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ittunya_n\Desktop\SET 22NOV\22NOV\Online\งบการเงิน\"/>
    </mc:Choice>
  </mc:AlternateContent>
  <bookViews>
    <workbookView xWindow="393" yWindow="393" windowWidth="21600" windowHeight="11324" tabRatio="821" firstSheet="1" activeTab="4"/>
  </bookViews>
  <sheets>
    <sheet name="BS_6-8" sheetId="1" r:id="rId1"/>
    <sheet name="PL9-10" sheetId="2" r:id="rId2"/>
    <sheet name="Capital_11 TH" sheetId="3" r:id="rId3"/>
    <sheet name="Capital_12 TH" sheetId="4" r:id="rId4"/>
    <sheet name="CF 13-14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___________________________________________________________________________________________________________DAT22">#REF!</definedName>
    <definedName name="_________________________________________________________________________________________________________________DAT23">#REF!</definedName>
    <definedName name="_________________________________________________________________________________________________________________DAT24">#REF!</definedName>
    <definedName name="_________________________________________________________________________________________________________________DAT25">#REF!</definedName>
    <definedName name="_________________________________________________________________________________________________________________DAT26">#REF!</definedName>
    <definedName name="_________________________________________________________________________________________________________________DAT27">#REF!</definedName>
    <definedName name="_________________________________________________________________________________________________________________DAT28">#REF!</definedName>
    <definedName name="_________________________________________________________________________________________________________________DAT29">#REF!</definedName>
    <definedName name="_________________________________________________________________________________________________________________DAT30">#REF!</definedName>
    <definedName name="_________________________________________________________________________________________________________________DAT31">#REF!</definedName>
    <definedName name="_________________________________________________________________________________________________________________DAT32">#REF!</definedName>
    <definedName name="________________________________________________________________________________________________________________DAT12">#REF!</definedName>
    <definedName name="________________________________________________________________________________________________________________DAT13">#REF!</definedName>
    <definedName name="________________________________________________________________________________________________________________DAT14">#REF!</definedName>
    <definedName name="________________________________________________________________________________________________________________DAT15">#REF!</definedName>
    <definedName name="________________________________________________________________________________________________________________DAT16">#REF!</definedName>
    <definedName name="________________________________________________________________________________________________________________DAT17">#REF!</definedName>
    <definedName name="________________________________________________________________________________________________________________DAT18">#REF!</definedName>
    <definedName name="________________________________________________________________________________________________________________DAT19">#REF!</definedName>
    <definedName name="________________________________________________________________________________________________________________DAT20">#REF!</definedName>
    <definedName name="________________________________________________________________________________________________________________DAT21">#REF!</definedName>
    <definedName name="_______________________________________________________________________________________________________________DAT10">#REF!</definedName>
    <definedName name="_______________________________________________________________________________________________________________DAT11">#REF!</definedName>
    <definedName name="_______________________________________________________________________________________________________________DAT5">#REF!</definedName>
    <definedName name="_______________________________________________________________________________________________________________DAT7">#REF!</definedName>
    <definedName name="_______________________________________________________________________________________________________________DAT8">#REF!</definedName>
    <definedName name="_______________________________________________________________________________________________________________DAT9">#REF!</definedName>
    <definedName name="_______________________________________________________________________________________________________DAT22">#REF!</definedName>
    <definedName name="_______________________________________________________________________________________________________DAT23">#REF!</definedName>
    <definedName name="_______________________________________________________________________________________________________DAT24">#REF!</definedName>
    <definedName name="_______________________________________________________________________________________________________DAT25">#REF!</definedName>
    <definedName name="_______________________________________________________________________________________________________DAT26">#REF!</definedName>
    <definedName name="_______________________________________________________________________________________________________DAT27">#REF!</definedName>
    <definedName name="_______________________________________________________________________________________________________DAT28">#REF!</definedName>
    <definedName name="_______________________________________________________________________________________________________DAT29">#REF!</definedName>
    <definedName name="_______________________________________________________________________________________________________DAT30">#REF!</definedName>
    <definedName name="_______________________________________________________________________________________________________DAT31">#REF!</definedName>
    <definedName name="_______________________________________________________________________________________________________DAT32">#REF!</definedName>
    <definedName name="______________________________________________________________________________________________________DAT15">#REF!</definedName>
    <definedName name="______________________________________________________________________________________________________DAT16">#REF!</definedName>
    <definedName name="______________________________________________________________________________________________________DAT17">#REF!</definedName>
    <definedName name="______________________________________________________________________________________________________DAT18">#REF!</definedName>
    <definedName name="______________________________________________________________________________________________________DAT19">#REF!</definedName>
    <definedName name="______________________________________________________________________________________________________DAT20">#REF!</definedName>
    <definedName name="______________________________________________________________________________________________________DAT21">#REF!</definedName>
    <definedName name="_____________________________________________________________________________________________________DAT22">[1]MAIN!#REF!</definedName>
    <definedName name="_____________________________________________________________________________________________________DAT23">[1]MAIN!#REF!</definedName>
    <definedName name="_____________________________________________________________________________________________________DAT24">[1]MAIN!#REF!</definedName>
    <definedName name="_____________________________________________________________________________________________________DAT25">[1]MAIN!#REF!</definedName>
    <definedName name="_____________________________________________________________________________________________________DAT26">[1]MAIN!#REF!</definedName>
    <definedName name="_____________________________________________________________________________________________________DAT27">[1]MAIN!#REF!</definedName>
    <definedName name="_____________________________________________________________________________________________________DAT28">[1]MAIN!#REF!</definedName>
    <definedName name="_____________________________________________________________________________________________________DAT29">[1]MAIN!#REF!</definedName>
    <definedName name="_____________________________________________________________________________________________________DAT30">[1]MAIN!#REF!</definedName>
    <definedName name="_____________________________________________________________________________________________________DAT31">[1]MAIN!#REF!</definedName>
    <definedName name="_____________________________________________________________________________________________________DAT32">[1]MAIN!#REF!</definedName>
    <definedName name="____________________________________________________________________________________________________DAT12">#REF!</definedName>
    <definedName name="____________________________________________________________________________________________________DAT13">#REF!</definedName>
    <definedName name="____________________________________________________________________________________________________DAT14">#REF!</definedName>
    <definedName name="____________________________________________________________________________________________________DAT15">#REF!</definedName>
    <definedName name="____________________________________________________________________________________________________DAT16">#REF!</definedName>
    <definedName name="____________________________________________________________________________________________________DAT17">#REF!</definedName>
    <definedName name="____________________________________________________________________________________________________DAT18">#REF!</definedName>
    <definedName name="____________________________________________________________________________________________________DAT19">#REF!</definedName>
    <definedName name="____________________________________________________________________________________________________DAT20">#REF!</definedName>
    <definedName name="____________________________________________________________________________________________________DAT21">#REF!</definedName>
    <definedName name="____________________________________________________________________________________________________DAT22">[1]MAIN!#REF!</definedName>
    <definedName name="____________________________________________________________________________________________________DAT23">[1]MAIN!#REF!</definedName>
    <definedName name="____________________________________________________________________________________________________DAT24">[1]MAIN!#REF!</definedName>
    <definedName name="____________________________________________________________________________________________________DAT25">[1]MAIN!#REF!</definedName>
    <definedName name="____________________________________________________________________________________________________DAT26">[1]MAIN!#REF!</definedName>
    <definedName name="____________________________________________________________________________________________________DAT27">[1]MAIN!#REF!</definedName>
    <definedName name="____________________________________________________________________________________________________DAT28">[1]MAIN!#REF!</definedName>
    <definedName name="____________________________________________________________________________________________________DAT29">[1]MAIN!#REF!</definedName>
    <definedName name="____________________________________________________________________________________________________DAT30">[1]MAIN!#REF!</definedName>
    <definedName name="____________________________________________________________________________________________________DAT31">[1]MAIN!#REF!</definedName>
    <definedName name="____________________________________________________________________________________________________DAT32">[1]MAIN!#REF!</definedName>
    <definedName name="___________________________________________________________________________________________________DAT1">#REF!</definedName>
    <definedName name="___________________________________________________________________________________________________DAT12">#REF!</definedName>
    <definedName name="___________________________________________________________________________________________________DAT13">#REF!</definedName>
    <definedName name="___________________________________________________________________________________________________DAT14">#REF!</definedName>
    <definedName name="___________________________________________________________________________________________________DAT15">#REF!</definedName>
    <definedName name="___________________________________________________________________________________________________DAT16">#REF!</definedName>
    <definedName name="___________________________________________________________________________________________________DAT17">#REF!</definedName>
    <definedName name="___________________________________________________________________________________________________DAT18">#REF!</definedName>
    <definedName name="___________________________________________________________________________________________________DAT19">#REF!</definedName>
    <definedName name="___________________________________________________________________________________________________DAT2">'[2]F-2'!#REF!</definedName>
    <definedName name="___________________________________________________________________________________________________DAT20">#REF!</definedName>
    <definedName name="___________________________________________________________________________________________________DAT21">#REF!</definedName>
    <definedName name="___________________________________________________________________________________________________DAT22">[1]MAIN!#REF!</definedName>
    <definedName name="___________________________________________________________________________________________________DAT23">[1]MAIN!#REF!</definedName>
    <definedName name="___________________________________________________________________________________________________DAT24">[1]MAIN!#REF!</definedName>
    <definedName name="___________________________________________________________________________________________________DAT25">[1]MAIN!#REF!</definedName>
    <definedName name="___________________________________________________________________________________________________DAT26">[1]MAIN!#REF!</definedName>
    <definedName name="___________________________________________________________________________________________________DAT27">[1]MAIN!#REF!</definedName>
    <definedName name="___________________________________________________________________________________________________DAT28">[1]MAIN!#REF!</definedName>
    <definedName name="___________________________________________________________________________________________________DAT29">[1]MAIN!#REF!</definedName>
    <definedName name="___________________________________________________________________________________________________DAT3">'[2]F-2'!#REF!</definedName>
    <definedName name="___________________________________________________________________________________________________DAT30">[1]MAIN!#REF!</definedName>
    <definedName name="___________________________________________________________________________________________________DAT31">[1]MAIN!#REF!</definedName>
    <definedName name="___________________________________________________________________________________________________DAT32">[1]MAIN!#REF!</definedName>
    <definedName name="___________________________________________________________________________________________________DAT4">#REF!</definedName>
    <definedName name="___________________________________________________________________________________________________DAT6">#REF!</definedName>
    <definedName name="__________________________________________________________________________________________________DAT1">#REF!</definedName>
    <definedName name="__________________________________________________________________________________________________DAT10">#REF!</definedName>
    <definedName name="__________________________________________________________________________________________________DAT11">#REF!</definedName>
    <definedName name="__________________________________________________________________________________________________DAT12">#REF!</definedName>
    <definedName name="__________________________________________________________________________________________________DAT13">#REF!</definedName>
    <definedName name="__________________________________________________________________________________________________DAT14">#REF!</definedName>
    <definedName name="__________________________________________________________________________________________________DAT15">#REF!</definedName>
    <definedName name="__________________________________________________________________________________________________DAT16">#REF!</definedName>
    <definedName name="__________________________________________________________________________________________________DAT17">#REF!</definedName>
    <definedName name="__________________________________________________________________________________________________DAT18">#REF!</definedName>
    <definedName name="__________________________________________________________________________________________________DAT19">#REF!</definedName>
    <definedName name="__________________________________________________________________________________________________DAT2">'[3]F-2'!#REF!</definedName>
    <definedName name="__________________________________________________________________________________________________DAT20">#REF!</definedName>
    <definedName name="__________________________________________________________________________________________________DAT21">#REF!</definedName>
    <definedName name="__________________________________________________________________________________________________DAT22">[1]MAIN!#REF!</definedName>
    <definedName name="__________________________________________________________________________________________________DAT23">[1]MAIN!#REF!</definedName>
    <definedName name="__________________________________________________________________________________________________DAT24">[1]MAIN!#REF!</definedName>
    <definedName name="__________________________________________________________________________________________________DAT25">[1]MAIN!#REF!</definedName>
    <definedName name="__________________________________________________________________________________________________DAT26">[1]MAIN!#REF!</definedName>
    <definedName name="__________________________________________________________________________________________________DAT27">[1]MAIN!#REF!</definedName>
    <definedName name="__________________________________________________________________________________________________DAT28">[1]MAIN!#REF!</definedName>
    <definedName name="__________________________________________________________________________________________________DAT29">[1]MAIN!#REF!</definedName>
    <definedName name="__________________________________________________________________________________________________DAT3">'[3]F-2'!#REF!</definedName>
    <definedName name="__________________________________________________________________________________________________DAT30">[1]MAIN!#REF!</definedName>
    <definedName name="__________________________________________________________________________________________________DAT31">[1]MAIN!#REF!</definedName>
    <definedName name="__________________________________________________________________________________________________DAT32">[1]MAIN!#REF!</definedName>
    <definedName name="__________________________________________________________________________________________________DAT4">#REF!</definedName>
    <definedName name="__________________________________________________________________________________________________DAT5">#REF!</definedName>
    <definedName name="__________________________________________________________________________________________________DAT6">#REF!</definedName>
    <definedName name="__________________________________________________________________________________________________DAT7">#REF!</definedName>
    <definedName name="__________________________________________________________________________________________________DAT8">#REF!</definedName>
    <definedName name="__________________________________________________________________________________________________DAT9">#REF!</definedName>
    <definedName name="_________________________________________________________________________________________________DAT1">#REF!</definedName>
    <definedName name="_________________________________________________________________________________________________DAT10">#REF!</definedName>
    <definedName name="_________________________________________________________________________________________________DAT11">#REF!</definedName>
    <definedName name="_________________________________________________________________________________________________DAT12">#REF!</definedName>
    <definedName name="_________________________________________________________________________________________________DAT13">#REF!</definedName>
    <definedName name="_________________________________________________________________________________________________DAT14">#REF!</definedName>
    <definedName name="_________________________________________________________________________________________________DAT15">#REF!</definedName>
    <definedName name="_________________________________________________________________________________________________DAT16">#REF!</definedName>
    <definedName name="_________________________________________________________________________________________________DAT17">#REF!</definedName>
    <definedName name="_________________________________________________________________________________________________DAT18">#REF!</definedName>
    <definedName name="_________________________________________________________________________________________________DAT19">#REF!</definedName>
    <definedName name="_________________________________________________________________________________________________DAT2">#REF!</definedName>
    <definedName name="_________________________________________________________________________________________________DAT20">#REF!</definedName>
    <definedName name="_________________________________________________________________________________________________DAT21">#REF!</definedName>
    <definedName name="_________________________________________________________________________________________________DAT3">#REF!</definedName>
    <definedName name="_________________________________________________________________________________________________DAT4">#REF!</definedName>
    <definedName name="_________________________________________________________________________________________________DAT5">#REF!</definedName>
    <definedName name="_________________________________________________________________________________________________DAT6">#REF!</definedName>
    <definedName name="_________________________________________________________________________________________________DAT7">#REF!</definedName>
    <definedName name="_________________________________________________________________________________________________DAT8">#REF!</definedName>
    <definedName name="_________________________________________________________________________________________________DAT9">#REF!</definedName>
    <definedName name="________________________________________________________________________________________________DAT1">#REF!</definedName>
    <definedName name="________________________________________________________________________________________________DAT10">#REF!</definedName>
    <definedName name="________________________________________________________________________________________________DAT11">#REF!</definedName>
    <definedName name="________________________________________________________________________________________________DAT12">#REF!</definedName>
    <definedName name="________________________________________________________________________________________________DAT13">#REF!</definedName>
    <definedName name="________________________________________________________________________________________________DAT14">#REF!</definedName>
    <definedName name="________________________________________________________________________________________________DAT2">#REF!</definedName>
    <definedName name="________________________________________________________________________________________________DAT22">[1]MAIN!#REF!</definedName>
    <definedName name="________________________________________________________________________________________________DAT23">[1]MAIN!#REF!</definedName>
    <definedName name="________________________________________________________________________________________________DAT24">[1]MAIN!#REF!</definedName>
    <definedName name="________________________________________________________________________________________________DAT25">[1]MAIN!#REF!</definedName>
    <definedName name="________________________________________________________________________________________________DAT26">[1]MAIN!#REF!</definedName>
    <definedName name="________________________________________________________________________________________________DAT27">[1]MAIN!#REF!</definedName>
    <definedName name="________________________________________________________________________________________________DAT28">[1]MAIN!#REF!</definedName>
    <definedName name="________________________________________________________________________________________________DAT29">[1]MAIN!#REF!</definedName>
    <definedName name="________________________________________________________________________________________________DAT3">#REF!</definedName>
    <definedName name="________________________________________________________________________________________________DAT30">[1]MAIN!#REF!</definedName>
    <definedName name="________________________________________________________________________________________________DAT31">[1]MAIN!#REF!</definedName>
    <definedName name="________________________________________________________________________________________________DAT32">[1]MAIN!#REF!</definedName>
    <definedName name="________________________________________________________________________________________________DAT4">#REF!</definedName>
    <definedName name="________________________________________________________________________________________________DAT5">#REF!</definedName>
    <definedName name="________________________________________________________________________________________________DAT6">#REF!</definedName>
    <definedName name="________________________________________________________________________________________________DAT7">#REF!</definedName>
    <definedName name="________________________________________________________________________________________________DAT8">#REF!</definedName>
    <definedName name="________________________________________________________________________________________________DAT9">#REF!</definedName>
    <definedName name="________________________________________________________________________________________________ng1">[4]ng!#REF!</definedName>
    <definedName name="_______________________________________________________________________________________________DAT1">#REF!</definedName>
    <definedName name="_______________________________________________________________________________________________DAT10">#REF!</definedName>
    <definedName name="_______________________________________________________________________________________________DAT11">#REF!</definedName>
    <definedName name="_______________________________________________________________________________________________DAT15">#REF!</definedName>
    <definedName name="_______________________________________________________________________________________________DAT16">#REF!</definedName>
    <definedName name="_______________________________________________________________________________________________DAT17">#REF!</definedName>
    <definedName name="_______________________________________________________________________________________________DAT18">#REF!</definedName>
    <definedName name="_______________________________________________________________________________________________DAT19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20">#REF!</definedName>
    <definedName name="_______________________________________________________________________________________________DAT21">#REF!</definedName>
    <definedName name="_______________________________________________________________________________________________DAT22">[1]MAIN!#REF!</definedName>
    <definedName name="_______________________________________________________________________________________________DAT23">[1]MAIN!#REF!</definedName>
    <definedName name="_______________________________________________________________________________________________DAT24">[1]MAIN!#REF!</definedName>
    <definedName name="_______________________________________________________________________________________________DAT25">[1]MAIN!#REF!</definedName>
    <definedName name="_______________________________________________________________________________________________DAT26">[1]MAIN!#REF!</definedName>
    <definedName name="_______________________________________________________________________________________________DAT27">[1]MAIN!#REF!</definedName>
    <definedName name="_______________________________________________________________________________________________DAT28">[1]MAIN!#REF!</definedName>
    <definedName name="_______________________________________________________________________________________________DAT29">[1]MAIN!#REF!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30">[1]MAIN!#REF!</definedName>
    <definedName name="_______________________________________________________________________________________________DAT31">[1]MAIN!#REF!</definedName>
    <definedName name="_______________________________________________________________________________________________DAT32">[1]MAIN!#REF!</definedName>
    <definedName name="_______________________________________________________________________________________________DAT4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6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_DAT9">#REF!</definedName>
    <definedName name="_______________________________________________________________________________________________ng1">[4]ng!#REF!</definedName>
    <definedName name="______________________________________________________________________________________________DAT1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11">#REF!</definedName>
    <definedName name="______________________________________________________________________________________________DAT12">#REF!</definedName>
    <definedName name="______________________________________________________________________________________________DAT13">#REF!</definedName>
    <definedName name="______________________________________________________________________________________________DAT14">#REF!</definedName>
    <definedName name="______________________________________________________________________________________________DAT15">#REF!</definedName>
    <definedName name="______________________________________________________________________________________________DAT16">#REF!</definedName>
    <definedName name="______________________________________________________________________________________________DAT17">#REF!</definedName>
    <definedName name="______________________________________________________________________________________________DAT18">#REF!</definedName>
    <definedName name="______________________________________________________________________________________________DAT19">#REF!</definedName>
    <definedName name="______________________________________________________________________________________________DAT2">#REF!</definedName>
    <definedName name="______________________________________________________________________________________________DAT20">#REF!</definedName>
    <definedName name="______________________________________________________________________________________________DAT21">#REF!</definedName>
    <definedName name="______________________________________________________________________________________________DAT22">[1]MAIN!#REF!</definedName>
    <definedName name="______________________________________________________________________________________________DAT23">[1]MAIN!#REF!</definedName>
    <definedName name="______________________________________________________________________________________________DAT24">[1]MAIN!#REF!</definedName>
    <definedName name="______________________________________________________________________________________________DAT25">[1]MAIN!#REF!</definedName>
    <definedName name="______________________________________________________________________________________________DAT26">[1]MAIN!#REF!</definedName>
    <definedName name="______________________________________________________________________________________________DAT27">[1]MAIN!#REF!</definedName>
    <definedName name="______________________________________________________________________________________________DAT28">[1]MAIN!#REF!</definedName>
    <definedName name="______________________________________________________________________________________________DAT29">[1]MAIN!#REF!</definedName>
    <definedName name="______________________________________________________________________________________________DAT3">#REF!</definedName>
    <definedName name="______________________________________________________________________________________________DAT30">[1]MAIN!#REF!</definedName>
    <definedName name="______________________________________________________________________________________________DAT31">[1]MAIN!#REF!</definedName>
    <definedName name="______________________________________________________________________________________________DAT32">[1]MAIN!#REF!</definedName>
    <definedName name="______________________________________________________________________________________________DAT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6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_ng1">[4]ng!#REF!</definedName>
    <definedName name="_____________________________________________________________________________________________DAT1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11">#REF!</definedName>
    <definedName name="_____________________________________________________________________________________________DAT12">#REF!</definedName>
    <definedName name="_____________________________________________________________________________________________DAT13">#REF!</definedName>
    <definedName name="_____________________________________________________________________________________________DAT14">#REF!</definedName>
    <definedName name="_____________________________________________________________________________________________DAT15">#REF!</definedName>
    <definedName name="_____________________________________________________________________________________________DAT16">#REF!</definedName>
    <definedName name="_____________________________________________________________________________________________DAT17">#REF!</definedName>
    <definedName name="_____________________________________________________________________________________________DAT18">#REF!</definedName>
    <definedName name="_____________________________________________________________________________________________DAT19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20">#REF!</definedName>
    <definedName name="_____________________________________________________________________________________________DAT21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4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6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_ng1">[4]ng!#REF!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2">#REF!</definedName>
    <definedName name="____________________________________________________________________________________________DAT22">[1]MAIN!#REF!</definedName>
    <definedName name="____________________________________________________________________________________________DAT23">[1]MAIN!#REF!</definedName>
    <definedName name="____________________________________________________________________________________________DAT24">[1]MAIN!#REF!</definedName>
    <definedName name="____________________________________________________________________________________________DAT25">[1]MAIN!#REF!</definedName>
    <definedName name="____________________________________________________________________________________________DAT26">[1]MAIN!#REF!</definedName>
    <definedName name="____________________________________________________________________________________________DAT27">[1]MAIN!#REF!</definedName>
    <definedName name="____________________________________________________________________________________________DAT28">[1]MAIN!#REF!</definedName>
    <definedName name="____________________________________________________________________________________________DAT29">[1]MAIN!#REF!</definedName>
    <definedName name="____________________________________________________________________________________________DAT3">#REF!</definedName>
    <definedName name="____________________________________________________________________________________________DAT30">[1]MAIN!#REF!</definedName>
    <definedName name="____________________________________________________________________________________________DAT31">[1]MAIN!#REF!</definedName>
    <definedName name="____________________________________________________________________________________________DAT32">[1]MAIN!#REF!</definedName>
    <definedName name="____________________________________________________________________________________________DAT4">#REF!</definedName>
    <definedName name="____________________________________________________________________________________________DAT5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7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11">#REF!</definedName>
    <definedName name="___________________________________________________________________________________________DAT12">#REF!</definedName>
    <definedName name="___________________________________________________________________________________________DAT13">#REF!</definedName>
    <definedName name="___________________________________________________________________________________________DAT14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">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[1]MAIN!#REF!</definedName>
    <definedName name="___________________________________________________________________________________________DAT23">[1]MAIN!#REF!</definedName>
    <definedName name="___________________________________________________________________________________________DAT24">[1]MAIN!#REF!</definedName>
    <definedName name="___________________________________________________________________________________________DAT25">[1]MAIN!#REF!</definedName>
    <definedName name="___________________________________________________________________________________________DAT26">[1]MAIN!#REF!</definedName>
    <definedName name="___________________________________________________________________________________________DAT27">[1]MAIN!#REF!</definedName>
    <definedName name="___________________________________________________________________________________________DAT28">[1]MAIN!#REF!</definedName>
    <definedName name="___________________________________________________________________________________________DAT29">[1]MAIN!#REF!</definedName>
    <definedName name="___________________________________________________________________________________________DAT3">#REF!</definedName>
    <definedName name="___________________________________________________________________________________________DAT30">[1]MAIN!#REF!</definedName>
    <definedName name="___________________________________________________________________________________________DAT31">[1]MAIN!#REF!</definedName>
    <definedName name="___________________________________________________________________________________________DAT32">[1]MAIN!#REF!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_ng1">[4]ng!#REF!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11">#REF!</definedName>
    <definedName name="__________________________________________________________________________________________DAT12">#REF!</definedName>
    <definedName name="__________________________________________________________________________________________DAT13">#REF!</definedName>
    <definedName name="__________________________________________________________________________________________DAT14">#REF!</definedName>
    <definedName name="__________________________________________________________________________________________DAT15">#REF!</definedName>
    <definedName name="__________________________________________________________________________________________DAT16">#REF!</definedName>
    <definedName name="__________________________________________________________________________________________DAT17">#REF!</definedName>
    <definedName name="__________________________________________________________________________________________DAT18">#REF!</definedName>
    <definedName name="__________________________________________________________________________________________DAT19">#REF!</definedName>
    <definedName name="__________________________________________________________________________________________DAT2">#REF!</definedName>
    <definedName name="__________________________________________________________________________________________DAT20">#REF!</definedName>
    <definedName name="__________________________________________________________________________________________DAT21">#REF!</definedName>
    <definedName name="__________________________________________________________________________________________DAT22">[1]MAIN!#REF!</definedName>
    <definedName name="__________________________________________________________________________________________DAT23">[1]MAIN!#REF!</definedName>
    <definedName name="__________________________________________________________________________________________DAT24">[1]MAIN!#REF!</definedName>
    <definedName name="__________________________________________________________________________________________DAT25">[1]MAIN!#REF!</definedName>
    <definedName name="__________________________________________________________________________________________DAT26">[1]MAIN!#REF!</definedName>
    <definedName name="__________________________________________________________________________________________DAT27">[1]MAIN!#REF!</definedName>
    <definedName name="__________________________________________________________________________________________DAT28">[1]MAIN!#REF!</definedName>
    <definedName name="__________________________________________________________________________________________DAT29">[1]MAIN!#REF!</definedName>
    <definedName name="__________________________________________________________________________________________DAT3">#REF!</definedName>
    <definedName name="__________________________________________________________________________________________DAT30">[1]MAIN!#REF!</definedName>
    <definedName name="__________________________________________________________________________________________DAT31">[1]MAIN!#REF!</definedName>
    <definedName name="__________________________________________________________________________________________DAT32">[1]MAIN!#REF!</definedName>
    <definedName name="__________________________________________________________________________________________DAT4">#REF!</definedName>
    <definedName name="__________________________________________________________________________________________DAT5">#REF!</definedName>
    <definedName name="__________________________________________________________________________________________DAT6">#REF!</definedName>
    <definedName name="__________________________________________________________________________________________DAT7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ng1">[4]ng!#REF!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11">#REF!</definedName>
    <definedName name="_________________________________________________________________________________________DAT12">#REF!</definedName>
    <definedName name="_________________________________________________________________________________________DAT13">#REF!</definedName>
    <definedName name="_________________________________________________________________________________________DAT14">#REF!</definedName>
    <definedName name="_________________________________________________________________________________________DAT15">#REF!</definedName>
    <definedName name="_________________________________________________________________________________________DAT16">#REF!</definedName>
    <definedName name="_________________________________________________________________________________________DAT17">#REF!</definedName>
    <definedName name="_________________________________________________________________________________________DAT18">#REF!</definedName>
    <definedName name="_________________________________________________________________________________________DAT19">#REF!</definedName>
    <definedName name="_________________________________________________________________________________________DAT2">#REF!</definedName>
    <definedName name="_________________________________________________________________________________________DAT20">#REF!</definedName>
    <definedName name="_________________________________________________________________________________________DAT21">#REF!</definedName>
    <definedName name="_________________________________________________________________________________________DAT22">[1]MAIN!#REF!</definedName>
    <definedName name="_________________________________________________________________________________________DAT23">[1]MAIN!#REF!</definedName>
    <definedName name="_________________________________________________________________________________________DAT24">[1]MAIN!#REF!</definedName>
    <definedName name="_________________________________________________________________________________________DAT25">[1]MAIN!#REF!</definedName>
    <definedName name="_________________________________________________________________________________________DAT26">[1]MAIN!#REF!</definedName>
    <definedName name="_________________________________________________________________________________________DAT27">[1]MAIN!#REF!</definedName>
    <definedName name="_________________________________________________________________________________________DAT28">[1]MAIN!#REF!</definedName>
    <definedName name="_________________________________________________________________________________________DAT29">[1]MAIN!#REF!</definedName>
    <definedName name="_________________________________________________________________________________________DAT3">#REF!</definedName>
    <definedName name="_________________________________________________________________________________________DAT30">[1]MAIN!#REF!</definedName>
    <definedName name="_________________________________________________________________________________________DAT31">[1]MAIN!#REF!</definedName>
    <definedName name="_________________________________________________________________________________________DAT32">[1]MAIN!#REF!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ng1">[4]ng!#REF!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12">#REF!</definedName>
    <definedName name="________________________________________________________________________________________DAT13">#REF!</definedName>
    <definedName name="________________________________________________________________________________________DAT14">#REF!</definedName>
    <definedName name="________________________________________________________________________________________DAT15">#REF!</definedName>
    <definedName name="________________________________________________________________________________________DAT16">#REF!</definedName>
    <definedName name="________________________________________________________________________________________DAT17">#REF!</definedName>
    <definedName name="________________________________________________________________________________________DAT18">#REF!</definedName>
    <definedName name="________________________________________________________________________________________DAT19">#REF!</definedName>
    <definedName name="________________________________________________________________________________________DAT2">#REF!</definedName>
    <definedName name="________________________________________________________________________________________DAT20">#REF!</definedName>
    <definedName name="________________________________________________________________________________________DAT21">#REF!</definedName>
    <definedName name="________________________________________________________________________________________DAT22">[1]MAIN!#REF!</definedName>
    <definedName name="________________________________________________________________________________________DAT23">[1]MAIN!#REF!</definedName>
    <definedName name="________________________________________________________________________________________DAT24">[1]MAIN!#REF!</definedName>
    <definedName name="________________________________________________________________________________________DAT25">[1]MAIN!#REF!</definedName>
    <definedName name="________________________________________________________________________________________DAT26">[1]MAIN!#REF!</definedName>
    <definedName name="________________________________________________________________________________________DAT27">[1]MAIN!#REF!</definedName>
    <definedName name="________________________________________________________________________________________DAT28">[1]MAIN!#REF!</definedName>
    <definedName name="________________________________________________________________________________________DAT29">[1]MAIN!#REF!</definedName>
    <definedName name="________________________________________________________________________________________DAT3">#REF!</definedName>
    <definedName name="________________________________________________________________________________________DAT30">[1]MAIN!#REF!</definedName>
    <definedName name="________________________________________________________________________________________DAT31">[1]MAIN!#REF!</definedName>
    <definedName name="________________________________________________________________________________________DAT32">[1]MAIN!#REF!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12">#REF!</definedName>
    <definedName name="_______________________________________________________________________________________DAT13">#REF!</definedName>
    <definedName name="_______________________________________________________________________________________DAT14">#REF!</definedName>
    <definedName name="_______________________________________________________________________________________DAT15">#REF!</definedName>
    <definedName name="_______________________________________________________________________________________DAT16">#REF!</definedName>
    <definedName name="_______________________________________________________________________________________DAT17">#REF!</definedName>
    <definedName name="_______________________________________________________________________________________DAT18">#REF!</definedName>
    <definedName name="_______________________________________________________________________________________DAT19">#REF!</definedName>
    <definedName name="_______________________________________________________________________________________DAT2">#REF!</definedName>
    <definedName name="_______________________________________________________________________________________DAT20">#REF!</definedName>
    <definedName name="_______________________________________________________________________________________DAT21">#REF!</definedName>
    <definedName name="_______________________________________________________________________________________DAT22">#REF!</definedName>
    <definedName name="_______________________________________________________________________________________DAT23">#REF!</definedName>
    <definedName name="_______________________________________________________________________________________DAT24">#REF!</definedName>
    <definedName name="_______________________________________________________________________________________DAT25">#REF!</definedName>
    <definedName name="_______________________________________________________________________________________DAT26">#REF!</definedName>
    <definedName name="_______________________________________________________________________________________DAT27">#REF!</definedName>
    <definedName name="_______________________________________________________________________________________DAT28">#REF!</definedName>
    <definedName name="_______________________________________________________________________________________DAT29">#REF!</definedName>
    <definedName name="_______________________________________________________________________________________DAT3">#REF!</definedName>
    <definedName name="_______________________________________________________________________________________DAT30">#REF!</definedName>
    <definedName name="_______________________________________________________________________________________DAT31">#REF!</definedName>
    <definedName name="_______________________________________________________________________________________DAT32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ng1">[4]ng!#REF!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12">#REF!</definedName>
    <definedName name="______________________________________________________________________________________DAT13">#REF!</definedName>
    <definedName name="______________________________________________________________________________________DAT14">#REF!</definedName>
    <definedName name="______________________________________________________________________________________DAT15">#REF!</definedName>
    <definedName name="______________________________________________________________________________________DAT16">#REF!</definedName>
    <definedName name="______________________________________________________________________________________DAT17">#REF!</definedName>
    <definedName name="______________________________________________________________________________________DAT18">#REF!</definedName>
    <definedName name="______________________________________________________________________________________DAT19">#REF!</definedName>
    <definedName name="______________________________________________________________________________________DAT2">#REF!</definedName>
    <definedName name="______________________________________________________________________________________DAT20">#REF!</definedName>
    <definedName name="______________________________________________________________________________________DAT21">#REF!</definedName>
    <definedName name="______________________________________________________________________________________DAT22">#REF!</definedName>
    <definedName name="______________________________________________________________________________________DAT23">#REF!</definedName>
    <definedName name="______________________________________________________________________________________DAT24">#REF!</definedName>
    <definedName name="______________________________________________________________________________________DAT25">#REF!</definedName>
    <definedName name="______________________________________________________________________________________DAT26">#REF!</definedName>
    <definedName name="______________________________________________________________________________________DAT27">#REF!</definedName>
    <definedName name="______________________________________________________________________________________DAT28">#REF!</definedName>
    <definedName name="______________________________________________________________________________________DAT29">#REF!</definedName>
    <definedName name="______________________________________________________________________________________DAT3">#REF!</definedName>
    <definedName name="______________________________________________________________________________________DAT30">#REF!</definedName>
    <definedName name="______________________________________________________________________________________DAT31">#REF!</definedName>
    <definedName name="______________________________________________________________________________________DAT32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_ng1">[4]ng!#REF!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12">#REF!</definedName>
    <definedName name="_____________________________________________________________________________________DAT13">#REF!</definedName>
    <definedName name="_____________________________________________________________________________________DAT14">#REF!</definedName>
    <definedName name="_____________________________________________________________________________________DAT15">#REF!</definedName>
    <definedName name="_____________________________________________________________________________________DAT16">#REF!</definedName>
    <definedName name="_____________________________________________________________________________________DAT17">#REF!</definedName>
    <definedName name="_____________________________________________________________________________________DAT18">#REF!</definedName>
    <definedName name="_____________________________________________________________________________________DAT19">#REF!</definedName>
    <definedName name="_____________________________________________________________________________________DAT2">#REF!</definedName>
    <definedName name="_____________________________________________________________________________________DAT20">#REF!</definedName>
    <definedName name="_____________________________________________________________________________________DAT21">#REF!</definedName>
    <definedName name="_____________________________________________________________________________________DAT22">#REF!</definedName>
    <definedName name="_____________________________________________________________________________________DAT23">#REF!</definedName>
    <definedName name="_____________________________________________________________________________________DAT24">#REF!</definedName>
    <definedName name="_____________________________________________________________________________________DAT25">#REF!</definedName>
    <definedName name="_____________________________________________________________________________________DAT26">#REF!</definedName>
    <definedName name="_____________________________________________________________________________________DAT27">#REF!</definedName>
    <definedName name="_____________________________________________________________________________________DAT28">#REF!</definedName>
    <definedName name="_____________________________________________________________________________________DAT29">#REF!</definedName>
    <definedName name="_____________________________________________________________________________________DAT3">#REF!</definedName>
    <definedName name="_____________________________________________________________________________________DAT30">#REF!</definedName>
    <definedName name="_____________________________________________________________________________________DAT31">#REF!</definedName>
    <definedName name="_____________________________________________________________________________________DAT32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ng1">[4]ng!#REF!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12">#REF!</definedName>
    <definedName name="____________________________________________________________________________________DAT13">#REF!</definedName>
    <definedName name="____________________________________________________________________________________DAT14">#REF!</definedName>
    <definedName name="____________________________________________________________________________________DAT15">#REF!</definedName>
    <definedName name="____________________________________________________________________________________DAT16">#REF!</definedName>
    <definedName name="____________________________________________________________________________________DAT17">#REF!</definedName>
    <definedName name="____________________________________________________________________________________DAT18">#REF!</definedName>
    <definedName name="____________________________________________________________________________________DAT19">#REF!</definedName>
    <definedName name="____________________________________________________________________________________DAT2">'[3]F-2'!#REF!</definedName>
    <definedName name="____________________________________________________________________________________DAT20">#REF!</definedName>
    <definedName name="____________________________________________________________________________________DAT21">#REF!</definedName>
    <definedName name="____________________________________________________________________________________DAT22">#REF!</definedName>
    <definedName name="____________________________________________________________________________________DAT23">#REF!</definedName>
    <definedName name="____________________________________________________________________________________DAT24">#REF!</definedName>
    <definedName name="____________________________________________________________________________________DAT25">#REF!</definedName>
    <definedName name="____________________________________________________________________________________DAT26">#REF!</definedName>
    <definedName name="____________________________________________________________________________________DAT27">#REF!</definedName>
    <definedName name="____________________________________________________________________________________DAT28">#REF!</definedName>
    <definedName name="____________________________________________________________________________________DAT29">#REF!</definedName>
    <definedName name="____________________________________________________________________________________DAT3">'[3]F-2'!#REF!</definedName>
    <definedName name="____________________________________________________________________________________DAT30">#REF!</definedName>
    <definedName name="____________________________________________________________________________________DAT31">#REF!</definedName>
    <definedName name="____________________________________________________________________________________DAT32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ng1">[4]ng!#REF!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12">#REF!</definedName>
    <definedName name="___________________________________________________________________________________DAT13">#REF!</definedName>
    <definedName name="___________________________________________________________________________________DAT14">#REF!</definedName>
    <definedName name="___________________________________________________________________________________DAT15">#REF!</definedName>
    <definedName name="___________________________________________________________________________________DAT16">#REF!</definedName>
    <definedName name="___________________________________________________________________________________DAT17">#REF!</definedName>
    <definedName name="___________________________________________________________________________________DAT18">#REF!</definedName>
    <definedName name="___________________________________________________________________________________DAT19">#REF!</definedName>
    <definedName name="___________________________________________________________________________________DAT2">'[3]F-2'!#REF!</definedName>
    <definedName name="___________________________________________________________________________________DAT20">#REF!</definedName>
    <definedName name="___________________________________________________________________________________DAT21">#REF!</definedName>
    <definedName name="___________________________________________________________________________________DAT22">[1]MAIN!#REF!</definedName>
    <definedName name="___________________________________________________________________________________DAT23">[1]MAIN!#REF!</definedName>
    <definedName name="___________________________________________________________________________________DAT24">[1]MAIN!#REF!</definedName>
    <definedName name="___________________________________________________________________________________DAT25">[1]MAIN!#REF!</definedName>
    <definedName name="___________________________________________________________________________________DAT26">[1]MAIN!#REF!</definedName>
    <definedName name="___________________________________________________________________________________DAT27">[1]MAIN!#REF!</definedName>
    <definedName name="___________________________________________________________________________________DAT28">[1]MAIN!#REF!</definedName>
    <definedName name="___________________________________________________________________________________DAT29">[1]MAIN!#REF!</definedName>
    <definedName name="___________________________________________________________________________________DAT3">'[3]F-2'!#REF!</definedName>
    <definedName name="___________________________________________________________________________________DAT30">[1]MAIN!#REF!</definedName>
    <definedName name="___________________________________________________________________________________DAT31">[1]MAIN!#REF!</definedName>
    <definedName name="___________________________________________________________________________________DAT32">[1]MAIN!#REF!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ng1">[4]ng!#REF!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14">#REF!</definedName>
    <definedName name="__________________________________________________________________________________DAT15">#REF!</definedName>
    <definedName name="__________________________________________________________________________________DAT16">#REF!</definedName>
    <definedName name="__________________________________________________________________________________DAT17">#REF!</definedName>
    <definedName name="__________________________________________________________________________________DAT18">#REF!</definedName>
    <definedName name="__________________________________________________________________________________DAT19">#REF!</definedName>
    <definedName name="__________________________________________________________________________________DAT2">#REF!</definedName>
    <definedName name="__________________________________________________________________________________DAT20">#REF!</definedName>
    <definedName name="__________________________________________________________________________________DAT21">#REF!</definedName>
    <definedName name="__________________________________________________________________________________DAT22">#REF!</definedName>
    <definedName name="__________________________________________________________________________________DAT23">#REF!</definedName>
    <definedName name="__________________________________________________________________________________DAT24">#REF!</definedName>
    <definedName name="__________________________________________________________________________________DAT25">#REF!</definedName>
    <definedName name="__________________________________________________________________________________DAT26">#REF!</definedName>
    <definedName name="__________________________________________________________________________________DAT27">#REF!</definedName>
    <definedName name="__________________________________________________________________________________DAT28">#REF!</definedName>
    <definedName name="__________________________________________________________________________________DAT29">#REF!</definedName>
    <definedName name="__________________________________________________________________________________DAT3">#REF!</definedName>
    <definedName name="__________________________________________________________________________________DAT30">#REF!</definedName>
    <definedName name="__________________________________________________________________________________DAT31">#REF!</definedName>
    <definedName name="__________________________________________________________________________________DAT32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ng1">[4]ng!#REF!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14">#REF!</definedName>
    <definedName name="_________________________________________________________________________________DAT15">#REF!</definedName>
    <definedName name="_________________________________________________________________________________DAT16">#REF!</definedName>
    <definedName name="_________________________________________________________________________________DAT17">#REF!</definedName>
    <definedName name="_________________________________________________________________________________DAT18">#REF!</definedName>
    <definedName name="_________________________________________________________________________________DAT19">#REF!</definedName>
    <definedName name="_________________________________________________________________________________DAT2">#REF!</definedName>
    <definedName name="_________________________________________________________________________________DAT20">#REF!</definedName>
    <definedName name="_________________________________________________________________________________DAT21">#REF!</definedName>
    <definedName name="_________________________________________________________________________________DAT22">[1]MAIN!#REF!</definedName>
    <definedName name="_________________________________________________________________________________DAT23">[1]MAIN!#REF!</definedName>
    <definedName name="_________________________________________________________________________________DAT24">[1]MAIN!#REF!</definedName>
    <definedName name="_________________________________________________________________________________DAT25">[1]MAIN!#REF!</definedName>
    <definedName name="_________________________________________________________________________________DAT26">[1]MAIN!#REF!</definedName>
    <definedName name="_________________________________________________________________________________DAT27">[1]MAIN!#REF!</definedName>
    <definedName name="_________________________________________________________________________________DAT28">[1]MAIN!#REF!</definedName>
    <definedName name="_________________________________________________________________________________DAT29">[1]MAIN!#REF!</definedName>
    <definedName name="_________________________________________________________________________________DAT3">#REF!</definedName>
    <definedName name="_________________________________________________________________________________DAT30">[1]MAIN!#REF!</definedName>
    <definedName name="_________________________________________________________________________________DAT31">[1]MAIN!#REF!</definedName>
    <definedName name="_________________________________________________________________________________DAT32">[1]MAIN!#REF!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14">#REF!</definedName>
    <definedName name="________________________________________________________________________________DAT15">#REF!</definedName>
    <definedName name="________________________________________________________________________________DAT16">#REF!</definedName>
    <definedName name="________________________________________________________________________________DAT17">#REF!</definedName>
    <definedName name="________________________________________________________________________________DAT18">#REF!</definedName>
    <definedName name="________________________________________________________________________________DAT19">#REF!</definedName>
    <definedName name="________________________________________________________________________________DAT2">#REF!</definedName>
    <definedName name="________________________________________________________________________________DAT20">#REF!</definedName>
    <definedName name="________________________________________________________________________________DAT21">#REF!</definedName>
    <definedName name="________________________________________________________________________________DAT22">[1]MAIN!#REF!</definedName>
    <definedName name="________________________________________________________________________________DAT23">[1]MAIN!#REF!</definedName>
    <definedName name="________________________________________________________________________________DAT24">[1]MAIN!#REF!</definedName>
    <definedName name="________________________________________________________________________________DAT25">[1]MAIN!#REF!</definedName>
    <definedName name="________________________________________________________________________________DAT26">[1]MAIN!#REF!</definedName>
    <definedName name="________________________________________________________________________________DAT27">[1]MAIN!#REF!</definedName>
    <definedName name="________________________________________________________________________________DAT28">[1]MAIN!#REF!</definedName>
    <definedName name="________________________________________________________________________________DAT29">[1]MAIN!#REF!</definedName>
    <definedName name="________________________________________________________________________________DAT3">#REF!</definedName>
    <definedName name="________________________________________________________________________________DAT30">[1]MAIN!#REF!</definedName>
    <definedName name="________________________________________________________________________________DAT31">[1]MAIN!#REF!</definedName>
    <definedName name="________________________________________________________________________________DAT32">[1]MAIN!#REF!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ng1">[4]ng!#REF!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'[3]F-2'!#REF!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[1]MAIN!#REF!</definedName>
    <definedName name="_______________________________________________________________________________DAT23">[1]MAIN!#REF!</definedName>
    <definedName name="_______________________________________________________________________________DAT24">[1]MAIN!#REF!</definedName>
    <definedName name="_______________________________________________________________________________DAT25">[1]MAIN!#REF!</definedName>
    <definedName name="_______________________________________________________________________________DAT26">[1]MAIN!#REF!</definedName>
    <definedName name="_______________________________________________________________________________DAT27">[1]MAIN!#REF!</definedName>
    <definedName name="_______________________________________________________________________________DAT28">[1]MAIN!#REF!</definedName>
    <definedName name="_______________________________________________________________________________DAT29">[1]MAIN!#REF!</definedName>
    <definedName name="_______________________________________________________________________________DAT3">'[3]F-2'!#REF!</definedName>
    <definedName name="_______________________________________________________________________________DAT30">[1]MAIN!#REF!</definedName>
    <definedName name="_______________________________________________________________________________DAT31">[1]MAIN!#REF!</definedName>
    <definedName name="_______________________________________________________________________________DAT32">[1]MAIN!#REF!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ng1">[4]ng!#REF!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'[3]F-2'!#REF!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22">[1]MAIN!#REF!</definedName>
    <definedName name="______________________________________________________________________________DAT23">[1]MAIN!#REF!</definedName>
    <definedName name="______________________________________________________________________________DAT24">[1]MAIN!#REF!</definedName>
    <definedName name="______________________________________________________________________________DAT25">[1]MAIN!#REF!</definedName>
    <definedName name="______________________________________________________________________________DAT26">[1]MAIN!#REF!</definedName>
    <definedName name="______________________________________________________________________________DAT27">[1]MAIN!#REF!</definedName>
    <definedName name="______________________________________________________________________________DAT28">[1]MAIN!#REF!</definedName>
    <definedName name="______________________________________________________________________________DAT29">[1]MAIN!#REF!</definedName>
    <definedName name="______________________________________________________________________________DAT3">'[3]F-2'!#REF!</definedName>
    <definedName name="______________________________________________________________________________DAT30">[1]MAIN!#REF!</definedName>
    <definedName name="______________________________________________________________________________DAT31">[1]MAIN!#REF!</definedName>
    <definedName name="______________________________________________________________________________DAT32">[1]MAIN!#REF!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ng1">[4]ng!#REF!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22">[1]MAIN!#REF!</definedName>
    <definedName name="_____________________________________________________________________________DAT23">[1]MAIN!#REF!</definedName>
    <definedName name="_____________________________________________________________________________DAT24">[1]MAIN!#REF!</definedName>
    <definedName name="_____________________________________________________________________________DAT25">[1]MAIN!#REF!</definedName>
    <definedName name="_____________________________________________________________________________DAT26">[1]MAIN!#REF!</definedName>
    <definedName name="_____________________________________________________________________________DAT27">[1]MAIN!#REF!</definedName>
    <definedName name="_____________________________________________________________________________DAT28">[1]MAIN!#REF!</definedName>
    <definedName name="_____________________________________________________________________________DAT29">[1]MAIN!#REF!</definedName>
    <definedName name="_____________________________________________________________________________DAT3">#REF!</definedName>
    <definedName name="_____________________________________________________________________________DAT30">[1]MAIN!#REF!</definedName>
    <definedName name="_____________________________________________________________________________DAT31">[1]MAIN!#REF!</definedName>
    <definedName name="_____________________________________________________________________________DAT32">[1]MAIN!#REF!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ng1">[4]ng!#REF!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22">#REF!</definedName>
    <definedName name="____________________________________________________________________________DAT23">#REF!</definedName>
    <definedName name="____________________________________________________________________________DAT24">#REF!</definedName>
    <definedName name="____________________________________________________________________________DAT25">#REF!</definedName>
    <definedName name="____________________________________________________________________________DAT26">#REF!</definedName>
    <definedName name="____________________________________________________________________________DAT27">#REF!</definedName>
    <definedName name="____________________________________________________________________________DAT28">#REF!</definedName>
    <definedName name="____________________________________________________________________________DAT29">#REF!</definedName>
    <definedName name="____________________________________________________________________________DAT3">#REF!</definedName>
    <definedName name="____________________________________________________________________________DAT30">#REF!</definedName>
    <definedName name="____________________________________________________________________________DAT31">#REF!</definedName>
    <definedName name="____________________________________________________________________________DAT32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ng1">[4]ng!#REF!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22">[1]MAIN!#REF!</definedName>
    <definedName name="___________________________________________________________________________DAT23">[1]MAIN!#REF!</definedName>
    <definedName name="___________________________________________________________________________DAT24">[1]MAIN!#REF!</definedName>
    <definedName name="___________________________________________________________________________DAT25">[1]MAIN!#REF!</definedName>
    <definedName name="___________________________________________________________________________DAT26">[1]MAIN!#REF!</definedName>
    <definedName name="___________________________________________________________________________DAT27">[1]MAIN!#REF!</definedName>
    <definedName name="___________________________________________________________________________DAT28">[1]MAIN!#REF!</definedName>
    <definedName name="___________________________________________________________________________DAT29">[1]MAIN!#REF!</definedName>
    <definedName name="___________________________________________________________________________DAT3">#REF!</definedName>
    <definedName name="___________________________________________________________________________DAT30">[1]MAIN!#REF!</definedName>
    <definedName name="___________________________________________________________________________DAT31">[1]MAIN!#REF!</definedName>
    <definedName name="___________________________________________________________________________DAT32">[1]MAIN!#REF!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ng1">[4]ng!#REF!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22">[1]MAIN!#REF!</definedName>
    <definedName name="__________________________________________________________________________DAT23">[1]MAIN!#REF!</definedName>
    <definedName name="__________________________________________________________________________DAT24">[1]MAIN!#REF!</definedName>
    <definedName name="__________________________________________________________________________DAT25">[1]MAIN!#REF!</definedName>
    <definedName name="__________________________________________________________________________DAT26">[1]MAIN!#REF!</definedName>
    <definedName name="__________________________________________________________________________DAT27">[1]MAIN!#REF!</definedName>
    <definedName name="__________________________________________________________________________DAT28">[1]MAIN!#REF!</definedName>
    <definedName name="__________________________________________________________________________DAT29">[1]MAIN!#REF!</definedName>
    <definedName name="__________________________________________________________________________DAT3">#REF!</definedName>
    <definedName name="__________________________________________________________________________DAT30">[1]MAIN!#REF!</definedName>
    <definedName name="__________________________________________________________________________DAT31">[1]MAIN!#REF!</definedName>
    <definedName name="__________________________________________________________________________DAT32">[1]MAIN!#REF!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ng1">[4]ng!#REF!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22">[1]MAIN!#REF!</definedName>
    <definedName name="_________________________________________________________________________DAT23">[1]MAIN!#REF!</definedName>
    <definedName name="_________________________________________________________________________DAT24">[1]MAIN!#REF!</definedName>
    <definedName name="_________________________________________________________________________DAT25">[1]MAIN!#REF!</definedName>
    <definedName name="_________________________________________________________________________DAT26">[1]MAIN!#REF!</definedName>
    <definedName name="_________________________________________________________________________DAT27">[1]MAIN!#REF!</definedName>
    <definedName name="_________________________________________________________________________DAT28">[1]MAIN!#REF!</definedName>
    <definedName name="_________________________________________________________________________DAT29">[1]MAIN!#REF!</definedName>
    <definedName name="_________________________________________________________________________DAT3">#REF!</definedName>
    <definedName name="_________________________________________________________________________DAT30">[1]MAIN!#REF!</definedName>
    <definedName name="_________________________________________________________________________DAT31">[1]MAIN!#REF!</definedName>
    <definedName name="_________________________________________________________________________DAT32">[1]MAIN!#REF!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ng1">[4]ng!#REF!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22">[1]MAIN!#REF!</definedName>
    <definedName name="________________________________________________________________________DAT23">[1]MAIN!#REF!</definedName>
    <definedName name="________________________________________________________________________DAT24">[1]MAIN!#REF!</definedName>
    <definedName name="________________________________________________________________________DAT25">[1]MAIN!#REF!</definedName>
    <definedName name="________________________________________________________________________DAT26">[1]MAIN!#REF!</definedName>
    <definedName name="________________________________________________________________________DAT27">[1]MAIN!#REF!</definedName>
    <definedName name="________________________________________________________________________DAT28">[1]MAIN!#REF!</definedName>
    <definedName name="________________________________________________________________________DAT29">[1]MAIN!#REF!</definedName>
    <definedName name="________________________________________________________________________DAT3">#REF!</definedName>
    <definedName name="________________________________________________________________________DAT30">[1]MAIN!#REF!</definedName>
    <definedName name="________________________________________________________________________DAT31">[1]MAIN!#REF!</definedName>
    <definedName name="________________________________________________________________________DAT32">[1]MAIN!#REF!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ng1">[4]ng!#REF!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22">[1]MAIN!#REF!</definedName>
    <definedName name="_______________________________________________________________________DAT23">[1]MAIN!#REF!</definedName>
    <definedName name="_______________________________________________________________________DAT24">[1]MAIN!#REF!</definedName>
    <definedName name="_______________________________________________________________________DAT25">[1]MAIN!#REF!</definedName>
    <definedName name="_______________________________________________________________________DAT26">[1]MAIN!#REF!</definedName>
    <definedName name="_______________________________________________________________________DAT27">[1]MAIN!#REF!</definedName>
    <definedName name="_______________________________________________________________________DAT28">[1]MAIN!#REF!</definedName>
    <definedName name="_______________________________________________________________________DAT29">[1]MAIN!#REF!</definedName>
    <definedName name="_______________________________________________________________________DAT3">#REF!</definedName>
    <definedName name="_______________________________________________________________________DAT30">[1]MAIN!#REF!</definedName>
    <definedName name="_______________________________________________________________________DAT31">[1]MAIN!#REF!</definedName>
    <definedName name="_______________________________________________________________________DAT32">[1]MAIN!#REF!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ng1">[4]ng!#REF!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[1]MAIN!#REF!</definedName>
    <definedName name="______________________________________________________________________DAT23">[1]MAIN!#REF!</definedName>
    <definedName name="______________________________________________________________________DAT24">[1]MAIN!#REF!</definedName>
    <definedName name="______________________________________________________________________DAT25">[1]MAIN!#REF!</definedName>
    <definedName name="______________________________________________________________________DAT26">[1]MAIN!#REF!</definedName>
    <definedName name="______________________________________________________________________DAT27">[1]MAIN!#REF!</definedName>
    <definedName name="______________________________________________________________________DAT28">[1]MAIN!#REF!</definedName>
    <definedName name="______________________________________________________________________DAT29">[1]MAIN!#REF!</definedName>
    <definedName name="______________________________________________________________________DAT3">#REF!</definedName>
    <definedName name="______________________________________________________________________DAT30">[1]MAIN!#REF!</definedName>
    <definedName name="______________________________________________________________________DAT31">[1]MAIN!#REF!</definedName>
    <definedName name="______________________________________________________________________DAT32">[1]MAIN!#REF!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ng1">[4]ng!#REF!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22">[1]MAIN!#REF!</definedName>
    <definedName name="_____________________________________________________________________DAT23">[1]MAIN!#REF!</definedName>
    <definedName name="_____________________________________________________________________DAT24">[1]MAIN!#REF!</definedName>
    <definedName name="_____________________________________________________________________DAT25">[1]MAIN!#REF!</definedName>
    <definedName name="_____________________________________________________________________DAT26">[1]MAIN!#REF!</definedName>
    <definedName name="_____________________________________________________________________DAT27">[1]MAIN!#REF!</definedName>
    <definedName name="_____________________________________________________________________DAT28">[1]MAIN!#REF!</definedName>
    <definedName name="_____________________________________________________________________DAT29">[1]MAIN!#REF!</definedName>
    <definedName name="_____________________________________________________________________DAT3">#REF!</definedName>
    <definedName name="_____________________________________________________________________DAT30">[1]MAIN!#REF!</definedName>
    <definedName name="_____________________________________________________________________DAT31">[1]MAIN!#REF!</definedName>
    <definedName name="_____________________________________________________________________DAT32">[1]MAIN!#REF!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ng1">[4]ng!#REF!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22">[1]MAIN!#REF!</definedName>
    <definedName name="____________________________________________________________________DAT23">[1]MAIN!#REF!</definedName>
    <definedName name="____________________________________________________________________DAT24">[1]MAIN!#REF!</definedName>
    <definedName name="____________________________________________________________________DAT25">[1]MAIN!#REF!</definedName>
    <definedName name="____________________________________________________________________DAT26">[1]MAIN!#REF!</definedName>
    <definedName name="____________________________________________________________________DAT27">[1]MAIN!#REF!</definedName>
    <definedName name="____________________________________________________________________DAT28">[1]MAIN!#REF!</definedName>
    <definedName name="____________________________________________________________________DAT29">[1]MAIN!#REF!</definedName>
    <definedName name="____________________________________________________________________DAT3">#REF!</definedName>
    <definedName name="____________________________________________________________________DAT30">[1]MAIN!#REF!</definedName>
    <definedName name="____________________________________________________________________DAT31">[1]MAIN!#REF!</definedName>
    <definedName name="____________________________________________________________________DAT32">[1]MAIN!#REF!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ng1">[4]ng!#REF!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22">[1]MAIN!#REF!</definedName>
    <definedName name="___________________________________________________________________DAT23">[1]MAIN!#REF!</definedName>
    <definedName name="___________________________________________________________________DAT24">[1]MAIN!#REF!</definedName>
    <definedName name="___________________________________________________________________DAT25">[1]MAIN!#REF!</definedName>
    <definedName name="___________________________________________________________________DAT26">[1]MAIN!#REF!</definedName>
    <definedName name="___________________________________________________________________DAT27">[1]MAIN!#REF!</definedName>
    <definedName name="___________________________________________________________________DAT28">[1]MAIN!#REF!</definedName>
    <definedName name="___________________________________________________________________DAT29">[1]MAIN!#REF!</definedName>
    <definedName name="___________________________________________________________________DAT3">#REF!</definedName>
    <definedName name="___________________________________________________________________DAT30">[1]MAIN!#REF!</definedName>
    <definedName name="___________________________________________________________________DAT31">[1]MAIN!#REF!</definedName>
    <definedName name="___________________________________________________________________DAT32">[1]MAIN!#REF!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ng1">[4]ng!#REF!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22">[1]MAIN!#REF!</definedName>
    <definedName name="__________________________________________________________________DAT23">[1]MAIN!#REF!</definedName>
    <definedName name="__________________________________________________________________DAT24">[1]MAIN!#REF!</definedName>
    <definedName name="__________________________________________________________________DAT25">[1]MAIN!#REF!</definedName>
    <definedName name="__________________________________________________________________DAT26">[1]MAIN!#REF!</definedName>
    <definedName name="__________________________________________________________________DAT27">[1]MAIN!#REF!</definedName>
    <definedName name="__________________________________________________________________DAT28">[1]MAIN!#REF!</definedName>
    <definedName name="__________________________________________________________________DAT29">[1]MAIN!#REF!</definedName>
    <definedName name="__________________________________________________________________DAT3">#REF!</definedName>
    <definedName name="__________________________________________________________________DAT30">[1]MAIN!#REF!</definedName>
    <definedName name="__________________________________________________________________DAT31">[1]MAIN!#REF!</definedName>
    <definedName name="__________________________________________________________________DAT32">[1]MAIN!#REF!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ng1">[4]ng!#REF!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22">[1]MAIN!#REF!</definedName>
    <definedName name="_________________________________________________________________DAT23">[1]MAIN!#REF!</definedName>
    <definedName name="_________________________________________________________________DAT24">[1]MAIN!#REF!</definedName>
    <definedName name="_________________________________________________________________DAT25">[1]MAIN!#REF!</definedName>
    <definedName name="_________________________________________________________________DAT26">[1]MAIN!#REF!</definedName>
    <definedName name="_________________________________________________________________DAT27">[1]MAIN!#REF!</definedName>
    <definedName name="_________________________________________________________________DAT28">[1]MAIN!#REF!</definedName>
    <definedName name="_________________________________________________________________DAT29">[1]MAIN!#REF!</definedName>
    <definedName name="_________________________________________________________________DAT3">#REF!</definedName>
    <definedName name="_________________________________________________________________DAT30">[1]MAIN!#REF!</definedName>
    <definedName name="_________________________________________________________________DAT31">[1]MAIN!#REF!</definedName>
    <definedName name="_________________________________________________________________DAT32">[1]MAIN!#REF!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ng1">[4]ng!#REF!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22">[1]MAIN!#REF!</definedName>
    <definedName name="________________________________________________________________DAT23">[1]MAIN!#REF!</definedName>
    <definedName name="________________________________________________________________DAT24">[1]MAIN!#REF!</definedName>
    <definedName name="________________________________________________________________DAT25">[1]MAIN!#REF!</definedName>
    <definedName name="________________________________________________________________DAT26">[1]MAIN!#REF!</definedName>
    <definedName name="________________________________________________________________DAT27">[1]MAIN!#REF!</definedName>
    <definedName name="________________________________________________________________DAT28">[1]MAIN!#REF!</definedName>
    <definedName name="________________________________________________________________DAT29">[1]MAIN!#REF!</definedName>
    <definedName name="________________________________________________________________DAT3">#REF!</definedName>
    <definedName name="________________________________________________________________DAT30">[1]MAIN!#REF!</definedName>
    <definedName name="________________________________________________________________DAT31">[1]MAIN!#REF!</definedName>
    <definedName name="________________________________________________________________DAT32">[1]MAIN!#REF!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ng1">[4]ng!#REF!</definedName>
    <definedName name="________________________________________________________________PE04" hidden="1">{#N/A,#N/A,FALSE,"V-NOTCH FLOW"}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22">[1]MAIN!#REF!</definedName>
    <definedName name="_______________________________________________________________DAT23">[1]MAIN!#REF!</definedName>
    <definedName name="_______________________________________________________________DAT24">[1]MAIN!#REF!</definedName>
    <definedName name="_______________________________________________________________DAT25">[1]MAIN!#REF!</definedName>
    <definedName name="_______________________________________________________________DAT26">[1]MAIN!#REF!</definedName>
    <definedName name="_______________________________________________________________DAT27">[1]MAIN!#REF!</definedName>
    <definedName name="_______________________________________________________________DAT28">[1]MAIN!#REF!</definedName>
    <definedName name="_______________________________________________________________DAT29">[1]MAIN!#REF!</definedName>
    <definedName name="_______________________________________________________________DAT3">#REF!</definedName>
    <definedName name="_______________________________________________________________DAT30">[1]MAIN!#REF!</definedName>
    <definedName name="_______________________________________________________________DAT31">[1]MAIN!#REF!</definedName>
    <definedName name="_______________________________________________________________DAT32">[1]MAIN!#REF!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ng1">[4]ng!#REF!</definedName>
    <definedName name="_______________________________________________________________PE04" hidden="1">{#N/A,#N/A,FALSE,"V-NOTCH FLOW"}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22">[1]MAIN!#REF!</definedName>
    <definedName name="______________________________________________________________DAT23">[1]MAIN!#REF!</definedName>
    <definedName name="______________________________________________________________DAT24">[1]MAIN!#REF!</definedName>
    <definedName name="______________________________________________________________DAT25">[1]MAIN!#REF!</definedName>
    <definedName name="______________________________________________________________DAT26">[1]MAIN!#REF!</definedName>
    <definedName name="______________________________________________________________DAT27">[1]MAIN!#REF!</definedName>
    <definedName name="______________________________________________________________DAT28">[1]MAIN!#REF!</definedName>
    <definedName name="______________________________________________________________DAT29">[1]MAIN!#REF!</definedName>
    <definedName name="______________________________________________________________DAT3">#REF!</definedName>
    <definedName name="______________________________________________________________DAT30">[1]MAIN!#REF!</definedName>
    <definedName name="______________________________________________________________DAT31">[1]MAIN!#REF!</definedName>
    <definedName name="______________________________________________________________DAT32">[1]MAIN!#REF!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ng1">[4]ng!#REF!</definedName>
    <definedName name="______________________________________________________________PE04" hidden="1">{#N/A,#N/A,FALSE,"V-NOTCH FLOW"}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22">[1]MAIN!#REF!</definedName>
    <definedName name="_____________________________________________________________DAT23">[1]MAIN!#REF!</definedName>
    <definedName name="_____________________________________________________________DAT24">[1]MAIN!#REF!</definedName>
    <definedName name="_____________________________________________________________DAT25">[1]MAIN!#REF!</definedName>
    <definedName name="_____________________________________________________________DAT26">[1]MAIN!#REF!</definedName>
    <definedName name="_____________________________________________________________DAT27">[1]MAIN!#REF!</definedName>
    <definedName name="_____________________________________________________________DAT28">[1]MAIN!#REF!</definedName>
    <definedName name="_____________________________________________________________DAT29">[1]MAIN!#REF!</definedName>
    <definedName name="_____________________________________________________________DAT3">#REF!</definedName>
    <definedName name="_____________________________________________________________DAT30">[1]MAIN!#REF!</definedName>
    <definedName name="_____________________________________________________________DAT31">[1]MAIN!#REF!</definedName>
    <definedName name="_____________________________________________________________DAT32">[1]MAIN!#REF!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ng1">[4]ng!#REF!</definedName>
    <definedName name="_____________________________________________________________PE04" hidden="1">{#N/A,#N/A,FALSE,"V-NOTCH FLOW"}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22">[1]MAIN!#REF!</definedName>
    <definedName name="____________________________________________________________DAT23">[1]MAIN!#REF!</definedName>
    <definedName name="____________________________________________________________DAT24">[1]MAIN!#REF!</definedName>
    <definedName name="____________________________________________________________DAT25">[1]MAIN!#REF!</definedName>
    <definedName name="____________________________________________________________DAT26">[1]MAIN!#REF!</definedName>
    <definedName name="____________________________________________________________DAT27">[1]MAIN!#REF!</definedName>
    <definedName name="____________________________________________________________DAT28">[1]MAIN!#REF!</definedName>
    <definedName name="____________________________________________________________DAT29">[1]MAIN!#REF!</definedName>
    <definedName name="____________________________________________________________DAT3">#REF!</definedName>
    <definedName name="____________________________________________________________DAT30">[1]MAIN!#REF!</definedName>
    <definedName name="____________________________________________________________DAT31">[1]MAIN!#REF!</definedName>
    <definedName name="____________________________________________________________DAT32">[1]MAIN!#REF!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ng1">[4]ng!#REF!</definedName>
    <definedName name="____________________________________________________________PE04" hidden="1">{#N/A,#N/A,FALSE,"V-NOTCH FLOW"}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22">[1]MAIN!#REF!</definedName>
    <definedName name="___________________________________________________________DAT23">[1]MAIN!#REF!</definedName>
    <definedName name="___________________________________________________________DAT24">[1]MAIN!#REF!</definedName>
    <definedName name="___________________________________________________________DAT25">[1]MAIN!#REF!</definedName>
    <definedName name="___________________________________________________________DAT26">[1]MAIN!#REF!</definedName>
    <definedName name="___________________________________________________________DAT27">[1]MAIN!#REF!</definedName>
    <definedName name="___________________________________________________________DAT28">[1]MAIN!#REF!</definedName>
    <definedName name="___________________________________________________________DAT29">[1]MAIN!#REF!</definedName>
    <definedName name="___________________________________________________________DAT3">#REF!</definedName>
    <definedName name="___________________________________________________________DAT30">[1]MAIN!#REF!</definedName>
    <definedName name="___________________________________________________________DAT31">[1]MAIN!#REF!</definedName>
    <definedName name="___________________________________________________________DAT32">[1]MAIN!#REF!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ng1">[4]ng!#REF!</definedName>
    <definedName name="___________________________________________________________PE04" hidden="1">{#N/A,#N/A,FALSE,"V-NOTCH FLOW"}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22">[1]MAIN!#REF!</definedName>
    <definedName name="__________________________________________________________DAT23">[1]MAIN!#REF!</definedName>
    <definedName name="__________________________________________________________DAT24">[1]MAIN!#REF!</definedName>
    <definedName name="__________________________________________________________DAT25">[1]MAIN!#REF!</definedName>
    <definedName name="__________________________________________________________DAT26">[1]MAIN!#REF!</definedName>
    <definedName name="__________________________________________________________DAT27">[1]MAIN!#REF!</definedName>
    <definedName name="__________________________________________________________DAT28">[1]MAIN!#REF!</definedName>
    <definedName name="__________________________________________________________DAT29">[1]MAIN!#REF!</definedName>
    <definedName name="__________________________________________________________DAT3">#REF!</definedName>
    <definedName name="__________________________________________________________DAT30">[1]MAIN!#REF!</definedName>
    <definedName name="__________________________________________________________DAT31">[1]MAIN!#REF!</definedName>
    <definedName name="__________________________________________________________DAT32">[1]MAIN!#REF!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ng1">[4]ng!#REF!</definedName>
    <definedName name="__________________________________________________________PE04" hidden="1">{#N/A,#N/A,FALSE,"V-NOTCH FLOW"}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22">[1]MAIN!#REF!</definedName>
    <definedName name="_________________________________________________________DAT23">[1]MAIN!#REF!</definedName>
    <definedName name="_________________________________________________________DAT24">[1]MAIN!#REF!</definedName>
    <definedName name="_________________________________________________________DAT25">[1]MAIN!#REF!</definedName>
    <definedName name="_________________________________________________________DAT26">[1]MAIN!#REF!</definedName>
    <definedName name="_________________________________________________________DAT27">[1]MAIN!#REF!</definedName>
    <definedName name="_________________________________________________________DAT28">[1]MAIN!#REF!</definedName>
    <definedName name="_________________________________________________________DAT29">[1]MAIN!#REF!</definedName>
    <definedName name="_________________________________________________________DAT3">#REF!</definedName>
    <definedName name="_________________________________________________________DAT30">[1]MAIN!#REF!</definedName>
    <definedName name="_________________________________________________________DAT31">[1]MAIN!#REF!</definedName>
    <definedName name="_________________________________________________________DAT32">[1]MAIN!#REF!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ng1">[4]ng!#REF!</definedName>
    <definedName name="_________________________________________________________PE04" hidden="1">{#N/A,#N/A,FALSE,"V-NOTCH FLOW"}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22">#REF!</definedName>
    <definedName name="________________________________________________________DAT23">#REF!</definedName>
    <definedName name="________________________________________________________DAT24">#REF!</definedName>
    <definedName name="________________________________________________________DAT25">#REF!</definedName>
    <definedName name="________________________________________________________DAT26">#REF!</definedName>
    <definedName name="________________________________________________________DAT27">#REF!</definedName>
    <definedName name="________________________________________________________DAT28">#REF!</definedName>
    <definedName name="________________________________________________________DAT29">#REF!</definedName>
    <definedName name="________________________________________________________DAT3">#REF!</definedName>
    <definedName name="________________________________________________________DAT30">#REF!</definedName>
    <definedName name="________________________________________________________DAT31">#REF!</definedName>
    <definedName name="________________________________________________________DAT32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ng1">[4]ng!#REF!</definedName>
    <definedName name="________________________________________________________PE04" hidden="1">{#N/A,#N/A,FALSE,"V-NOTCH FLOW"}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22">[1]MAIN!#REF!</definedName>
    <definedName name="_______________________________________________________DAT23">[1]MAIN!#REF!</definedName>
    <definedName name="_______________________________________________________DAT24">[1]MAIN!#REF!</definedName>
    <definedName name="_______________________________________________________DAT25">[1]MAIN!#REF!</definedName>
    <definedName name="_______________________________________________________DAT26">[1]MAIN!#REF!</definedName>
    <definedName name="_______________________________________________________DAT27">[1]MAIN!#REF!</definedName>
    <definedName name="_______________________________________________________DAT28">[1]MAIN!#REF!</definedName>
    <definedName name="_______________________________________________________DAT29">[1]MAIN!#REF!</definedName>
    <definedName name="_______________________________________________________DAT3">#REF!</definedName>
    <definedName name="_______________________________________________________DAT30">[1]MAIN!#REF!</definedName>
    <definedName name="_______________________________________________________DAT31">[1]MAIN!#REF!</definedName>
    <definedName name="_______________________________________________________DAT32">[1]MAIN!#REF!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ng1">[4]ng!#REF!</definedName>
    <definedName name="_______________________________________________________PE04" hidden="1">{#N/A,#N/A,FALSE,"V-NOTCH FLOW"}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22">#REF!</definedName>
    <definedName name="______________________________________________________DAT23">#REF!</definedName>
    <definedName name="______________________________________________________DAT24">#REF!</definedName>
    <definedName name="______________________________________________________DAT25">#REF!</definedName>
    <definedName name="______________________________________________________DAT26">#REF!</definedName>
    <definedName name="______________________________________________________DAT27">#REF!</definedName>
    <definedName name="______________________________________________________DAT28">#REF!</definedName>
    <definedName name="______________________________________________________DAT29">#REF!</definedName>
    <definedName name="______________________________________________________DAT3">#REF!</definedName>
    <definedName name="______________________________________________________DAT30">#REF!</definedName>
    <definedName name="______________________________________________________DAT31">#REF!</definedName>
    <definedName name="______________________________________________________DAT32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ng1">[4]ng!#REF!</definedName>
    <definedName name="______________________________________________________PE04" hidden="1">{#N/A,#N/A,FALSE,"V-NOTCH FLOW"}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'[3]F-2'!#REF!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22">#REF!</definedName>
    <definedName name="_____________________________________________________DAT23">#REF!</definedName>
    <definedName name="_____________________________________________________DAT24">#REF!</definedName>
    <definedName name="_____________________________________________________DAT25">#REF!</definedName>
    <definedName name="_____________________________________________________DAT26">#REF!</definedName>
    <definedName name="_____________________________________________________DAT27">#REF!</definedName>
    <definedName name="_____________________________________________________DAT28">#REF!</definedName>
    <definedName name="_____________________________________________________DAT29">#REF!</definedName>
    <definedName name="_____________________________________________________DAT3">'[3]F-2'!#REF!</definedName>
    <definedName name="_____________________________________________________DAT30">#REF!</definedName>
    <definedName name="_____________________________________________________DAT31">#REF!</definedName>
    <definedName name="_____________________________________________________DAT32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ng1">[4]ng!#REF!</definedName>
    <definedName name="_____________________________________________________PE04" hidden="1">{#N/A,#N/A,FALSE,"V-NOTCH FLOW"}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'[3]F-2'!#REF!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22">[1]MAIN!#REF!</definedName>
    <definedName name="____________________________________________________DAT23">[1]MAIN!#REF!</definedName>
    <definedName name="____________________________________________________DAT24">[1]MAIN!#REF!</definedName>
    <definedName name="____________________________________________________DAT25">[1]MAIN!#REF!</definedName>
    <definedName name="____________________________________________________DAT26">[1]MAIN!#REF!</definedName>
    <definedName name="____________________________________________________DAT27">[1]MAIN!#REF!</definedName>
    <definedName name="____________________________________________________DAT28">[1]MAIN!#REF!</definedName>
    <definedName name="____________________________________________________DAT29">[1]MAIN!#REF!</definedName>
    <definedName name="____________________________________________________DAT3">'[3]F-2'!#REF!</definedName>
    <definedName name="____________________________________________________DAT30">[1]MAIN!#REF!</definedName>
    <definedName name="____________________________________________________DAT31">[1]MAIN!#REF!</definedName>
    <definedName name="____________________________________________________DAT32">[1]MAIN!#REF!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ng1">[4]ng!#REF!</definedName>
    <definedName name="____________________________________________________PE04" hidden="1">{#N/A,#N/A,FALSE,"V-NOTCH FLOW"}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'[5]F-2'!#REF!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22">[1]MAIN!#REF!</definedName>
    <definedName name="___________________________________________________DAT23">[1]MAIN!#REF!</definedName>
    <definedName name="___________________________________________________DAT24">[1]MAIN!#REF!</definedName>
    <definedName name="___________________________________________________DAT25">[1]MAIN!#REF!</definedName>
    <definedName name="___________________________________________________DAT26">[1]MAIN!#REF!</definedName>
    <definedName name="___________________________________________________DAT27">[1]MAIN!#REF!</definedName>
    <definedName name="___________________________________________________DAT28">[1]MAIN!#REF!</definedName>
    <definedName name="___________________________________________________DAT29">[1]MAIN!#REF!</definedName>
    <definedName name="___________________________________________________DAT3">'[5]F-2'!#REF!</definedName>
    <definedName name="___________________________________________________DAT30">[1]MAIN!#REF!</definedName>
    <definedName name="___________________________________________________DAT31">[1]MAIN!#REF!</definedName>
    <definedName name="___________________________________________________DAT32">[1]MAIN!#REF!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ng1">[4]ng!#REF!</definedName>
    <definedName name="___________________________________________________PE04" hidden="1">{#N/A,#N/A,FALSE,"V-NOTCH FLOW"}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22">[1]MAIN!#REF!</definedName>
    <definedName name="__________________________________________________DAT23">[1]MAIN!#REF!</definedName>
    <definedName name="__________________________________________________DAT24">[1]MAIN!#REF!</definedName>
    <definedName name="__________________________________________________DAT25">[1]MAIN!#REF!</definedName>
    <definedName name="__________________________________________________DAT26">[1]MAIN!#REF!</definedName>
    <definedName name="__________________________________________________DAT27">[1]MAIN!#REF!</definedName>
    <definedName name="__________________________________________________DAT28">[1]MAIN!#REF!</definedName>
    <definedName name="__________________________________________________DAT29">[1]MAIN!#REF!</definedName>
    <definedName name="__________________________________________________DAT3">#REF!</definedName>
    <definedName name="__________________________________________________DAT30">[1]MAIN!#REF!</definedName>
    <definedName name="__________________________________________________DAT31">[1]MAIN!#REF!</definedName>
    <definedName name="__________________________________________________DAT32">[1]MAIN!#REF!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ng1">[4]ng!#REF!</definedName>
    <definedName name="__________________________________________________PE04" hidden="1">{#N/A,#N/A,FALSE,"V-NOTCH FLOW"}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">'[5]F-2'!#REF!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22">[1]MAIN!#REF!</definedName>
    <definedName name="_________________________________________________DAT23">[1]MAIN!#REF!</definedName>
    <definedName name="_________________________________________________DAT24">[1]MAIN!#REF!</definedName>
    <definedName name="_________________________________________________DAT25">[1]MAIN!#REF!</definedName>
    <definedName name="_________________________________________________DAT26">[1]MAIN!#REF!</definedName>
    <definedName name="_________________________________________________DAT27">[1]MAIN!#REF!</definedName>
    <definedName name="_________________________________________________DAT28">[1]MAIN!#REF!</definedName>
    <definedName name="_________________________________________________DAT29">[1]MAIN!#REF!</definedName>
    <definedName name="_________________________________________________DAT3">'[5]F-2'!#REF!</definedName>
    <definedName name="_________________________________________________DAT30">[1]MAIN!#REF!</definedName>
    <definedName name="_________________________________________________DAT31">[1]MAIN!#REF!</definedName>
    <definedName name="_________________________________________________DAT32">[1]MAIN!#REF!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ng1">[4]ng!#REF!</definedName>
    <definedName name="_________________________________________________PE04" hidden="1">{#N/A,#N/A,FALSE,"V-NOTCH FLOW"}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'[2]F-2'!#REF!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22">[1]MAIN!#REF!</definedName>
    <definedName name="________________________________________________DAT23">[1]MAIN!#REF!</definedName>
    <definedName name="________________________________________________DAT24">[1]MAIN!#REF!</definedName>
    <definedName name="________________________________________________DAT25">[1]MAIN!#REF!</definedName>
    <definedName name="________________________________________________DAT26">[1]MAIN!#REF!</definedName>
    <definedName name="________________________________________________DAT27">[1]MAIN!#REF!</definedName>
    <definedName name="________________________________________________DAT28">[1]MAIN!#REF!</definedName>
    <definedName name="________________________________________________DAT29">[1]MAIN!#REF!</definedName>
    <definedName name="________________________________________________DAT3">'[2]F-2'!#REF!</definedName>
    <definedName name="________________________________________________DAT30">[1]MAIN!#REF!</definedName>
    <definedName name="________________________________________________DAT31">[1]MAIN!#REF!</definedName>
    <definedName name="________________________________________________DAT32">[1]MAIN!#REF!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ng1">[4]ng!#REF!</definedName>
    <definedName name="________________________________________________PE04" hidden="1">{#N/A,#N/A,FALSE,"V-NOTCH FLOW"}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22">[1]MAIN!#REF!</definedName>
    <definedName name="_______________________________________________DAT23">[1]MAIN!#REF!</definedName>
    <definedName name="_______________________________________________DAT24">[1]MAIN!#REF!</definedName>
    <definedName name="_______________________________________________DAT25">[1]MAIN!#REF!</definedName>
    <definedName name="_______________________________________________DAT26">[1]MAIN!#REF!</definedName>
    <definedName name="_______________________________________________DAT27">[1]MAIN!#REF!</definedName>
    <definedName name="_______________________________________________DAT28">[1]MAIN!#REF!</definedName>
    <definedName name="_______________________________________________DAT29">[1]MAIN!#REF!</definedName>
    <definedName name="_______________________________________________DAT3">#REF!</definedName>
    <definedName name="_______________________________________________DAT30">[1]MAIN!#REF!</definedName>
    <definedName name="_______________________________________________DAT31">[1]MAIN!#REF!</definedName>
    <definedName name="_______________________________________________DAT32">[1]MAIN!#REF!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ng1">[4]ng!#REF!</definedName>
    <definedName name="_______________________________________________PE04" hidden="1">{#N/A,#N/A,FALSE,"V-NOTCH FLOW"}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22">[1]MAIN!#REF!</definedName>
    <definedName name="______________________________________________DAT23">[1]MAIN!#REF!</definedName>
    <definedName name="______________________________________________DAT24">[1]MAIN!#REF!</definedName>
    <definedName name="______________________________________________DAT25">[1]MAIN!#REF!</definedName>
    <definedName name="______________________________________________DAT26">[1]MAIN!#REF!</definedName>
    <definedName name="______________________________________________DAT27">[1]MAIN!#REF!</definedName>
    <definedName name="______________________________________________DAT28">[1]MAIN!#REF!</definedName>
    <definedName name="______________________________________________DAT29">[1]MAIN!#REF!</definedName>
    <definedName name="______________________________________________DAT3">#REF!</definedName>
    <definedName name="______________________________________________DAT30">[1]MAIN!#REF!</definedName>
    <definedName name="______________________________________________DAT31">[1]MAIN!#REF!</definedName>
    <definedName name="______________________________________________DAT32">[1]MAIN!#REF!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ng1">[4]ng!#REF!</definedName>
    <definedName name="______________________________________________PE04" hidden="1">{#N/A,#N/A,FALSE,"V-NOTCH FLOW"}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22">[1]MAIN!#REF!</definedName>
    <definedName name="_____________________________________________DAT23">[1]MAIN!#REF!</definedName>
    <definedName name="_____________________________________________DAT24">[1]MAIN!#REF!</definedName>
    <definedName name="_____________________________________________DAT25">[1]MAIN!#REF!</definedName>
    <definedName name="_____________________________________________DAT26">[1]MAIN!#REF!</definedName>
    <definedName name="_____________________________________________DAT27">[1]MAIN!#REF!</definedName>
    <definedName name="_____________________________________________DAT28">[1]MAIN!#REF!</definedName>
    <definedName name="_____________________________________________DAT29">[1]MAIN!#REF!</definedName>
    <definedName name="_____________________________________________DAT3">#REF!</definedName>
    <definedName name="_____________________________________________DAT30">[1]MAIN!#REF!</definedName>
    <definedName name="_____________________________________________DAT31">[1]MAIN!#REF!</definedName>
    <definedName name="_____________________________________________DAT32">[1]MAIN!#REF!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ng1">[4]ng!#REF!</definedName>
    <definedName name="_____________________________________________PE04" hidden="1">{#N/A,#N/A,FALSE,"V-NOTCH FLOW"}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22">[1]MAIN!#REF!</definedName>
    <definedName name="____________________________________________DAT23">[1]MAIN!#REF!</definedName>
    <definedName name="____________________________________________DAT24">[1]MAIN!#REF!</definedName>
    <definedName name="____________________________________________DAT25">[1]MAIN!#REF!</definedName>
    <definedName name="____________________________________________DAT26">[1]MAIN!#REF!</definedName>
    <definedName name="____________________________________________DAT27">[1]MAIN!#REF!</definedName>
    <definedName name="____________________________________________DAT28">[1]MAIN!#REF!</definedName>
    <definedName name="____________________________________________DAT29">[1]MAIN!#REF!</definedName>
    <definedName name="____________________________________________DAT3">#REF!</definedName>
    <definedName name="____________________________________________DAT30">[1]MAIN!#REF!</definedName>
    <definedName name="____________________________________________DAT31">[1]MAIN!#REF!</definedName>
    <definedName name="____________________________________________DAT32">[1]MAIN!#REF!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ng1">[4]ng!#REF!</definedName>
    <definedName name="____________________________________________PE04" hidden="1">{#N/A,#N/A,FALSE,"V-NOTCH FLOW"}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22">[1]MAIN!#REF!</definedName>
    <definedName name="___________________________________________DAT23">[1]MAIN!#REF!</definedName>
    <definedName name="___________________________________________DAT24">[1]MAIN!#REF!</definedName>
    <definedName name="___________________________________________DAT25">[1]MAIN!#REF!</definedName>
    <definedName name="___________________________________________DAT26">[1]MAIN!#REF!</definedName>
    <definedName name="___________________________________________DAT27">[1]MAIN!#REF!</definedName>
    <definedName name="___________________________________________DAT28">[1]MAIN!#REF!</definedName>
    <definedName name="___________________________________________DAT29">[1]MAIN!#REF!</definedName>
    <definedName name="___________________________________________DAT3">#REF!</definedName>
    <definedName name="___________________________________________DAT30">[1]MAIN!#REF!</definedName>
    <definedName name="___________________________________________DAT31">[1]MAIN!#REF!</definedName>
    <definedName name="___________________________________________DAT32">[1]MAIN!#REF!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ng1">[4]ng!#REF!</definedName>
    <definedName name="___________________________________________PE04" hidden="1">{#N/A,#N/A,FALSE,"V-NOTCH FLOW"}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22">[1]MAIN!#REF!</definedName>
    <definedName name="__________________________________________DAT23">[1]MAIN!#REF!</definedName>
    <definedName name="__________________________________________DAT24">[1]MAIN!#REF!</definedName>
    <definedName name="__________________________________________DAT25">[1]MAIN!#REF!</definedName>
    <definedName name="__________________________________________DAT26">[1]MAIN!#REF!</definedName>
    <definedName name="__________________________________________DAT27">[1]MAIN!#REF!</definedName>
    <definedName name="__________________________________________DAT28">[1]MAIN!#REF!</definedName>
    <definedName name="__________________________________________DAT29">[1]MAIN!#REF!</definedName>
    <definedName name="__________________________________________DAT3">#REF!</definedName>
    <definedName name="__________________________________________DAT30">[1]MAIN!#REF!</definedName>
    <definedName name="__________________________________________DAT31">[1]MAIN!#REF!</definedName>
    <definedName name="__________________________________________DAT32">[1]MAIN!#REF!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ng1">[4]ng!#REF!</definedName>
    <definedName name="__________________________________________PE04" hidden="1">{#N/A,#N/A,FALSE,"V-NOTCH FLOW"}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22">[1]MAIN!#REF!</definedName>
    <definedName name="_________________________________________DAT23">[1]MAIN!#REF!</definedName>
    <definedName name="_________________________________________DAT24">[1]MAIN!#REF!</definedName>
    <definedName name="_________________________________________DAT25">[1]MAIN!#REF!</definedName>
    <definedName name="_________________________________________DAT26">[1]MAIN!#REF!</definedName>
    <definedName name="_________________________________________DAT27">[1]MAIN!#REF!</definedName>
    <definedName name="_________________________________________DAT28">[1]MAIN!#REF!</definedName>
    <definedName name="_________________________________________DAT29">[1]MAIN!#REF!</definedName>
    <definedName name="_________________________________________DAT3">#REF!</definedName>
    <definedName name="_________________________________________DAT30">[1]MAIN!#REF!</definedName>
    <definedName name="_________________________________________DAT31">[1]MAIN!#REF!</definedName>
    <definedName name="_________________________________________DAT32">[1]MAIN!#REF!</definedName>
    <definedName name="_________________________________________DAT33">#REF!</definedName>
    <definedName name="_________________________________________DAT34">#REF!</definedName>
    <definedName name="_________________________________________DAT35">#REF!</definedName>
    <definedName name="_________________________________________DAT36">#REF!</definedName>
    <definedName name="_________________________________________DAT37">#REF!</definedName>
    <definedName name="_________________________________________DAT38">#REF!</definedName>
    <definedName name="_________________________________________DAT39">#REF!</definedName>
    <definedName name="_________________________________________DAT4">#REF!</definedName>
    <definedName name="_________________________________________DAT40">#REF!</definedName>
    <definedName name="_________________________________________DAT41">#REF!</definedName>
    <definedName name="_________________________________________DAT42">#REF!</definedName>
    <definedName name="_________________________________________DAT43">#REF!</definedName>
    <definedName name="_________________________________________DAT44">#REF!</definedName>
    <definedName name="_________________________________________DAT45">#REF!</definedName>
    <definedName name="_________________________________________DAT46">#REF!</definedName>
    <definedName name="_________________________________________DAT47">#REF!</definedName>
    <definedName name="_________________________________________DAT48">#REF!</definedName>
    <definedName name="_________________________________________DAT49">#REF!</definedName>
    <definedName name="_________________________________________DAT5">#REF!</definedName>
    <definedName name="_________________________________________DAT50">#REF!</definedName>
    <definedName name="_________________________________________DAT51">#REF!</definedName>
    <definedName name="_________________________________________DAT52">#REF!</definedName>
    <definedName name="_________________________________________DAT53">#REF!</definedName>
    <definedName name="_________________________________________DAT54">#REF!</definedName>
    <definedName name="_________________________________________DAT5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ng1">[4]ng!#REF!</definedName>
    <definedName name="_________________________________________PE04" hidden="1">{#N/A,#N/A,FALSE,"V-NOTCH FLOW"}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22">[1]MAIN!#REF!</definedName>
    <definedName name="________________________________________DAT23">[1]MAIN!#REF!</definedName>
    <definedName name="________________________________________DAT24">[1]MAIN!#REF!</definedName>
    <definedName name="________________________________________DAT25">[1]MAIN!#REF!</definedName>
    <definedName name="________________________________________DAT26">[1]MAIN!#REF!</definedName>
    <definedName name="________________________________________DAT27">[1]MAIN!#REF!</definedName>
    <definedName name="________________________________________DAT28">[1]MAIN!#REF!</definedName>
    <definedName name="________________________________________DAT29">[1]MAIN!#REF!</definedName>
    <definedName name="________________________________________DAT3">#REF!</definedName>
    <definedName name="________________________________________DAT30">[1]MAIN!#REF!</definedName>
    <definedName name="________________________________________DAT31">[1]MAIN!#REF!</definedName>
    <definedName name="________________________________________DAT32">[1]MAIN!#REF!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ng1">[4]ng!#REF!</definedName>
    <definedName name="________________________________________PE04" hidden="1">{#N/A,#N/A,FALSE,"V-NOTCH FLOW"}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22">[1]MAIN!#REF!</definedName>
    <definedName name="_______________________________________DAT23">[1]MAIN!#REF!</definedName>
    <definedName name="_______________________________________DAT24">[1]MAIN!#REF!</definedName>
    <definedName name="_______________________________________DAT25">[1]MAIN!#REF!</definedName>
    <definedName name="_______________________________________DAT26">[1]MAIN!#REF!</definedName>
    <definedName name="_______________________________________DAT27">[1]MAIN!#REF!</definedName>
    <definedName name="_______________________________________DAT28">[1]MAIN!#REF!</definedName>
    <definedName name="_______________________________________DAT29">[1]MAIN!#REF!</definedName>
    <definedName name="_______________________________________DAT3">#REF!</definedName>
    <definedName name="_______________________________________DAT30">[1]MAIN!#REF!</definedName>
    <definedName name="_______________________________________DAT31">[1]MAIN!#REF!</definedName>
    <definedName name="_______________________________________DAT32">[1]MAIN!#REF!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ng1">[4]ng!#REF!</definedName>
    <definedName name="_______________________________________PE04" hidden="1">{#N/A,#N/A,FALSE,"V-NOTCH FLOW"}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22">[1]MAIN!#REF!</definedName>
    <definedName name="______________________________________DAT23">[1]MAIN!#REF!</definedName>
    <definedName name="______________________________________DAT24">[1]MAIN!#REF!</definedName>
    <definedName name="______________________________________DAT25">[1]MAIN!#REF!</definedName>
    <definedName name="______________________________________DAT26">[1]MAIN!#REF!</definedName>
    <definedName name="______________________________________DAT27">[1]MAIN!#REF!</definedName>
    <definedName name="______________________________________DAT28">[1]MAIN!#REF!</definedName>
    <definedName name="______________________________________DAT29">[1]MAIN!#REF!</definedName>
    <definedName name="______________________________________DAT3">#REF!</definedName>
    <definedName name="______________________________________DAT30">[1]MAIN!#REF!</definedName>
    <definedName name="______________________________________DAT31">[1]MAIN!#REF!</definedName>
    <definedName name="______________________________________DAT32">[1]MAIN!#REF!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ng1">[4]ng!#REF!</definedName>
    <definedName name="______________________________________PE04" hidden="1">{#N/A,#N/A,FALSE,"V-NOTCH FLOW"}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22">[1]MAIN!#REF!</definedName>
    <definedName name="_____________________________________DAT23">[1]MAIN!#REF!</definedName>
    <definedName name="_____________________________________DAT24">[1]MAIN!#REF!</definedName>
    <definedName name="_____________________________________DAT25">[1]MAIN!#REF!</definedName>
    <definedName name="_____________________________________DAT26">[1]MAIN!#REF!</definedName>
    <definedName name="_____________________________________DAT27">[1]MAIN!#REF!</definedName>
    <definedName name="_____________________________________DAT28">[1]MAIN!#REF!</definedName>
    <definedName name="_____________________________________DAT29">[1]MAIN!#REF!</definedName>
    <definedName name="_____________________________________DAT3">#REF!</definedName>
    <definedName name="_____________________________________DAT30">[1]MAIN!#REF!</definedName>
    <definedName name="_____________________________________DAT31">[1]MAIN!#REF!</definedName>
    <definedName name="_____________________________________DAT32">[1]MAIN!#REF!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ng1">[4]ng!#REF!</definedName>
    <definedName name="_____________________________________PE04" hidden="1">{#N/A,#N/A,FALSE,"V-NOTCH FLOW"}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'[5]F-2'!#REF!</definedName>
    <definedName name="____________________________________DAT20">#REF!</definedName>
    <definedName name="____________________________________DAT21">#REF!</definedName>
    <definedName name="____________________________________DAT22">[1]MAIN!#REF!</definedName>
    <definedName name="____________________________________DAT23">[1]MAIN!#REF!</definedName>
    <definedName name="____________________________________DAT24">[1]MAIN!#REF!</definedName>
    <definedName name="____________________________________DAT25">[1]MAIN!#REF!</definedName>
    <definedName name="____________________________________DAT26">[1]MAIN!#REF!</definedName>
    <definedName name="____________________________________DAT27">[1]MAIN!#REF!</definedName>
    <definedName name="____________________________________DAT28">[1]MAIN!#REF!</definedName>
    <definedName name="____________________________________DAT29">[1]MAIN!#REF!</definedName>
    <definedName name="____________________________________DAT3">'[5]F-2'!#REF!</definedName>
    <definedName name="____________________________________DAT30">[1]MAIN!#REF!</definedName>
    <definedName name="____________________________________DAT31">[1]MAIN!#REF!</definedName>
    <definedName name="____________________________________DAT32">[1]MAIN!#REF!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ng1">[4]ng!#REF!</definedName>
    <definedName name="____________________________________PE04" hidden="1">{#N/A,#N/A,FALSE,"V-NOTCH FLOW"}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22">[1]MAIN!#REF!</definedName>
    <definedName name="___________________________________DAT23">[1]MAIN!#REF!</definedName>
    <definedName name="___________________________________DAT24">[1]MAIN!#REF!</definedName>
    <definedName name="___________________________________DAT25">[1]MAIN!#REF!</definedName>
    <definedName name="___________________________________DAT26">[1]MAIN!#REF!</definedName>
    <definedName name="___________________________________DAT27">[1]MAIN!#REF!</definedName>
    <definedName name="___________________________________DAT28">[1]MAIN!#REF!</definedName>
    <definedName name="___________________________________DAT29">[1]MAIN!#REF!</definedName>
    <definedName name="___________________________________DAT3">#REF!</definedName>
    <definedName name="___________________________________DAT30">[1]MAIN!#REF!</definedName>
    <definedName name="___________________________________DAT31">[1]MAIN!#REF!</definedName>
    <definedName name="___________________________________DAT32">[1]MAIN!#REF!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ng1">[4]ng!#REF!</definedName>
    <definedName name="___________________________________PE04" hidden="1">{#N/A,#N/A,FALSE,"V-NOTCH FLOW"}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22">[1]MAIN!#REF!</definedName>
    <definedName name="__________________________________DAT23">[1]MAIN!#REF!</definedName>
    <definedName name="__________________________________DAT24">[1]MAIN!#REF!</definedName>
    <definedName name="__________________________________DAT25">[1]MAIN!#REF!</definedName>
    <definedName name="__________________________________DAT26">[1]MAIN!#REF!</definedName>
    <definedName name="__________________________________DAT27">[1]MAIN!#REF!</definedName>
    <definedName name="__________________________________DAT28">[1]MAIN!#REF!</definedName>
    <definedName name="__________________________________DAT29">[1]MAIN!#REF!</definedName>
    <definedName name="__________________________________DAT3">#REF!</definedName>
    <definedName name="__________________________________DAT30">[1]MAIN!#REF!</definedName>
    <definedName name="__________________________________DAT31">[1]MAIN!#REF!</definedName>
    <definedName name="__________________________________DAT32">[1]MAIN!#REF!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ng1">[4]ng!#REF!</definedName>
    <definedName name="__________________________________PE04" hidden="1">{#N/A,#N/A,FALSE,"V-NOTCH FLOW"}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22">[1]MAIN!#REF!</definedName>
    <definedName name="_________________________________DAT23">[1]MAIN!#REF!</definedName>
    <definedName name="_________________________________DAT24">[1]MAIN!#REF!</definedName>
    <definedName name="_________________________________DAT25">[1]MAIN!#REF!</definedName>
    <definedName name="_________________________________DAT26">[1]MAIN!#REF!</definedName>
    <definedName name="_________________________________DAT27">[1]MAIN!#REF!</definedName>
    <definedName name="_________________________________DAT28">[1]MAIN!#REF!</definedName>
    <definedName name="_________________________________DAT29">[1]MAIN!#REF!</definedName>
    <definedName name="_________________________________DAT3">#REF!</definedName>
    <definedName name="_________________________________DAT30">[1]MAIN!#REF!</definedName>
    <definedName name="_________________________________DAT31">[1]MAIN!#REF!</definedName>
    <definedName name="_________________________________DAT32">[1]MAIN!#REF!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ng1">[4]ng!#REF!</definedName>
    <definedName name="_________________________________PE04" hidden="1">{#N/A,#N/A,FALSE,"V-NOTCH FLOW"}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22">[1]MAIN!#REF!</definedName>
    <definedName name="________________________________DAT23">[1]MAIN!#REF!</definedName>
    <definedName name="________________________________DAT24">[1]MAIN!#REF!</definedName>
    <definedName name="________________________________DAT25">[1]MAIN!#REF!</definedName>
    <definedName name="________________________________DAT26">[1]MAIN!#REF!</definedName>
    <definedName name="________________________________DAT27">[1]MAIN!#REF!</definedName>
    <definedName name="________________________________DAT28">[1]MAIN!#REF!</definedName>
    <definedName name="________________________________DAT29">[1]MAIN!#REF!</definedName>
    <definedName name="________________________________DAT3">#REF!</definedName>
    <definedName name="________________________________DAT30">[1]MAIN!#REF!</definedName>
    <definedName name="________________________________DAT31">[1]MAIN!#REF!</definedName>
    <definedName name="________________________________DAT32">[1]MAIN!#REF!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ng1">[4]ng!#REF!</definedName>
    <definedName name="________________________________PE04" hidden="1">{#N/A,#N/A,FALSE,"V-NOTCH FLOW"}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22">[1]MAIN!#REF!</definedName>
    <definedName name="_______________________________DAT23">[1]MAIN!#REF!</definedName>
    <definedName name="_______________________________DAT24">[1]MAIN!#REF!</definedName>
    <definedName name="_______________________________DAT25">[1]MAIN!#REF!</definedName>
    <definedName name="_______________________________DAT26">[1]MAIN!#REF!</definedName>
    <definedName name="_______________________________DAT27">[1]MAIN!#REF!</definedName>
    <definedName name="_______________________________DAT28">[1]MAIN!#REF!</definedName>
    <definedName name="_______________________________DAT29">[1]MAIN!#REF!</definedName>
    <definedName name="_______________________________DAT3">#REF!</definedName>
    <definedName name="_______________________________DAT30">[1]MAIN!#REF!</definedName>
    <definedName name="_______________________________DAT31">[1]MAIN!#REF!</definedName>
    <definedName name="_______________________________DAT32">[1]MAIN!#REF!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ng1">[4]ng!#REF!</definedName>
    <definedName name="_______________________________PE04" hidden="1">{#N/A,#N/A,FALSE,"V-NOTCH FLOW"}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22">[1]MAIN!#REF!</definedName>
    <definedName name="______________________________DAT23">[1]MAIN!#REF!</definedName>
    <definedName name="______________________________DAT24">[1]MAIN!#REF!</definedName>
    <definedName name="______________________________DAT25">[1]MAIN!#REF!</definedName>
    <definedName name="______________________________DAT26">[1]MAIN!#REF!</definedName>
    <definedName name="______________________________DAT27">[1]MAIN!#REF!</definedName>
    <definedName name="______________________________DAT28">[1]MAIN!#REF!</definedName>
    <definedName name="______________________________DAT29">[1]MAIN!#REF!</definedName>
    <definedName name="______________________________DAT3">#REF!</definedName>
    <definedName name="______________________________DAT30">[1]MAIN!#REF!</definedName>
    <definedName name="______________________________DAT31">[1]MAIN!#REF!</definedName>
    <definedName name="______________________________DAT32">[1]MAIN!#REF!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ng1">[4]ng!#REF!</definedName>
    <definedName name="______________________________PE04" hidden="1">{#N/A,#N/A,FALSE,"V-NOTCH FLOW"}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22">[1]MAIN!#REF!</definedName>
    <definedName name="_____________________________DAT23">[1]MAIN!#REF!</definedName>
    <definedName name="_____________________________DAT24">[1]MAIN!#REF!</definedName>
    <definedName name="_____________________________DAT25">[1]MAIN!#REF!</definedName>
    <definedName name="_____________________________DAT26">[1]MAIN!#REF!</definedName>
    <definedName name="_____________________________DAT27">[1]MAIN!#REF!</definedName>
    <definedName name="_____________________________DAT28">[1]MAIN!#REF!</definedName>
    <definedName name="_____________________________DAT29">[1]MAIN!#REF!</definedName>
    <definedName name="_____________________________DAT3">#REF!</definedName>
    <definedName name="_____________________________DAT30">[1]MAIN!#REF!</definedName>
    <definedName name="_____________________________DAT31">[1]MAIN!#REF!</definedName>
    <definedName name="_____________________________DAT32">[1]MAIN!#REF!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ng1">[4]ng!#REF!</definedName>
    <definedName name="_____________________________PE04" hidden="1">{#N/A,#N/A,FALSE,"V-NOTCH FLOW"}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22">[1]MAIN!#REF!</definedName>
    <definedName name="____________________________DAT23">[1]MAIN!#REF!</definedName>
    <definedName name="____________________________DAT24">[1]MAIN!#REF!</definedName>
    <definedName name="____________________________DAT25">[1]MAIN!#REF!</definedName>
    <definedName name="____________________________DAT26">[1]MAIN!#REF!</definedName>
    <definedName name="____________________________DAT27">[1]MAIN!#REF!</definedName>
    <definedName name="____________________________DAT28">[1]MAIN!#REF!</definedName>
    <definedName name="____________________________DAT29">[1]MAIN!#REF!</definedName>
    <definedName name="____________________________DAT3">#REF!</definedName>
    <definedName name="____________________________DAT30">[1]MAIN!#REF!</definedName>
    <definedName name="____________________________DAT31">[1]MAIN!#REF!</definedName>
    <definedName name="____________________________DAT32">[1]MAIN!#REF!</definedName>
    <definedName name="____________________________DAT33">#REF!</definedName>
    <definedName name="____________________________DAT34">#REF!</definedName>
    <definedName name="____________________________DAT35">#REF!</definedName>
    <definedName name="____________________________DAT36">#REF!</definedName>
    <definedName name="____________________________DAT37">#REF!</definedName>
    <definedName name="____________________________DAT38">#REF!</definedName>
    <definedName name="____________________________DAT39">#REF!</definedName>
    <definedName name="____________________________DAT4">#REF!</definedName>
    <definedName name="____________________________DAT40">#REF!</definedName>
    <definedName name="____________________________DAT41">#REF!</definedName>
    <definedName name="____________________________DAT42">#REF!</definedName>
    <definedName name="____________________________DAT43">#REF!</definedName>
    <definedName name="____________________________DAT44">#REF!</definedName>
    <definedName name="____________________________DAT45">#REF!</definedName>
    <definedName name="____________________________DAT46">#REF!</definedName>
    <definedName name="____________________________DAT47">#REF!</definedName>
    <definedName name="____________________________DAT48">#REF!</definedName>
    <definedName name="____________________________DAT49">#REF!</definedName>
    <definedName name="____________________________DAT5">#REF!</definedName>
    <definedName name="____________________________DAT50">#REF!</definedName>
    <definedName name="____________________________DAT51">#REF!</definedName>
    <definedName name="____________________________DAT52">#REF!</definedName>
    <definedName name="____________________________DAT53">#REF!</definedName>
    <definedName name="____________________________DAT54">#REF!</definedName>
    <definedName name="____________________________DAT5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ng1">[4]ng!#REF!</definedName>
    <definedName name="____________________________PE04" hidden="1">{#N/A,#N/A,FALSE,"V-NOTCH FLOW"}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22">[1]MAIN!#REF!</definedName>
    <definedName name="___________________________DAT23">[1]MAIN!#REF!</definedName>
    <definedName name="___________________________DAT24">[1]MAIN!#REF!</definedName>
    <definedName name="___________________________DAT25">[1]MAIN!#REF!</definedName>
    <definedName name="___________________________DAT26">[1]MAIN!#REF!</definedName>
    <definedName name="___________________________DAT27">[1]MAIN!#REF!</definedName>
    <definedName name="___________________________DAT28">[1]MAIN!#REF!</definedName>
    <definedName name="___________________________DAT29">[1]MAIN!#REF!</definedName>
    <definedName name="___________________________DAT3">#REF!</definedName>
    <definedName name="___________________________DAT30">[1]MAIN!#REF!</definedName>
    <definedName name="___________________________DAT31">[1]MAIN!#REF!</definedName>
    <definedName name="___________________________DAT32">[1]MAIN!#REF!</definedName>
    <definedName name="___________________________DAT33">#REF!</definedName>
    <definedName name="___________________________DAT34">#REF!</definedName>
    <definedName name="___________________________DAT35">#REF!</definedName>
    <definedName name="___________________________DAT36">#REF!</definedName>
    <definedName name="___________________________DAT37">#REF!</definedName>
    <definedName name="___________________________DAT38">#REF!</definedName>
    <definedName name="___________________________DAT39">#REF!</definedName>
    <definedName name="___________________________DAT4">#REF!</definedName>
    <definedName name="___________________________DAT40">#REF!</definedName>
    <definedName name="___________________________DAT41">#REF!</definedName>
    <definedName name="___________________________DAT42">#REF!</definedName>
    <definedName name="___________________________DAT43">#REF!</definedName>
    <definedName name="___________________________DAT44">#REF!</definedName>
    <definedName name="___________________________DAT45">#REF!</definedName>
    <definedName name="___________________________DAT46">#REF!</definedName>
    <definedName name="___________________________DAT47">#REF!</definedName>
    <definedName name="___________________________DAT48">#REF!</definedName>
    <definedName name="___________________________DAT49">#REF!</definedName>
    <definedName name="___________________________DAT5">#REF!</definedName>
    <definedName name="___________________________DAT50">#REF!</definedName>
    <definedName name="___________________________DAT51">#REF!</definedName>
    <definedName name="___________________________DAT52">#REF!</definedName>
    <definedName name="___________________________DAT53">#REF!</definedName>
    <definedName name="___________________________DAT54">#REF!</definedName>
    <definedName name="___________________________DAT5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ng1">[4]ng!#REF!</definedName>
    <definedName name="___________________________PE04" hidden="1">{#N/A,#N/A,FALSE,"V-NOTCH FLOW"}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'[3]F-2'!#REF!</definedName>
    <definedName name="__________________________DAT20">#REF!</definedName>
    <definedName name="__________________________DAT21">#REF!</definedName>
    <definedName name="__________________________DAT22">[1]MAIN!#REF!</definedName>
    <definedName name="__________________________DAT23">[1]MAIN!#REF!</definedName>
    <definedName name="__________________________DAT24">[1]MAIN!#REF!</definedName>
    <definedName name="__________________________DAT25">[1]MAIN!#REF!</definedName>
    <definedName name="__________________________DAT26">[1]MAIN!#REF!</definedName>
    <definedName name="__________________________DAT27">[1]MAIN!#REF!</definedName>
    <definedName name="__________________________DAT28">[1]MAIN!#REF!</definedName>
    <definedName name="__________________________DAT29">[1]MAIN!#REF!</definedName>
    <definedName name="__________________________DAT3">'[3]F-2'!#REF!</definedName>
    <definedName name="__________________________DAT30">[1]MAIN!#REF!</definedName>
    <definedName name="__________________________DAT31">[1]MAIN!#REF!</definedName>
    <definedName name="__________________________DAT32">[1]MAIN!#REF!</definedName>
    <definedName name="__________________________DAT33">#REF!</definedName>
    <definedName name="__________________________DAT34">#REF!</definedName>
    <definedName name="__________________________DAT35">#REF!</definedName>
    <definedName name="__________________________DAT36">#REF!</definedName>
    <definedName name="__________________________DAT37">#REF!</definedName>
    <definedName name="__________________________DAT38">#REF!</definedName>
    <definedName name="__________________________DAT39">#REF!</definedName>
    <definedName name="__________________________DAT4">#REF!</definedName>
    <definedName name="__________________________DAT40">#REF!</definedName>
    <definedName name="__________________________DAT41">#REF!</definedName>
    <definedName name="__________________________DAT42">#REF!</definedName>
    <definedName name="__________________________DAT43">#REF!</definedName>
    <definedName name="__________________________DAT44">#REF!</definedName>
    <definedName name="__________________________DAT45">#REF!</definedName>
    <definedName name="__________________________DAT46">#REF!</definedName>
    <definedName name="__________________________DAT47">#REF!</definedName>
    <definedName name="__________________________DAT48">#REF!</definedName>
    <definedName name="__________________________DAT49">#REF!</definedName>
    <definedName name="__________________________DAT5">#REF!</definedName>
    <definedName name="__________________________DAT50">#REF!</definedName>
    <definedName name="__________________________DAT51">#REF!</definedName>
    <definedName name="__________________________DAT52">#REF!</definedName>
    <definedName name="__________________________DAT53">#REF!</definedName>
    <definedName name="__________________________DAT54">#REF!</definedName>
    <definedName name="__________________________DAT5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ng1">[4]ng!#REF!</definedName>
    <definedName name="__________________________PE04" hidden="1">{#N/A,#N/A,FALSE,"V-NOTCH FLOW"}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'[3]F-2'!#REF!</definedName>
    <definedName name="_________________________DAT20">#REF!</definedName>
    <definedName name="_________________________DAT21">#REF!</definedName>
    <definedName name="_________________________DAT22">[1]MAIN!#REF!</definedName>
    <definedName name="_________________________DAT23">[1]MAIN!#REF!</definedName>
    <definedName name="_________________________DAT24">[1]MAIN!#REF!</definedName>
    <definedName name="_________________________DAT25">[1]MAIN!#REF!</definedName>
    <definedName name="_________________________DAT26">[1]MAIN!#REF!</definedName>
    <definedName name="_________________________DAT27">[1]MAIN!#REF!</definedName>
    <definedName name="_________________________DAT28">[1]MAIN!#REF!</definedName>
    <definedName name="_________________________DAT29">[1]MAIN!#REF!</definedName>
    <definedName name="_________________________DAT3">'[3]F-2'!#REF!</definedName>
    <definedName name="_________________________DAT30">[1]MAIN!#REF!</definedName>
    <definedName name="_________________________DAT31">[1]MAIN!#REF!</definedName>
    <definedName name="_________________________DAT32">[1]MAIN!#REF!</definedName>
    <definedName name="_________________________DAT33">#REF!</definedName>
    <definedName name="_________________________DAT34">#REF!</definedName>
    <definedName name="_________________________DAT35">#REF!</definedName>
    <definedName name="_________________________DAT36">#REF!</definedName>
    <definedName name="_________________________DAT37">#REF!</definedName>
    <definedName name="_________________________DAT38">#REF!</definedName>
    <definedName name="_________________________DAT39">#REF!</definedName>
    <definedName name="_________________________DAT4">#REF!</definedName>
    <definedName name="_________________________DAT40">#REF!</definedName>
    <definedName name="_________________________DAT41">#REF!</definedName>
    <definedName name="_________________________DAT42">#REF!</definedName>
    <definedName name="_________________________DAT43">#REF!</definedName>
    <definedName name="_________________________DAT44">#REF!</definedName>
    <definedName name="_________________________DAT45">#REF!</definedName>
    <definedName name="_________________________DAT46">#REF!</definedName>
    <definedName name="_________________________DAT47">#REF!</definedName>
    <definedName name="_________________________DAT48">#REF!</definedName>
    <definedName name="_________________________DAT49">#REF!</definedName>
    <definedName name="_________________________DAT5">#REF!</definedName>
    <definedName name="_________________________DAT50">#REF!</definedName>
    <definedName name="_________________________DAT51">#REF!</definedName>
    <definedName name="_________________________DAT52">#REF!</definedName>
    <definedName name="_________________________DAT53">#REF!</definedName>
    <definedName name="_________________________DAT54">#REF!</definedName>
    <definedName name="_________________________DAT5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ng1">[4]ng!#REF!</definedName>
    <definedName name="_________________________PE04" hidden="1">{#N/A,#N/A,FALSE,"V-NOTCH FLOW"}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22">[1]MAIN!#REF!</definedName>
    <definedName name="________________________DAT23">[1]MAIN!#REF!</definedName>
    <definedName name="________________________DAT24">[1]MAIN!#REF!</definedName>
    <definedName name="________________________DAT25">[1]MAIN!#REF!</definedName>
    <definedName name="________________________DAT26">[1]MAIN!#REF!</definedName>
    <definedName name="________________________DAT27">[1]MAIN!#REF!</definedName>
    <definedName name="________________________DAT28">[1]MAIN!#REF!</definedName>
    <definedName name="________________________DAT29">[1]MAIN!#REF!</definedName>
    <definedName name="________________________DAT3">#REF!</definedName>
    <definedName name="________________________DAT30">[1]MAIN!#REF!</definedName>
    <definedName name="________________________DAT31">[1]MAIN!#REF!</definedName>
    <definedName name="________________________DAT32">[1]MAIN!#REF!</definedName>
    <definedName name="________________________DAT33">#REF!</definedName>
    <definedName name="________________________DAT34">#REF!</definedName>
    <definedName name="________________________DAT35">#REF!</definedName>
    <definedName name="________________________DAT36">#REF!</definedName>
    <definedName name="________________________DAT37">#REF!</definedName>
    <definedName name="________________________DAT38">#REF!</definedName>
    <definedName name="________________________DAT39">#REF!</definedName>
    <definedName name="________________________DAT4">#REF!</definedName>
    <definedName name="________________________DAT40">#REF!</definedName>
    <definedName name="________________________DAT41">#REF!</definedName>
    <definedName name="________________________DAT42">#REF!</definedName>
    <definedName name="________________________DAT43">#REF!</definedName>
    <definedName name="________________________DAT44">#REF!</definedName>
    <definedName name="________________________DAT45">#REF!</definedName>
    <definedName name="________________________DAT46">#REF!</definedName>
    <definedName name="________________________DAT47">#REF!</definedName>
    <definedName name="________________________DAT48">#REF!</definedName>
    <definedName name="________________________DAT49">#REF!</definedName>
    <definedName name="________________________DAT5">#REF!</definedName>
    <definedName name="________________________DAT50">#REF!</definedName>
    <definedName name="________________________DAT51">#REF!</definedName>
    <definedName name="________________________DAT52">#REF!</definedName>
    <definedName name="________________________DAT53">#REF!</definedName>
    <definedName name="________________________DAT54">#REF!</definedName>
    <definedName name="________________________DAT5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ng1">[4]ng!#REF!</definedName>
    <definedName name="________________________PE04" hidden="1">{#N/A,#N/A,FALSE,"V-NOTCH FLOW"}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'[2]F-2'!#REF!</definedName>
    <definedName name="_______________________DAT20">#REF!</definedName>
    <definedName name="_______________________DAT21">#REF!</definedName>
    <definedName name="_______________________DAT22">[1]MAIN!#REF!</definedName>
    <definedName name="_______________________DAT23">[1]MAIN!#REF!</definedName>
    <definedName name="_______________________DAT24">[1]MAIN!#REF!</definedName>
    <definedName name="_______________________DAT25">[1]MAIN!#REF!</definedName>
    <definedName name="_______________________DAT26">[1]MAIN!#REF!</definedName>
    <definedName name="_______________________DAT27">[1]MAIN!#REF!</definedName>
    <definedName name="_______________________DAT28">[1]MAIN!#REF!</definedName>
    <definedName name="_______________________DAT29">[1]MAIN!#REF!</definedName>
    <definedName name="_______________________DAT3">'[2]F-2'!#REF!</definedName>
    <definedName name="_______________________DAT30">[1]MAIN!#REF!</definedName>
    <definedName name="_______________________DAT31">[1]MAIN!#REF!</definedName>
    <definedName name="_______________________DAT32">[1]MAIN!#REF!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ng1">[4]ng!#REF!</definedName>
    <definedName name="_______________________PE04" hidden="1">{#N/A,#N/A,FALSE,"V-NOTCH FLOW"}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'[6]F-2'!#REF!</definedName>
    <definedName name="______________________DAT20">#REF!</definedName>
    <definedName name="______________________DAT21">#REF!</definedName>
    <definedName name="______________________DAT22">[1]MAIN!#REF!</definedName>
    <definedName name="______________________DAT23">[1]MAIN!#REF!</definedName>
    <definedName name="______________________DAT24">[1]MAIN!#REF!</definedName>
    <definedName name="______________________DAT25">[1]MAIN!#REF!</definedName>
    <definedName name="______________________DAT26">[1]MAIN!#REF!</definedName>
    <definedName name="______________________DAT27">[1]MAIN!#REF!</definedName>
    <definedName name="______________________DAT28">[1]MAIN!#REF!</definedName>
    <definedName name="______________________DAT29">[1]MAIN!#REF!</definedName>
    <definedName name="______________________DAT3">'[6]F-2'!#REF!</definedName>
    <definedName name="______________________DAT30">[1]MAIN!#REF!</definedName>
    <definedName name="______________________DAT31">[1]MAIN!#REF!</definedName>
    <definedName name="______________________DAT32">[1]MAIN!#REF!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ng1">[4]ng!#REF!</definedName>
    <definedName name="______________________PE04" hidden="1">{#N/A,#N/A,FALSE,"V-NOTCH FLOW"}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'[3]F-2'!#REF!</definedName>
    <definedName name="_____________________DAT20">#REF!</definedName>
    <definedName name="_____________________DAT21">#REF!</definedName>
    <definedName name="_____________________DAT22">[1]MAIN!#REF!</definedName>
    <definedName name="_____________________DAT23">[1]MAIN!#REF!</definedName>
    <definedName name="_____________________DAT24">[1]MAIN!#REF!</definedName>
    <definedName name="_____________________DAT25">[1]MAIN!#REF!</definedName>
    <definedName name="_____________________DAT26">[1]MAIN!#REF!</definedName>
    <definedName name="_____________________DAT27">[1]MAIN!#REF!</definedName>
    <definedName name="_____________________DAT28">[1]MAIN!#REF!</definedName>
    <definedName name="_____________________DAT29">[1]MAIN!#REF!</definedName>
    <definedName name="_____________________DAT3">'[3]F-2'!#REF!</definedName>
    <definedName name="_____________________DAT30">[1]MAIN!#REF!</definedName>
    <definedName name="_____________________DAT31">[1]MAIN!#REF!</definedName>
    <definedName name="_____________________DAT32">[1]MAIN!#REF!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ng1">[4]ng!#REF!</definedName>
    <definedName name="_____________________PE04" hidden="1">{#N/A,#N/A,FALSE,"V-NOTCH FLOW"}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'[2]F-2'!#REF!</definedName>
    <definedName name="____________________DAT20">#REF!</definedName>
    <definedName name="____________________DAT21">#REF!</definedName>
    <definedName name="____________________DAT22">[1]MAIN!#REF!</definedName>
    <definedName name="____________________DAT23">[1]MAIN!#REF!</definedName>
    <definedName name="____________________DAT24">[1]MAIN!#REF!</definedName>
    <definedName name="____________________DAT25">[1]MAIN!#REF!</definedName>
    <definedName name="____________________DAT26">[1]MAIN!#REF!</definedName>
    <definedName name="____________________DAT27">[1]MAIN!#REF!</definedName>
    <definedName name="____________________DAT28">[1]MAIN!#REF!</definedName>
    <definedName name="____________________DAT29">[1]MAIN!#REF!</definedName>
    <definedName name="____________________DAT3">'[2]F-2'!#REF!</definedName>
    <definedName name="____________________DAT30">[1]MAIN!#REF!</definedName>
    <definedName name="____________________DAT31">[1]MAIN!#REF!</definedName>
    <definedName name="____________________DAT32">[1]MAIN!#REF!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ng1">[4]ng!#REF!</definedName>
    <definedName name="____________________PE04" hidden="1">{#N/A,#N/A,FALSE,"V-NOTCH FLOW"}</definedName>
    <definedName name="___________________DAT1">#REF!</definedName>
    <definedName name="___________________DAT10">#REF!</definedName>
    <definedName name="___________________DAT11">'[7]98100 toaudit'!#REF!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'[3]F-2'!#REF!</definedName>
    <definedName name="___________________DAT20">#REF!</definedName>
    <definedName name="___________________DAT21">#REF!</definedName>
    <definedName name="___________________DAT22">[1]MAIN!#REF!</definedName>
    <definedName name="___________________DAT23">[1]MAIN!#REF!</definedName>
    <definedName name="___________________DAT24">[1]MAIN!#REF!</definedName>
    <definedName name="___________________DAT25">[1]MAIN!#REF!</definedName>
    <definedName name="___________________DAT26">[1]MAIN!#REF!</definedName>
    <definedName name="___________________DAT27">[1]MAIN!#REF!</definedName>
    <definedName name="___________________DAT28">[1]MAIN!#REF!</definedName>
    <definedName name="___________________DAT29">[1]MAIN!#REF!</definedName>
    <definedName name="___________________DAT3">'[3]F-2'!#REF!</definedName>
    <definedName name="___________________DAT30">[1]MAIN!#REF!</definedName>
    <definedName name="___________________DAT31">[1]MAIN!#REF!</definedName>
    <definedName name="___________________DAT32">[1]MAIN!#REF!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ng1">[4]ng!#REF!</definedName>
    <definedName name="___________________PE04" hidden="1">{#N/A,#N/A,FALSE,"V-NOTCH FLOW"}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'[3]F-2'!#REF!</definedName>
    <definedName name="__________________DAT20">#REF!</definedName>
    <definedName name="__________________DAT21">#REF!</definedName>
    <definedName name="__________________DAT22">[1]MAIN!#REF!</definedName>
    <definedName name="__________________DAT23">[1]MAIN!#REF!</definedName>
    <definedName name="__________________DAT24">[1]MAIN!#REF!</definedName>
    <definedName name="__________________DAT25">[1]MAIN!#REF!</definedName>
    <definedName name="__________________DAT26">[1]MAIN!#REF!</definedName>
    <definedName name="__________________DAT27">[1]MAIN!#REF!</definedName>
    <definedName name="__________________DAT28">[1]MAIN!#REF!</definedName>
    <definedName name="__________________DAT29">[1]MAIN!#REF!</definedName>
    <definedName name="__________________DAT3">'[3]F-2'!#REF!</definedName>
    <definedName name="__________________DAT30">[1]MAIN!#REF!</definedName>
    <definedName name="__________________DAT31">[1]MAIN!#REF!</definedName>
    <definedName name="__________________DAT32">[1]MAIN!#REF!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ng1">[4]ng!#REF!</definedName>
    <definedName name="__________________PE04" hidden="1">{#N/A,#N/A,FALSE,"V-NOTCH FLOW"}</definedName>
    <definedName name="_________________DAT1">#REF!</definedName>
    <definedName name="_________________DAT10">#REF!</definedName>
    <definedName name="_________________DAT11">'[7]98100 toaudit'!#REF!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'[3]F-2'!#REF!</definedName>
    <definedName name="_________________DAT20">#REF!</definedName>
    <definedName name="_________________DAT21">#REF!</definedName>
    <definedName name="_________________DAT22">[1]MAIN!#REF!</definedName>
    <definedName name="_________________DAT23">[1]MAIN!#REF!</definedName>
    <definedName name="_________________DAT24">[1]MAIN!#REF!</definedName>
    <definedName name="_________________DAT25">[1]MAIN!#REF!</definedName>
    <definedName name="_________________DAT26">[1]MAIN!#REF!</definedName>
    <definedName name="_________________DAT27">[1]MAIN!#REF!</definedName>
    <definedName name="_________________DAT28">[1]MAIN!#REF!</definedName>
    <definedName name="_________________DAT29">[1]MAIN!#REF!</definedName>
    <definedName name="_________________DAT3">'[3]F-2'!#REF!</definedName>
    <definedName name="_________________DAT30">[1]MAIN!#REF!</definedName>
    <definedName name="_________________DAT31">[1]MAIN!#REF!</definedName>
    <definedName name="_________________DAT32">[1]MAIN!#REF!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ng1">[4]ng!#REF!</definedName>
    <definedName name="_________________PE04" hidden="1">{#N/A,#N/A,FALSE,"V-NOTCH FLOW"}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'[3]F-2'!#REF!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">'[3]F-2'!#REF!</definedName>
    <definedName name="________________DAT30">#REF!</definedName>
    <definedName name="________________DAT31">#REF!</definedName>
    <definedName name="________________DAT32">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ng1">[4]ng!#REF!</definedName>
    <definedName name="________________PE04" hidden="1">{#N/A,#N/A,FALSE,"V-NOTCH FLOW"}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[1]MAIN!#REF!</definedName>
    <definedName name="_______________DAT23">[1]MAIN!#REF!</definedName>
    <definedName name="_______________DAT24">[1]MAIN!#REF!</definedName>
    <definedName name="_______________DAT25">[1]MAIN!#REF!</definedName>
    <definedName name="_______________DAT26">[1]MAIN!#REF!</definedName>
    <definedName name="_______________DAT27">[1]MAIN!#REF!</definedName>
    <definedName name="_______________DAT28">[1]MAIN!#REF!</definedName>
    <definedName name="_______________DAT29">[1]MAIN!#REF!</definedName>
    <definedName name="_______________DAT3">#REF!</definedName>
    <definedName name="_______________DAT30">[1]MAIN!#REF!</definedName>
    <definedName name="_______________DAT31">[1]MAIN!#REF!</definedName>
    <definedName name="_______________DAT32">[1]MAIN!#REF!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ng1">[4]ng!#REF!</definedName>
    <definedName name="_______________PE04" hidden="1">{#N/A,#N/A,FALSE,"V-NOTCH FLOW"}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[1]MAIN!#REF!</definedName>
    <definedName name="______________DAT23">[1]MAIN!#REF!</definedName>
    <definedName name="______________DAT24">[1]MAIN!#REF!</definedName>
    <definedName name="______________DAT25">[1]MAIN!#REF!</definedName>
    <definedName name="______________DAT26">[1]MAIN!#REF!</definedName>
    <definedName name="______________DAT27">[1]MAIN!#REF!</definedName>
    <definedName name="______________DAT28">[1]MAIN!#REF!</definedName>
    <definedName name="______________DAT29">[1]MAIN!#REF!</definedName>
    <definedName name="______________DAT3">#REF!</definedName>
    <definedName name="______________DAT30">[1]MAIN!#REF!</definedName>
    <definedName name="______________DAT31">[1]MAIN!#REF!</definedName>
    <definedName name="______________DAT32">[1]MAIN!#REF!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ng1">[4]ng!#REF!</definedName>
    <definedName name="______________PE04" hidden="1">{#N/A,#N/A,FALSE,"V-NOTCH FLOW"}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[1]MAIN!#REF!</definedName>
    <definedName name="_____________DAT23">[1]MAIN!#REF!</definedName>
    <definedName name="_____________DAT24">[1]MAIN!#REF!</definedName>
    <definedName name="_____________DAT25">[1]MAIN!#REF!</definedName>
    <definedName name="_____________DAT26">[1]MAIN!#REF!</definedName>
    <definedName name="_____________DAT27">[1]MAIN!#REF!</definedName>
    <definedName name="_____________DAT28">[1]MAIN!#REF!</definedName>
    <definedName name="_____________DAT29">[1]MAIN!#REF!</definedName>
    <definedName name="_____________DAT3">#REF!</definedName>
    <definedName name="_____________DAT30">[1]MAIN!#REF!</definedName>
    <definedName name="_____________DAT31">[1]MAIN!#REF!</definedName>
    <definedName name="_____________DAT32">[1]MAIN!#REF!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ng1">[4]ng!#REF!</definedName>
    <definedName name="_____________PE04" hidden="1">{#N/A,#N/A,FALSE,"V-NOTCH FLOW"}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1">#REF!</definedName>
    <definedName name="____________DAT32">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ng1">[4]ng!#REF!</definedName>
    <definedName name="____________PE04" hidden="1">{#N/A,#N/A,FALSE,"V-NOTCH FLOW"}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[1]MAIN!#REF!</definedName>
    <definedName name="___________DAT23">[1]MAIN!#REF!</definedName>
    <definedName name="___________DAT24">[1]MAIN!#REF!</definedName>
    <definedName name="___________DAT25">[1]MAIN!#REF!</definedName>
    <definedName name="___________DAT26">[1]MAIN!#REF!</definedName>
    <definedName name="___________DAT27">[1]MAIN!#REF!</definedName>
    <definedName name="___________DAT28">[1]MAIN!#REF!</definedName>
    <definedName name="___________DAT29">[1]MAIN!#REF!</definedName>
    <definedName name="___________DAT3">#REF!</definedName>
    <definedName name="___________DAT30">[1]MAIN!#REF!</definedName>
    <definedName name="___________DAT31">[1]MAIN!#REF!</definedName>
    <definedName name="___________DAT32">[1]MAIN!#REF!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ng1">[4]ng!#REF!</definedName>
    <definedName name="___________PE04" hidden="1">{#N/A,#N/A,FALSE,"V-NOTCH FLOW"}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[1]MAIN!#REF!</definedName>
    <definedName name="__________DAT23">[1]MAIN!#REF!</definedName>
    <definedName name="__________DAT24">[1]MAIN!#REF!</definedName>
    <definedName name="__________DAT25">[1]MAIN!#REF!</definedName>
    <definedName name="__________DAT26">[1]MAIN!#REF!</definedName>
    <definedName name="__________DAT27">[1]MAIN!#REF!</definedName>
    <definedName name="__________DAT28">[1]MAIN!#REF!</definedName>
    <definedName name="__________DAT29">[1]MAIN!#REF!</definedName>
    <definedName name="__________DAT3">#REF!</definedName>
    <definedName name="__________DAT30">[1]MAIN!#REF!</definedName>
    <definedName name="__________DAT31">[1]MAIN!#REF!</definedName>
    <definedName name="__________DAT32">[1]MAIN!#REF!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ng1">[4]ng!#REF!</definedName>
    <definedName name="__________PE04" hidden="1">{#N/A,#N/A,FALSE,"V-NOTCH FLOW"}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[1]MAIN!#REF!</definedName>
    <definedName name="_________DAT23">[1]MAIN!#REF!</definedName>
    <definedName name="_________DAT24">[1]MAIN!#REF!</definedName>
    <definedName name="_________DAT25">[1]MAIN!#REF!</definedName>
    <definedName name="_________DAT26">[1]MAIN!#REF!</definedName>
    <definedName name="_________DAT27">[1]MAIN!#REF!</definedName>
    <definedName name="_________DAT28">[1]MAIN!#REF!</definedName>
    <definedName name="_________DAT29">[1]MAIN!#REF!</definedName>
    <definedName name="_________DAT3">#REF!</definedName>
    <definedName name="_________DAT30">[1]MAIN!#REF!</definedName>
    <definedName name="_________DAT31">[1]MAIN!#REF!</definedName>
    <definedName name="_________DAT32">[1]MAIN!#REF!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ng1">[4]ng!#REF!</definedName>
    <definedName name="_________PE04" hidden="1">{#N/A,#N/A,FALSE,"V-NOTCH FLOW"}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[1]MAIN!#REF!</definedName>
    <definedName name="________DAT23">[1]MAIN!#REF!</definedName>
    <definedName name="________DAT24">[1]MAIN!#REF!</definedName>
    <definedName name="________DAT25">[1]MAIN!#REF!</definedName>
    <definedName name="________DAT26">[1]MAIN!#REF!</definedName>
    <definedName name="________DAT27">[1]MAIN!#REF!</definedName>
    <definedName name="________DAT28">[1]MAIN!#REF!</definedName>
    <definedName name="________DAT29">[1]MAIN!#REF!</definedName>
    <definedName name="________DAT3">#REF!</definedName>
    <definedName name="________DAT30">[1]MAIN!#REF!</definedName>
    <definedName name="________DAT31">[1]MAIN!#REF!</definedName>
    <definedName name="________DAT32">[1]MAIN!#REF!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ng1">[4]ng!#REF!</definedName>
    <definedName name="________PE04" hidden="1">{#N/A,#N/A,FALSE,"V-NOTCH FLOW"}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[1]MAIN!#REF!</definedName>
    <definedName name="_______DAT23">[1]MAIN!#REF!</definedName>
    <definedName name="_______DAT24">[1]MAIN!#REF!</definedName>
    <definedName name="_______DAT25">[1]MAIN!#REF!</definedName>
    <definedName name="_______DAT26">[1]MAIN!#REF!</definedName>
    <definedName name="_______DAT27">[1]MAIN!#REF!</definedName>
    <definedName name="_______DAT28">[1]MAIN!#REF!</definedName>
    <definedName name="_______DAT29">[1]MAIN!#REF!</definedName>
    <definedName name="_______DAT3">#REF!</definedName>
    <definedName name="_______DAT30">[1]MAIN!#REF!</definedName>
    <definedName name="_______DAT31">[1]MAIN!#REF!</definedName>
    <definedName name="_______DAT32">[1]MAIN!#REF!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ng1">[4]ng!#REF!</definedName>
    <definedName name="_______PE04" hidden="1">{#N/A,#N/A,FALSE,"V-NOTCH FLOW"}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'[3]F-2'!#REF!</definedName>
    <definedName name="______DAT20">#REF!</definedName>
    <definedName name="______DAT21">#REF!</definedName>
    <definedName name="______DAT22">[1]MAIN!#REF!</definedName>
    <definedName name="______DAT23">[1]MAIN!#REF!</definedName>
    <definedName name="______DAT24">[1]MAIN!#REF!</definedName>
    <definedName name="______DAT25">[1]MAIN!#REF!</definedName>
    <definedName name="______DAT26">[1]MAIN!#REF!</definedName>
    <definedName name="______DAT27">[1]MAIN!#REF!</definedName>
    <definedName name="______DAT28">[1]MAIN!#REF!</definedName>
    <definedName name="______DAT29">[1]MAIN!#REF!</definedName>
    <definedName name="______DAT3">'[3]F-2'!#REF!</definedName>
    <definedName name="______DAT30">#REF!</definedName>
    <definedName name="______DAT31">#REF!</definedName>
    <definedName name="______DAT32">[1]MAIN!#REF!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ng1">[4]ng!#REF!</definedName>
    <definedName name="______PE04" hidden="1">{#N/A,#N/A,FALSE,"V-NOTCH FLOW"}</definedName>
    <definedName name="______PRO01">[8]JAN!$P$5:$P$2200</definedName>
    <definedName name="______PRO02">[8]FEB!$P$5:$P$2400</definedName>
    <definedName name="______PRO03">[8]MAR!$P$5:$P$1701</definedName>
    <definedName name="______PRO04">[8]APR!$P$5:$P$2000</definedName>
    <definedName name="______PRO05">[8]MAY!$P$5:$P$1600</definedName>
    <definedName name="______PRO06">[8]JUN!$P$5:$P$1600</definedName>
    <definedName name="______PRO07">[8]JULY!$P$7:$P$2298</definedName>
    <definedName name="______PRO08">[8]AUG!$P$6:$P$6500</definedName>
    <definedName name="______PRO09">[8]SEP!$Q$6:$Q$1700</definedName>
    <definedName name="______PRO10">[8]OCT!$Q$7:$Q$1800</definedName>
    <definedName name="______PRO11">[8]NOV!$Q$6:$Q$1500</definedName>
    <definedName name="______PRO12">[8]DEC!$Q$6:$Q$1606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'[3]F-2'!#REF!</definedName>
    <definedName name="_____DAT20">#REF!</definedName>
    <definedName name="_____DAT21">#REF!</definedName>
    <definedName name="_____DAT22">[1]MAIN!#REF!</definedName>
    <definedName name="_____DAT23">[1]MAIN!#REF!</definedName>
    <definedName name="_____DAT24">[1]MAIN!#REF!</definedName>
    <definedName name="_____DAT25">[1]MAIN!#REF!</definedName>
    <definedName name="_____DAT26">[1]MAIN!#REF!</definedName>
    <definedName name="_____DAT27">[1]MAIN!#REF!</definedName>
    <definedName name="_____DAT28">[1]MAIN!#REF!</definedName>
    <definedName name="_____DAT29">[1]MAIN!#REF!</definedName>
    <definedName name="_____DAT3">'[3]F-2'!#REF!</definedName>
    <definedName name="_____DAT30">#REF!</definedName>
    <definedName name="_____DAT31">#REF!</definedName>
    <definedName name="_____DAT32">[1]MAIN!#REF!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ng1">[4]ng!#REF!</definedName>
    <definedName name="_____PE04" hidden="1">{#N/A,#N/A,FALSE,"V-NOTCH FLOW"}</definedName>
    <definedName name="_____PRO01">[8]JAN!$P$5:$P$2200</definedName>
    <definedName name="_____PRO02">[8]FEB!$P$5:$P$2400</definedName>
    <definedName name="_____PRO03">[8]MAR!$P$5:$P$1701</definedName>
    <definedName name="_____PRO04">[8]APR!$P$5:$P$2000</definedName>
    <definedName name="_____PRO05">[8]MAY!$P$5:$P$1600</definedName>
    <definedName name="_____PRO06">[8]JUN!$P$5:$P$1600</definedName>
    <definedName name="_____PRO07">[8]JULY!$P$7:$P$2298</definedName>
    <definedName name="_____PRO08">[8]AUG!$P$6:$P$6500</definedName>
    <definedName name="_____PRO09">[8]SEP!$Q$6:$Q$1700</definedName>
    <definedName name="_____PRO10">[8]OCT!$Q$7:$Q$1800</definedName>
    <definedName name="_____PRO11">[8]NOV!$Q$6:$Q$1500</definedName>
    <definedName name="_____PRO12">[8]DEC!$Q$6:$Q$1606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ng1">[4]ng!#REF!</definedName>
    <definedName name="____PE04" hidden="1">{#N/A,#N/A,FALSE,"V-NOTCH FLOW"}</definedName>
    <definedName name="____PRO01">[8]JAN!$P$5:$P$2200</definedName>
    <definedName name="____PRO02">[8]FEB!$P$5:$P$2400</definedName>
    <definedName name="____PRO03">[8]MAR!$P$5:$P$1701</definedName>
    <definedName name="____PRO04">[8]APR!$P$5:$P$2000</definedName>
    <definedName name="____PRO05">[8]MAY!$P$5:$P$1600</definedName>
    <definedName name="____PRO06">[8]JUN!$P$5:$P$1600</definedName>
    <definedName name="____PRO07">[8]JULY!$P$7:$P$2298</definedName>
    <definedName name="____PRO08">[8]AUG!$P$6:$P$6500</definedName>
    <definedName name="____PRO09">[8]SEP!$Q$6:$Q$1700</definedName>
    <definedName name="____PRO10">[8]OCT!$Q$7:$Q$1800</definedName>
    <definedName name="____PRO11">[8]NOV!$Q$6:$Q$1500</definedName>
    <definedName name="____PRO12">[8]DEC!$Q$6:$Q$1606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'[2]F-2'!#REF!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'[2]F-2'!#REF!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>#REF!</definedName>
    <definedName name="___DAT8">#REF!</definedName>
    <definedName name="___DAT9">#REF!</definedName>
    <definedName name="___ng1">[4]ng!#REF!</definedName>
    <definedName name="___PE04" hidden="1">{#N/A,#N/A,FALSE,"V-NOTCH FLOW"}</definedName>
    <definedName name="___PRO01">[8]JAN!$P$5:$P$2200</definedName>
    <definedName name="___PRO02">[8]FEB!$P$5:$P$2400</definedName>
    <definedName name="___PRO03">[8]MAR!$P$5:$P$1701</definedName>
    <definedName name="___PRO04">[8]APR!$P$5:$P$2000</definedName>
    <definedName name="___PRO05">[8]MAY!$P$5:$P$1600</definedName>
    <definedName name="___PRO06">[8]JUN!$P$5:$P$1600</definedName>
    <definedName name="___PRO07">[8]JULY!$P$7:$P$2298</definedName>
    <definedName name="___PRO08">[8]AUG!$P$6:$P$6500</definedName>
    <definedName name="___PRO09">[8]SEP!$Q$6:$Q$1700</definedName>
    <definedName name="___PRO10">[8]OCT!$Q$7:$Q$1800</definedName>
    <definedName name="___PRO11">[8]NOV!$Q$6:$Q$1500</definedName>
    <definedName name="___PRO12">[8]DEC!$Q$6:$Q$1606</definedName>
    <definedName name="__DAT1">#REF!</definedName>
    <definedName name="__DAT10">#REF!</definedName>
    <definedName name="__DAT11" localSheetId="3">'[7]98100 toaudit'!#REF!</definedName>
    <definedName name="__DAT11">'[7]98100 toaudit'!#REF!</definedName>
    <definedName name="__DAT12">#REF!</definedName>
    <definedName name="__DAT13">#REF!</definedName>
    <definedName name="__DAT14">#REF!</definedName>
    <definedName name="__DAT15" localSheetId="3">#REF!</definedName>
    <definedName name="__DAT15">#REF!</definedName>
    <definedName name="__DAT16" localSheetId="3">#REF!</definedName>
    <definedName name="__DAT16">#REF!</definedName>
    <definedName name="__DAT17" localSheetId="3">#REF!</definedName>
    <definedName name="__DAT17">#REF!</definedName>
    <definedName name="__DAT18" localSheetId="3">#REF!</definedName>
    <definedName name="__DAT18">#REF!</definedName>
    <definedName name="__DAT19" localSheetId="3">#REF!</definedName>
    <definedName name="__DAT19">#REF!</definedName>
    <definedName name="__DAT2" localSheetId="3">'[2]F-2'!#REF!</definedName>
    <definedName name="__DAT2">'[3]F-2'!#REF!</definedName>
    <definedName name="__DAT20" localSheetId="3">#REF!</definedName>
    <definedName name="__DAT20">#REF!</definedName>
    <definedName name="__DAT21" localSheetId="3">#REF!</definedName>
    <definedName name="__DAT21">#REF!</definedName>
    <definedName name="__DAT22" localSheetId="3">#REF!</definedName>
    <definedName name="__DAT22">#REF!</definedName>
    <definedName name="__DAT23" localSheetId="3">#REF!</definedName>
    <definedName name="__DAT23">#REF!</definedName>
    <definedName name="__DAT24" localSheetId="3">#REF!</definedName>
    <definedName name="__DAT24">#REF!</definedName>
    <definedName name="__DAT25" localSheetId="3">#REF!</definedName>
    <definedName name="__DAT25">#REF!</definedName>
    <definedName name="__DAT26" localSheetId="3">#REF!</definedName>
    <definedName name="__DAT26">#REF!</definedName>
    <definedName name="__DAT27" localSheetId="3">#REF!</definedName>
    <definedName name="__DAT27">#REF!</definedName>
    <definedName name="__DAT28" localSheetId="3">#REF!</definedName>
    <definedName name="__DAT28">#REF!</definedName>
    <definedName name="__DAT29" localSheetId="3">#REF!</definedName>
    <definedName name="__DAT29">#REF!</definedName>
    <definedName name="__DAT3" localSheetId="3">'[2]F-2'!#REF!</definedName>
    <definedName name="__DAT3">'[3]F-2'!#REF!</definedName>
    <definedName name="__DAT30" localSheetId="3">#REF!</definedName>
    <definedName name="__DAT30">#REF!</definedName>
    <definedName name="__DAT31" localSheetId="3">#REF!</definedName>
    <definedName name="__DAT31">#REF!</definedName>
    <definedName name="__DAT32" localSheetId="3">#REF!</definedName>
    <definedName name="__DAT32">#REF!</definedName>
    <definedName name="__DAT33" localSheetId="3">#REF!</definedName>
    <definedName name="__DAT33">#REF!</definedName>
    <definedName name="__DAT34" localSheetId="3">#REF!</definedName>
    <definedName name="__DAT34">#REF!</definedName>
    <definedName name="__DAT35" localSheetId="3">#REF!</definedName>
    <definedName name="__DAT35">#REF!</definedName>
    <definedName name="__DAT36" localSheetId="3">#REF!</definedName>
    <definedName name="__DAT36">#REF!</definedName>
    <definedName name="__DAT37" localSheetId="3">#REF!</definedName>
    <definedName name="__DAT37">#REF!</definedName>
    <definedName name="__DAT38" localSheetId="3">#REF!</definedName>
    <definedName name="__DAT38">#REF!</definedName>
    <definedName name="__DAT39" localSheetId="3">#REF!</definedName>
    <definedName name="__DAT39">#REF!</definedName>
    <definedName name="__DAT4">#REF!</definedName>
    <definedName name="__DAT40" localSheetId="3">#REF!</definedName>
    <definedName name="__DAT40">#REF!</definedName>
    <definedName name="__DAT41" localSheetId="3">#REF!</definedName>
    <definedName name="__DAT41">#REF!</definedName>
    <definedName name="__DAT42" localSheetId="3">#REF!</definedName>
    <definedName name="__DAT42">#REF!</definedName>
    <definedName name="__DAT43" localSheetId="3">#REF!</definedName>
    <definedName name="__DAT43">#REF!</definedName>
    <definedName name="__DAT44" localSheetId="3">#REF!</definedName>
    <definedName name="__DAT44">#REF!</definedName>
    <definedName name="__DAT45" localSheetId="3">#REF!</definedName>
    <definedName name="__DAT45">#REF!</definedName>
    <definedName name="__DAT46" localSheetId="3">#REF!</definedName>
    <definedName name="__DAT46">#REF!</definedName>
    <definedName name="__DAT47" localSheetId="3">#REF!</definedName>
    <definedName name="__DAT47">#REF!</definedName>
    <definedName name="__DAT48" localSheetId="3">#REF!</definedName>
    <definedName name="__DAT48">#REF!</definedName>
    <definedName name="__DAT49" localSheetId="3">#REF!</definedName>
    <definedName name="__DAT49">#REF!</definedName>
    <definedName name="__DAT5" localSheetId="3">#REF!</definedName>
    <definedName name="__DAT5">#REF!</definedName>
    <definedName name="__DAT50" localSheetId="3">#REF!</definedName>
    <definedName name="__DAT50">#REF!</definedName>
    <definedName name="__DAT51" localSheetId="3">#REF!</definedName>
    <definedName name="__DAT51">#REF!</definedName>
    <definedName name="__DAT52" localSheetId="3">#REF!</definedName>
    <definedName name="__DAT52">#REF!</definedName>
    <definedName name="__DAT53" localSheetId="3">#REF!</definedName>
    <definedName name="__DAT53">#REF!</definedName>
    <definedName name="__DAT54" localSheetId="3">#REF!</definedName>
    <definedName name="__DAT54">#REF!</definedName>
    <definedName name="__DAT55" localSheetId="3">#REF!</definedName>
    <definedName name="__DAT55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>#REF!</definedName>
    <definedName name="__ng1">[4]ng!#REF!</definedName>
    <definedName name="__PE04" hidden="1">{#N/A,#N/A,FALSE,"V-NOTCH FLOW"}</definedName>
    <definedName name="__PRO01">[8]JAN!$P$5:$P$2200</definedName>
    <definedName name="__PRO02">[8]FEB!$P$5:$P$2400</definedName>
    <definedName name="__PRO03">[8]MAR!$P$5:$P$1701</definedName>
    <definedName name="__PRO04">[8]APR!$P$5:$P$2000</definedName>
    <definedName name="__PRO05">[8]MAY!$P$5:$P$1600</definedName>
    <definedName name="__PRO06">[8]JUN!$P$5:$P$1600</definedName>
    <definedName name="__PRO07">[8]JULY!$P$7:$P$2298</definedName>
    <definedName name="__PRO08">[8]AUG!$P$6:$P$6500</definedName>
    <definedName name="__PRO09">[8]SEP!$Q$6:$Q$1700</definedName>
    <definedName name="__PRO10">[8]OCT!$Q$7:$Q$1800</definedName>
    <definedName name="__PRO11">[8]NOV!$Q$6:$Q$1500</definedName>
    <definedName name="__PRO12">[8]DEC!$Q$6:$Q$1606</definedName>
    <definedName name="__SEK1">#REF!</definedName>
    <definedName name="_aaa">'[9]Sheet1 (2)'!#REF!</definedName>
    <definedName name="_agc">[10]Sheet1!#REF!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 localSheetId="3">#REF!</definedName>
    <definedName name="_DAT15">#REF!</definedName>
    <definedName name="_DAT16" localSheetId="3">#REF!</definedName>
    <definedName name="_DAT16">#REF!</definedName>
    <definedName name="_DAT17" localSheetId="3">#REF!</definedName>
    <definedName name="_DAT17">#REF!</definedName>
    <definedName name="_DAT18" localSheetId="3">#REF!</definedName>
    <definedName name="_DAT18">#REF!</definedName>
    <definedName name="_DAT19" localSheetId="3">#REF!</definedName>
    <definedName name="_DAT19">#REF!</definedName>
    <definedName name="_DAT2" localSheetId="3">#REF!</definedName>
    <definedName name="_DAT2">#REF!</definedName>
    <definedName name="_DAT20" localSheetId="3">#REF!</definedName>
    <definedName name="_DAT20">#REF!</definedName>
    <definedName name="_DAT21" localSheetId="3">#REF!</definedName>
    <definedName name="_DAT21">#REF!</definedName>
    <definedName name="_DAT22" localSheetId="3">#REF!</definedName>
    <definedName name="_DAT22">#REF!</definedName>
    <definedName name="_DAT23" localSheetId="3">#REF!</definedName>
    <definedName name="_DAT23">#REF!</definedName>
    <definedName name="_DAT24" localSheetId="3">#REF!</definedName>
    <definedName name="_DAT24">#REF!</definedName>
    <definedName name="_DAT25" localSheetId="3">#REF!</definedName>
    <definedName name="_DAT25">#REF!</definedName>
    <definedName name="_DAT26" localSheetId="3">#REF!</definedName>
    <definedName name="_DAT26">#REF!</definedName>
    <definedName name="_DAT27" localSheetId="3">#REF!</definedName>
    <definedName name="_DAT27">#REF!</definedName>
    <definedName name="_DAT28" localSheetId="3">#REF!</definedName>
    <definedName name="_DAT28">#REF!</definedName>
    <definedName name="_DAT29" localSheetId="3">#REF!</definedName>
    <definedName name="_DAT29">#REF!</definedName>
    <definedName name="_DAT3" localSheetId="3">#REF!</definedName>
    <definedName name="_DAT3">#REF!</definedName>
    <definedName name="_DAT30" localSheetId="3">#REF!</definedName>
    <definedName name="_DAT30">#REF!</definedName>
    <definedName name="_DAT31" localSheetId="3">#REF!</definedName>
    <definedName name="_DAT31">#REF!</definedName>
    <definedName name="_DAT32" localSheetId="3">#REF!</definedName>
    <definedName name="_DAT32">#REF!</definedName>
    <definedName name="_DAT33" localSheetId="3">#REF!</definedName>
    <definedName name="_DAT33">#REF!</definedName>
    <definedName name="_DAT34" localSheetId="3">#REF!</definedName>
    <definedName name="_DAT34">#REF!</definedName>
    <definedName name="_DAT35" localSheetId="3">#REF!</definedName>
    <definedName name="_DAT35">#REF!</definedName>
    <definedName name="_DAT36" localSheetId="3">#REF!</definedName>
    <definedName name="_DAT36">#REF!</definedName>
    <definedName name="_DAT37" localSheetId="3">#REF!</definedName>
    <definedName name="_DAT37">#REF!</definedName>
    <definedName name="_DAT38" localSheetId="3">#REF!</definedName>
    <definedName name="_DAT38">#REF!</definedName>
    <definedName name="_DAT39" localSheetId="3">#REF!</definedName>
    <definedName name="_DAT39">#REF!</definedName>
    <definedName name="_DAT4" localSheetId="3">#REF!</definedName>
    <definedName name="_DAT4">#REF!</definedName>
    <definedName name="_DAT40" localSheetId="3">#REF!</definedName>
    <definedName name="_DAT40">#REF!</definedName>
    <definedName name="_DAT41" localSheetId="3">#REF!</definedName>
    <definedName name="_DAT41">#REF!</definedName>
    <definedName name="_DAT42" localSheetId="3">#REF!</definedName>
    <definedName name="_DAT42">#REF!</definedName>
    <definedName name="_DAT43" localSheetId="3">#REF!</definedName>
    <definedName name="_DAT43">#REF!</definedName>
    <definedName name="_DAT44" localSheetId="3">#REF!</definedName>
    <definedName name="_DAT44">#REF!</definedName>
    <definedName name="_DAT45" localSheetId="3">#REF!</definedName>
    <definedName name="_DAT45">#REF!</definedName>
    <definedName name="_DAT46" localSheetId="3">#REF!</definedName>
    <definedName name="_DAT46">#REF!</definedName>
    <definedName name="_DAT47" localSheetId="3">#REF!</definedName>
    <definedName name="_DAT47">#REF!</definedName>
    <definedName name="_DAT48" localSheetId="3">#REF!</definedName>
    <definedName name="_DAT48">#REF!</definedName>
    <definedName name="_DAT49" localSheetId="3">#REF!</definedName>
    <definedName name="_DAT49">#REF!</definedName>
    <definedName name="_DAT5" localSheetId="3">#REF!</definedName>
    <definedName name="_DAT5">#REF!</definedName>
    <definedName name="_DAT50" localSheetId="3">#REF!</definedName>
    <definedName name="_DAT50">#REF!</definedName>
    <definedName name="_DAT500">#REF!</definedName>
    <definedName name="_DAT51" localSheetId="3">#REF!</definedName>
    <definedName name="_DAT51">#REF!</definedName>
    <definedName name="_DAT52" localSheetId="3">#REF!</definedName>
    <definedName name="_DAT52">#REF!</definedName>
    <definedName name="_DAT53" localSheetId="3">#REF!</definedName>
    <definedName name="_DAT53">#REF!</definedName>
    <definedName name="_DAT54" localSheetId="3">#REF!</definedName>
    <definedName name="_DAT54">#REF!</definedName>
    <definedName name="_DAT55" localSheetId="3">#REF!</definedName>
    <definedName name="_DAT5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oc" hidden="1">#REF!</definedName>
    <definedName name="_Fill" hidden="1">#REF!</definedName>
    <definedName name="_Key1" hidden="1">#REF!</definedName>
    <definedName name="_Key2" hidden="1">#REF!</definedName>
    <definedName name="_ng1">[4]ng!#REF!</definedName>
    <definedName name="_Order1" hidden="1">255</definedName>
    <definedName name="_Order2" hidden="1">255</definedName>
    <definedName name="_PE04" hidden="1">{#N/A,#N/A,FALSE,"V-NOTCH FLOW"}</definedName>
    <definedName name="_PRO01">[11]JAN!$P$5:$P$2200</definedName>
    <definedName name="_PRO02">[11]FEB!$P$5:$P$2400</definedName>
    <definedName name="_PRO03">[11]MAR!$P$5:$P$1701</definedName>
    <definedName name="_PRO04">[11]APR!$P$5:$P$2000</definedName>
    <definedName name="_PRO05">[11]MAY!$P$5:$P$1600</definedName>
    <definedName name="_PRO06">[11]JUN!$P$5:$P$1600</definedName>
    <definedName name="_PRO07">[11]JULY!$P$7:$P$2298</definedName>
    <definedName name="_PRO08">[11]AUG!$P$6:$P$6500</definedName>
    <definedName name="_PRO09">[11]SEP!$Q$6:$Q$1700</definedName>
    <definedName name="_PRO10">[11]OCT!$Q$7:$Q$1800</definedName>
    <definedName name="_PRO11">[11]NOV!$Q$6:$Q$1500</definedName>
    <definedName name="_PRO12">[11]DEC!$Q$6:$Q$1606</definedName>
    <definedName name="_SEK1">#REF!</definedName>
    <definedName name="_trial">[12]MAIN!#REF!</definedName>
    <definedName name="_trial1">[12]MAIN!#REF!</definedName>
    <definedName name="A">#REF!</definedName>
    <definedName name="aa">#REF!</definedName>
    <definedName name="aa_data">#REF!</definedName>
    <definedName name="aa_index">#REF!</definedName>
    <definedName name="AAA">#REF!</definedName>
    <definedName name="aaaaa">#REF!</definedName>
    <definedName name="AAS">#REF!</definedName>
    <definedName name="abb">'[9]Sheet1 (2)'!#REF!</definedName>
    <definedName name="abc" localSheetId="3">#REF!</definedName>
    <definedName name="abc">#REF!</definedName>
    <definedName name="abcd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rea1">'[13]KPI 2003'!$Z$94:$AL$137</definedName>
    <definedName name="asd">#REF!</definedName>
    <definedName name="Auditor">'[14]set date'!$B$5:$G$29</definedName>
    <definedName name="AURABOOKMARK2972">#REF!</definedName>
    <definedName name="AuraStyleDefaultsReset" hidden="1">#N/A</definedName>
    <definedName name="b">[10]Sheet1!#REF!</definedName>
    <definedName name="bal" localSheetId="3">#REF!</definedName>
    <definedName name="bal">#REF!</definedName>
    <definedName name="BB">#REF!</definedName>
    <definedName name="Book1_Sheet1_List" localSheetId="3">[15]Sheet1!#REF!</definedName>
    <definedName name="Book1_Sheet1_List">[15]Sheet1!#REF!</definedName>
    <definedName name="CalcAgencyPrice">#REF!</definedName>
    <definedName name="cap_data">#REF!</definedName>
    <definedName name="cap_index">#REF!</definedName>
    <definedName name="carbon_compare_cost">#REF!</definedName>
    <definedName name="CODE">#REF!</definedName>
    <definedName name="CODE01">[11]JAN!$A$5:$A$1400</definedName>
    <definedName name="CODE02">[11]FEB!$A$5:$A$1500</definedName>
    <definedName name="CODE03">[11]MAR!$A$5:$A$1501</definedName>
    <definedName name="CODE04">[11]APR!$A$5:$A$1500</definedName>
    <definedName name="CODE05">[11]MAY!$A$5:$A$1700</definedName>
    <definedName name="CODE06">[11]JUN!$A$5:$A$1600</definedName>
    <definedName name="CODE07">[11]JULY!$A$7:$A$1798</definedName>
    <definedName name="CODE08">[11]AUG!$A$6:$A$6500</definedName>
    <definedName name="CODE09">[11]SEP!$A$6:$A$1600</definedName>
    <definedName name="CODE10">[11]OCT!$A$7:$A$1900</definedName>
    <definedName name="CODE11">[11]NOV!$A$6:$A$1100</definedName>
    <definedName name="CODE12">[11]DEC!$A$6:$A$1806</definedName>
    <definedName name="Commission">#REF!</definedName>
    <definedName name="cost">#REF!</definedName>
    <definedName name="d" localSheetId="3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17">[16]MAIN!#REF!</definedName>
    <definedName name="data8" localSheetId="3">#REF!</definedName>
    <definedName name="data8">#REF!</definedName>
    <definedName name="_xlnm.Database" localSheetId="3">#REF!</definedName>
    <definedName name="_xlnm.Database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tail" localSheetId="3">#REF!</definedName>
    <definedName name="detail">#REF!</definedName>
    <definedName name="dfjdl">#REF!</definedName>
    <definedName name="dflt1">'[17]Customize Your Invoice'!$E$22</definedName>
    <definedName name="dflt2">'[17]Customize Your Invoice'!$E$23</definedName>
    <definedName name="dflt3">'[17]Customize Your Invoice'!$D$24</definedName>
    <definedName name="dflt4">'[17]Customize Your Invoice'!$E$26</definedName>
    <definedName name="dflt5">'[17]Customize Your Invoice'!$E$27</definedName>
    <definedName name="dflt6">'[17]Customize Your Invoice'!$D$28</definedName>
    <definedName name="dflt7">'[17]Customize Your Invoice'!$G$27</definedName>
    <definedName name="dsds">#REF!</definedName>
    <definedName name="duen">#REF!</definedName>
    <definedName name="dumppr">#REF!</definedName>
    <definedName name="ee">#REF!</definedName>
    <definedName name="FLOAT1">#REF!</definedName>
    <definedName name="gc">#REF!</definedName>
    <definedName name="gfgfgf">[16]MAIN!#REF!</definedName>
    <definedName name="Graph" localSheetId="3">#REF!</definedName>
    <definedName name="Graph">#REF!</definedName>
    <definedName name="GREJ">#N/A</definedName>
    <definedName name="GrphActSales">#REF!</definedName>
    <definedName name="GrphActStk">#REF!</definedName>
    <definedName name="GrphPlanSales">#REF!</definedName>
    <definedName name="GrphTgtStk">#REF!</definedName>
    <definedName name="gt">#REF!</definedName>
    <definedName name="gungun">#REF!</definedName>
    <definedName name="GWAS">#N/A</definedName>
    <definedName name="ha">#REF!</definedName>
    <definedName name="IELWSALES">#REF!</definedName>
    <definedName name="IELYSALES">#REF!</definedName>
    <definedName name="IEPLANSALES">#REF!</definedName>
    <definedName name="IESP">#REF!</definedName>
    <definedName name="index">#REF!</definedName>
    <definedName name="IntFreeCred">#REF!</definedName>
    <definedName name="irc">#REF!</definedName>
    <definedName name="jittra">#REF!</definedName>
    <definedName name="kae">[18]Cn!$J$2:$J$11</definedName>
    <definedName name="kaen">[18]Cn!$S$2:$S$11</definedName>
    <definedName name="List_LevelAssurance">'[19]Drop Down'!$B$2:$B$5</definedName>
    <definedName name="List_TypeProcedure">'[19]Drop Down'!$A$2:$A$7</definedName>
    <definedName name="lkklkl">#REF!</definedName>
    <definedName name="loss">#REF!</definedName>
    <definedName name="LS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LAN">#REF!</definedName>
    <definedName name="MARGINPROJ">#REF!</definedName>
    <definedName name="MC_DATA">#REF!</definedName>
    <definedName name="MC_NO_INDEX">#REF!</definedName>
    <definedName name="MC_NO_index2">#REF!</definedName>
    <definedName name="MC_NO_index3">#REF!</definedName>
    <definedName name="mmmmmmmmmmmmmmmmmmmmmmmm">#REF!</definedName>
    <definedName name="mp">#REF!</definedName>
    <definedName name="na">#REF!</definedName>
    <definedName name="Name1a">'[20]Library Procedures'!$K$7</definedName>
    <definedName name="Name1b">'[20]Library Procedures'!$K$8</definedName>
    <definedName name="Name1c">'[20]Library Procedures'!$K$12</definedName>
    <definedName name="Name1d">'[20]Library Procedures'!$K$13</definedName>
    <definedName name="Name2a">'[20]Library Procedures'!$K$24</definedName>
    <definedName name="Name2b">'[20]Library Procedures'!$K$25</definedName>
    <definedName name="Name2c">'[20]Library Procedures'!$K$29</definedName>
    <definedName name="Name2d">'[20]Library Procedures'!$K$30</definedName>
    <definedName name="neww2">'[9]Sheet1 (2)'!#REF!</definedName>
    <definedName name="ng">[4]ng!#REF!</definedName>
    <definedName name="NSProjectionMethodIndex">'[21]Non-Statistical Sampling Master'!$C$63</definedName>
    <definedName name="NSRequiredLevelOfEvidenceItems">'[21]Non-Statistical Sampling Master'!$C$50:$C$53</definedName>
    <definedName name="NSTargetedTestingItems">'[22]Two Step Revenue Testing Master'!$E$47</definedName>
    <definedName name="oooooooooooooooooooooooooooooooooo" hidden="1">{#N/A,#N/A,FALSE,"V-NOTCH FLOW"}</definedName>
    <definedName name="p">#REF!</definedName>
    <definedName name="P.">#REF!</definedName>
    <definedName name="PIE">'[22]Two Step Revenue Testing Master'!$C$87</definedName>
    <definedName name="planning15">#REF!</definedName>
    <definedName name="pm">'[23]RS 2 '!$A:$IV</definedName>
    <definedName name="pp">#REF!</definedName>
    <definedName name="pppppppppppppppppppppppppp">#REF!</definedName>
    <definedName name="PRDump">#REF!</definedName>
    <definedName name="PRINT">#REF!</definedName>
    <definedName name="_xlnm.Print_Area" localSheetId="0">'BS_6-8'!$A$1:$K$129</definedName>
    <definedName name="_xlnm.Print_Area" localSheetId="2">'Capital_11 TH'!$A$1:$AA$35</definedName>
    <definedName name="_xlnm.Print_Area" localSheetId="3">'Capital_12 TH'!$A$1:$U$28</definedName>
    <definedName name="_xlnm.Print_Area" localSheetId="1">'PL9-10'!$A$1:$K$101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od">#REF!</definedName>
    <definedName name="prod.data">#REF!</definedName>
    <definedName name="prod.index">#REF!</definedName>
    <definedName name="q">[24]MAIN!#REF!</definedName>
    <definedName name="qq">#REF!</definedName>
    <definedName name="qqqq">#REF!</definedName>
    <definedName name="RawAgencyPrice">#REF!</definedName>
    <definedName name="RBData">#REF!</definedName>
    <definedName name="Reselects">#REF!</definedName>
    <definedName name="rfthd">#N/A</definedName>
    <definedName name="rw">#REF!</definedName>
    <definedName name="s">#REF!</definedName>
    <definedName name="SALESPLAN">#REF!</definedName>
    <definedName name="sdafs">#REF!</definedName>
    <definedName name="sdf">#N/A</definedName>
    <definedName name="SEK">#REF!</definedName>
    <definedName name="stock">#REF!</definedName>
    <definedName name="T">#REF!</definedName>
    <definedName name="Table1">#REF!</definedName>
    <definedName name="target">#N/A</definedName>
    <definedName name="targets">#N/A</definedName>
    <definedName name="Template_Analytic">#REF!</definedName>
    <definedName name="TEST0">#REF!</definedName>
    <definedName name="TEST1" localSheetId="3">#REF!</definedName>
    <definedName name="TEST1">#REF!</definedName>
    <definedName name="TEST10">#REF!</definedName>
    <definedName name="TEST11" localSheetId="3">#REF!</definedName>
    <definedName name="TEST11">#REF!</definedName>
    <definedName name="TEST12" localSheetId="3">#REF!</definedName>
    <definedName name="TEST12">#REF!</definedName>
    <definedName name="TEST13" localSheetId="3">#REF!</definedName>
    <definedName name="TEST13">#REF!</definedName>
    <definedName name="TEST14" localSheetId="3">#REF!</definedName>
    <definedName name="TEST14">#REF!</definedName>
    <definedName name="TEST15" localSheetId="3">#REF!</definedName>
    <definedName name="TEST15">#REF!</definedName>
    <definedName name="TEST16" localSheetId="3">#REF!</definedName>
    <definedName name="TEST16">#REF!</definedName>
    <definedName name="TEST17" localSheetId="3">#REF!</definedName>
    <definedName name="TEST17">#REF!</definedName>
    <definedName name="TEST18" localSheetId="3">#REF!</definedName>
    <definedName name="TEST18">#REF!</definedName>
    <definedName name="TEST19" localSheetId="3">#REF!</definedName>
    <definedName name="TEST19">#REF!</definedName>
    <definedName name="TEST2" localSheetId="3">#REF!</definedName>
    <definedName name="TEST2">#REF!</definedName>
    <definedName name="TEST20" localSheetId="3">#REF!</definedName>
    <definedName name="TEST20">#REF!</definedName>
    <definedName name="TEST21" localSheetId="3">#REF!</definedName>
    <definedName name="TEST21">#REF!</definedName>
    <definedName name="TEST22" localSheetId="3">#REF!</definedName>
    <definedName name="TEST22">#REF!</definedName>
    <definedName name="TEST23" localSheetId="3">#REF!</definedName>
    <definedName name="TEST23">#REF!</definedName>
    <definedName name="TEST24" localSheetId="3">#REF!</definedName>
    <definedName name="TEST24">#REF!</definedName>
    <definedName name="TEST25" localSheetId="3">#REF!</definedName>
    <definedName name="TEST25">#REF!</definedName>
    <definedName name="TEST26" localSheetId="3">#REF!</definedName>
    <definedName name="TEST26">#REF!</definedName>
    <definedName name="TEST27" localSheetId="3">#REF!</definedName>
    <definedName name="TEST27">#REF!</definedName>
    <definedName name="TEST28" localSheetId="3">#REF!</definedName>
    <definedName name="TEST28">#REF!</definedName>
    <definedName name="TEST29" localSheetId="3">#REF!</definedName>
    <definedName name="TEST29">#REF!</definedName>
    <definedName name="TEST3">#REF!</definedName>
    <definedName name="TEST30" localSheetId="3">#REF!</definedName>
    <definedName name="TEST30">#REF!</definedName>
    <definedName name="TEST31" localSheetId="3">#REF!</definedName>
    <definedName name="TEST31">#REF!</definedName>
    <definedName name="TEST32" localSheetId="3">#REF!</definedName>
    <definedName name="TEST32">#REF!</definedName>
    <definedName name="TEST33" localSheetId="3">#REF!</definedName>
    <definedName name="TEST33">#REF!</definedName>
    <definedName name="TEST34" localSheetId="3">#REF!</definedName>
    <definedName name="TEST34">#REF!</definedName>
    <definedName name="TEST35" localSheetId="3">#REF!</definedName>
    <definedName name="TEST35">#REF!</definedName>
    <definedName name="TEST36" localSheetId="3">#REF!</definedName>
    <definedName name="TEST36">#REF!</definedName>
    <definedName name="TEST37" localSheetId="3">#REF!</definedName>
    <definedName name="TEST37">#REF!</definedName>
    <definedName name="TEST38" localSheetId="3">#REF!</definedName>
    <definedName name="TEST38">#REF!</definedName>
    <definedName name="TEST39" localSheetId="3">#REF!</definedName>
    <definedName name="TEST39">#REF!</definedName>
    <definedName name="TEST4">#REF!</definedName>
    <definedName name="TEST40" localSheetId="3">#REF!</definedName>
    <definedName name="TEST40">#REF!</definedName>
    <definedName name="TEST41" localSheetId="3">#REF!</definedName>
    <definedName name="TEST41">#REF!</definedName>
    <definedName name="TEST42" localSheetId="3">#REF!</definedName>
    <definedName name="TEST42">#REF!</definedName>
    <definedName name="TEST43" localSheetId="3">#REF!</definedName>
    <definedName name="TEST43">#REF!</definedName>
    <definedName name="TEST44" localSheetId="3">#REF!</definedName>
    <definedName name="TEST4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TDesiredLevelOfEvidenceItems">'[22]Global Data'!$B$92:$B$95</definedName>
    <definedName name="TwoStepMisstatementIdentified">'[22]Two Step Revenue Testing Master'!$C$85</definedName>
    <definedName name="TwoStepTolerableEstMisstmtCalc">'[22]Two Step Revenue Testing Master'!$T$45</definedName>
    <definedName name="USL">#REF!</definedName>
    <definedName name="v">[24]MAIN!#REF!</definedName>
    <definedName name="VI">#REF!</definedName>
    <definedName name="vital5">'[17]Customize Your Invoice'!$E$15</definedName>
    <definedName name="wrn.BATCH." hidden="1">{#N/A,#N/A,FALSE,"V-NOTCH FLOW"}</definedName>
    <definedName name="wrn.CONT." hidden="1">{#N/A,#N/A,FALSE,"V-NOTCH FLOW"}</definedName>
    <definedName name="X">#REF!</definedName>
    <definedName name="yyy" hidden="1">#REF!</definedName>
    <definedName name="กฟะ19" localSheetId="3">#REF!</definedName>
    <definedName name="กฟะ19">#REF!</definedName>
    <definedName name="พเพเ">[16]MAIN!#REF!</definedName>
    <definedName name="พิมพา">#REF!</definedName>
    <definedName name="ฟห" localSheetId="3">#REF!</definedName>
    <definedName name="ฟห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6" i="5" l="1"/>
  <c r="E26" i="5"/>
  <c r="E50" i="2" l="1"/>
  <c r="E52" i="2" s="1"/>
  <c r="S22" i="3"/>
  <c r="U22" i="3" s="1"/>
  <c r="Q22" i="3"/>
  <c r="W15" i="3"/>
  <c r="E41" i="2"/>
  <c r="U23" i="3"/>
  <c r="W23" i="3" s="1"/>
  <c r="AA23" i="3" s="1"/>
  <c r="M25" i="3"/>
  <c r="K25" i="3"/>
  <c r="I25" i="3"/>
  <c r="W16" i="3"/>
  <c r="AA16" i="3" s="1"/>
  <c r="W14" i="3"/>
  <c r="AA14" i="3" s="1"/>
  <c r="U16" i="3"/>
  <c r="U15" i="3"/>
  <c r="U14" i="3"/>
  <c r="Y18" i="3"/>
  <c r="Y21" i="3" s="1"/>
  <c r="S18" i="3"/>
  <c r="Q18" i="3"/>
  <c r="O18" i="3"/>
  <c r="G110" i="1" s="1"/>
  <c r="M18" i="3"/>
  <c r="K18" i="3"/>
  <c r="I18" i="3"/>
  <c r="K50" i="2"/>
  <c r="I50" i="2"/>
  <c r="I52" i="2" s="1"/>
  <c r="G50" i="2"/>
  <c r="G52" i="2" s="1"/>
  <c r="K41" i="2"/>
  <c r="K52" i="2" s="1"/>
  <c r="I41" i="2"/>
  <c r="G41" i="2"/>
  <c r="K14" i="2"/>
  <c r="I14" i="2"/>
  <c r="G14" i="2"/>
  <c r="E14" i="2"/>
  <c r="K60" i="1"/>
  <c r="I60" i="1"/>
  <c r="G60" i="1"/>
  <c r="E60" i="1"/>
  <c r="K67" i="1"/>
  <c r="K69" i="1" s="1"/>
  <c r="I67" i="1"/>
  <c r="I69" i="1" s="1"/>
  <c r="G67" i="1"/>
  <c r="G69" i="1" s="1"/>
  <c r="E67" i="1"/>
  <c r="K20" i="1"/>
  <c r="I20" i="1"/>
  <c r="G20" i="1"/>
  <c r="E20" i="1"/>
  <c r="K33" i="1"/>
  <c r="K35" i="1" s="1"/>
  <c r="I33" i="1"/>
  <c r="I35" i="1" s="1"/>
  <c r="G33" i="1"/>
  <c r="G35" i="1" s="1"/>
  <c r="E33" i="1"/>
  <c r="U18" i="3" l="1"/>
  <c r="U21" i="3" s="1"/>
  <c r="E69" i="1"/>
  <c r="G114" i="1"/>
  <c r="E35" i="1"/>
  <c r="AA15" i="3"/>
  <c r="AA18" i="3" s="1"/>
  <c r="AA21" i="3" s="1"/>
  <c r="W18" i="3"/>
  <c r="W21" i="3" s="1"/>
  <c r="G111" i="1"/>
  <c r="I67" i="5" l="1"/>
  <c r="E67" i="5"/>
  <c r="K64" i="5"/>
  <c r="I64" i="5"/>
  <c r="G64" i="5"/>
  <c r="E64" i="5"/>
  <c r="K59" i="5"/>
  <c r="G59" i="5"/>
  <c r="I59" i="5"/>
  <c r="E59" i="5"/>
  <c r="U21" i="4"/>
  <c r="S21" i="4"/>
  <c r="Q17" i="4"/>
  <c r="Q19" i="4" s="1"/>
  <c r="O17" i="4"/>
  <c r="M17" i="4"/>
  <c r="K17" i="4"/>
  <c r="I17" i="4"/>
  <c r="G17" i="4"/>
  <c r="G19" i="4" s="1"/>
  <c r="U15" i="4"/>
  <c r="S15" i="4"/>
  <c r="U14" i="4"/>
  <c r="S14" i="4"/>
  <c r="U13" i="4"/>
  <c r="S13" i="4"/>
  <c r="Y22" i="3"/>
  <c r="Y25" i="3" s="1"/>
  <c r="E114" i="1" s="1"/>
  <c r="Q25" i="3"/>
  <c r="O22" i="3"/>
  <c r="O25" i="3" s="1"/>
  <c r="E110" i="1" s="1"/>
  <c r="N76" i="2"/>
  <c r="I76" i="2"/>
  <c r="G76" i="2"/>
  <c r="E76" i="2"/>
  <c r="N75" i="2"/>
  <c r="N74" i="2"/>
  <c r="N73" i="2"/>
  <c r="N72" i="2"/>
  <c r="N71" i="2"/>
  <c r="N70" i="2"/>
  <c r="I70" i="2"/>
  <c r="G70" i="2"/>
  <c r="E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4" i="2"/>
  <c r="N53" i="2"/>
  <c r="N52" i="2"/>
  <c r="N51" i="2"/>
  <c r="N50" i="2"/>
  <c r="O20" i="4"/>
  <c r="N49" i="2"/>
  <c r="N48" i="2"/>
  <c r="N47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K26" i="2"/>
  <c r="G26" i="2"/>
  <c r="N25" i="2"/>
  <c r="N24" i="2"/>
  <c r="N23" i="2"/>
  <c r="I23" i="2"/>
  <c r="I25" i="2" s="1"/>
  <c r="I28" i="2" s="1"/>
  <c r="I31" i="2" s="1"/>
  <c r="E23" i="2"/>
  <c r="E25" i="2" s="1"/>
  <c r="E28" i="2" s="1"/>
  <c r="E31" i="2" s="1"/>
  <c r="E54" i="2" s="1"/>
  <c r="N22" i="2"/>
  <c r="N21" i="2"/>
  <c r="N20" i="2"/>
  <c r="K20" i="2"/>
  <c r="G20" i="2"/>
  <c r="N19" i="2"/>
  <c r="N18" i="2"/>
  <c r="N17" i="2"/>
  <c r="N16" i="2"/>
  <c r="N15" i="2"/>
  <c r="N14" i="2"/>
  <c r="I10" i="5"/>
  <c r="I33" i="5" s="1"/>
  <c r="I38" i="5" s="1"/>
  <c r="N13" i="2"/>
  <c r="N12" i="2"/>
  <c r="N11" i="2"/>
  <c r="N10" i="2"/>
  <c r="G113" i="1"/>
  <c r="G116" i="1" s="1"/>
  <c r="A89" i="1"/>
  <c r="N65" i="1"/>
  <c r="N64" i="1"/>
  <c r="N58" i="1"/>
  <c r="N57" i="1"/>
  <c r="N56" i="1"/>
  <c r="A46" i="1"/>
  <c r="N31" i="1"/>
  <c r="N30" i="1"/>
  <c r="N29" i="1"/>
  <c r="N28" i="1"/>
  <c r="N27" i="1"/>
  <c r="N26" i="1"/>
  <c r="N25" i="1"/>
  <c r="N24" i="1"/>
  <c r="N18" i="1"/>
  <c r="N17" i="1"/>
  <c r="N15" i="1"/>
  <c r="N14" i="1"/>
  <c r="N13" i="1"/>
  <c r="I80" i="2" l="1"/>
  <c r="I54" i="2"/>
  <c r="G23" i="2"/>
  <c r="G25" i="2" s="1"/>
  <c r="G28" i="2" s="1"/>
  <c r="G31" i="2" s="1"/>
  <c r="U17" i="4"/>
  <c r="M19" i="4"/>
  <c r="K110" i="1"/>
  <c r="S25" i="3"/>
  <c r="Q20" i="4"/>
  <c r="S20" i="4" s="1"/>
  <c r="K23" i="2"/>
  <c r="K25" i="2" s="1"/>
  <c r="S17" i="4"/>
  <c r="K111" i="1" s="1"/>
  <c r="O19" i="4"/>
  <c r="I66" i="5"/>
  <c r="I69" i="5" s="1"/>
  <c r="G23" i="4"/>
  <c r="I19" i="4"/>
  <c r="K19" i="4"/>
  <c r="G80" i="2" l="1"/>
  <c r="G54" i="2"/>
  <c r="K113" i="1"/>
  <c r="K116" i="1" s="1"/>
  <c r="K118" i="1" s="1"/>
  <c r="W22" i="3"/>
  <c r="AA22" i="3" s="1"/>
  <c r="AA25" i="3" s="1"/>
  <c r="U25" i="3"/>
  <c r="E111" i="1" s="1"/>
  <c r="E113" i="1" s="1"/>
  <c r="E116" i="1" s="1"/>
  <c r="E118" i="1" s="1"/>
  <c r="Q23" i="4"/>
  <c r="K23" i="4"/>
  <c r="K28" i="2"/>
  <c r="K31" i="2" s="1"/>
  <c r="E10" i="5"/>
  <c r="E33" i="5" s="1"/>
  <c r="E38" i="5" s="1"/>
  <c r="E66" i="5" s="1"/>
  <c r="E69" i="5" s="1"/>
  <c r="AB18" i="3"/>
  <c r="U19" i="4"/>
  <c r="S19" i="4"/>
  <c r="G118" i="1"/>
  <c r="O23" i="4"/>
  <c r="I23" i="4"/>
  <c r="M20" i="4"/>
  <c r="K80" i="2" l="1"/>
  <c r="K54" i="2"/>
  <c r="W25" i="3"/>
  <c r="G10" i="5"/>
  <c r="G33" i="5" s="1"/>
  <c r="G38" i="5" s="1"/>
  <c r="G66" i="5" s="1"/>
  <c r="G69" i="5" s="1"/>
  <c r="S23" i="4"/>
  <c r="I111" i="1" s="1"/>
  <c r="U20" i="4"/>
  <c r="U23" i="4" s="1"/>
  <c r="M23" i="4"/>
  <c r="I110" i="1" s="1"/>
  <c r="I113" i="1" s="1"/>
  <c r="I116" i="1" s="1"/>
  <c r="I118" i="1" s="1"/>
  <c r="E80" i="2"/>
  <c r="K10" i="5"/>
  <c r="K33" i="5" s="1"/>
  <c r="K38" i="5" s="1"/>
  <c r="K66" i="5" s="1"/>
  <c r="K69" i="5" s="1"/>
  <c r="AB25" i="3" l="1"/>
  <c r="K67" i="2"/>
  <c r="K70" i="2" l="1"/>
  <c r="K73" i="2"/>
  <c r="K76" i="2" l="1"/>
</calcChain>
</file>

<file path=xl/sharedStrings.xml><?xml version="1.0" encoding="utf-8"?>
<sst xmlns="http://schemas.openxmlformats.org/spreadsheetml/2006/main" count="357" uniqueCount="179">
  <si>
    <t>บริษัท อีโนเว รับเบอร์ (ประเทศไทย) จำกัด (มหาชน)</t>
  </si>
  <si>
    <t>งบแสดงฐานะการเงิน</t>
  </si>
  <si>
    <t>ณ วันที่ 30 กันยายน พ.ศ. 2562</t>
  </si>
  <si>
    <t>งบการเงินรวม</t>
  </si>
  <si>
    <t>งบการเงินเฉพาะกิจการ</t>
  </si>
  <si>
    <t>พ.ศ. 2562</t>
  </si>
  <si>
    <t>พ.ศ. 2561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</si>
  <si>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</si>
  <si>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</si>
  <si>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</si>
  <si>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</si>
  <si>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</si>
  <si>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</si>
  <si>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</si>
  <si>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</si>
  <si>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</si>
  <si>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</si>
  <si>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</si>
  <si>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</si>
  <si>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</si>
  <si>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</si>
  <si>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 - สุทธิ</t>
  </si>
  <si>
    <t>ที่ดิน อาคารและอุปกรณ์ - สุทธิ</t>
  </si>
  <si>
    <t>โปรแกรมคอมพิวเตอร์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</si>
  <si>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</si>
  <si>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</si>
  <si>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</si>
  <si>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</si>
  <si>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   กรรมการ____________________________________</t>
  </si>
  <si>
    <t>หมายเหตุประกอบงบการเงินเป็นส่วนหนึ่งของงบการเงินรวมและงบการเงินเฉพาะกิจการนี้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</si>
  <si>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</si>
  <si>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</si>
  <si>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</si>
  <si>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</si>
  <si>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</si>
  <si>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</si>
  <si>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</si>
  <si>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</si>
  <si>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</si>
  <si>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</si>
  <si>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</si>
  <si>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</si>
  <si>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</si>
  <si>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</si>
  <si>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หุ้นสามัญจำนวน 200 ล้านหุ้น 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</si>
  <si>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</si>
  <si>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</si>
  <si>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หุ้นสามัญจำนวน 200 ล้านหุ้น</t>
  </si>
  <si>
    <t xml:space="preserve">        จ่ายชำระแล้วหุ้นละ 1 บาท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</si>
  <si>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</si>
  <si>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</si>
  <si>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</si>
  <si>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</si>
  <si>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</si>
  <si>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</si>
  <si>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</si>
  <si>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</si>
  <si>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</si>
  <si>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</si>
  <si>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30 กันยายน พ.ศ. 2562</t>
  </si>
  <si>
    <t>รายได้</t>
  </si>
  <si>
    <t>รายได้จากการขายและบริการ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</si>
  <si>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</si>
  <si>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</si>
  <si>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</si>
  <si>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</si>
  <si>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</si>
  <si>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</si>
  <si>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</si>
  <si>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</si>
  <si>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</si>
  <si>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</si>
  <si>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</si>
  <si>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</si>
  <si>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</si>
  <si>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</si>
  <si>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กำไร (ขาดทุน) เบ็ดเสร็จอื่น</t>
  </si>
  <si>
    <t xml:space="preserve">   </t>
  </si>
  <si>
    <t xml:space="preserve">   การวัดมูลค่าใหม่ของภาระผูกพันผลประโยชน์พนักงาน</t>
  </si>
  <si>
    <t xml:space="preserve">  </t>
  </si>
  <si>
    <t xml:space="preserve">   การเปลี่ยนแปลงในมูลค่าของเงินลงทุนเผื่อขาย</t>
  </si>
  <si>
    <t xml:space="preserve">   ภาษีเงินได้ของการเปลี่ยนแปลงในมูลค่าของ</t>
  </si>
  <si>
    <t xml:space="preserve">      เงินลงทุนเผื่อขาย</t>
  </si>
  <si>
    <t>ขาดทุนเบ็ดเสร็จอื่นสำหรับปี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</si>
  <si>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</si>
  <si>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</si>
  <si>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</si>
  <si>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</si>
  <si>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</si>
  <si>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</si>
  <si>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</si>
  <si>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</si>
  <si>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</si>
  <si>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ส่วนของ</t>
  </si>
  <si>
    <t>จัดสรรแล้ว</t>
  </si>
  <si>
    <t>การเปลี่ยนแปลง</t>
  </si>
  <si>
    <t>การวัดมูลค่าใหม่</t>
  </si>
  <si>
    <t>รวมส่วนของ</t>
  </si>
  <si>
    <t>ส่วนได้เสีย</t>
  </si>
  <si>
    <t>ทุนที่ออกและ</t>
  </si>
  <si>
    <t>ส่วนเกิน</t>
  </si>
  <si>
    <t>- ทุนสำรอง</t>
  </si>
  <si>
    <t>ในมูลค่าของ</t>
  </si>
  <si>
    <t>ภาระผูกพัน</t>
  </si>
  <si>
    <t>รวมองค์ประกอบอื่น</t>
  </si>
  <si>
    <t>ผู้เป็นเจ้าของ</t>
  </si>
  <si>
    <t>ที่ไม่มีอำนาจ</t>
  </si>
  <si>
    <t>ชำระเต็มมูลค่าแล้ว</t>
  </si>
  <si>
    <t>มูลค่าหุ้น</t>
  </si>
  <si>
    <t>ตามกฎหมาย</t>
  </si>
  <si>
    <t>ยังไม่ได้จัดสรร</t>
  </si>
  <si>
    <t>ผลประโยชน์พนักงาน</t>
  </si>
  <si>
    <t>ของส่วนของเจ้าของ</t>
  </si>
  <si>
    <t>ของบริษัทใหญ่</t>
  </si>
  <si>
    <t>ควบคุม</t>
  </si>
  <si>
    <t>เจ้าของ</t>
  </si>
  <si>
    <t>ยอดคงเหลือ ณ วันที่ 1 ตุลาคม พ.ศ. 2560</t>
  </si>
  <si>
    <t>กำไร (ขาดทุน) เบ็ดเสร็จรวมสำหรับปี</t>
  </si>
  <si>
    <t>เงินปันผลจ่าย</t>
  </si>
  <si>
    <t>ยอดคงเหลือ ณ วันที่ 30 กันยายน พ.ศ. 2561</t>
  </si>
  <si>
    <t>ยอดคงเหลือ ณ วันที่ 1 ตุลาคม พ.ศ. 2561</t>
  </si>
  <si>
    <t>ยอดคงเหลือ ณ วันที่ 30 กันยายน พ.ศ. 2562</t>
  </si>
  <si>
    <t>รวม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</si>
  <si>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</si>
  <si>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</si>
  <si>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</si>
  <si>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</si>
  <si>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</si>
  <si>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ขาดทุนจากการตัดจำหน่ายโปรแกรมคอมพิวเตอร์</t>
  </si>
  <si>
    <t>รายได้ดอกเบี้ยรับ</t>
  </si>
  <si>
    <t>ค่าใช้จ่ายดอกเบี้ย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</si>
  <si>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</si>
  <si>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</si>
  <si>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</si>
  <si>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จ่ายชำระหนี้สินผลประโยชน์พนักงาน</t>
  </si>
  <si>
    <t>เงินสดได้มาจากกิจกรรมดำเนินงาน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</si>
  <si>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</si>
  <si>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</si>
  <si>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</si>
  <si>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</si>
  <si>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</si>
  <si>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เงินสดรับจากการจำหน่ายเงินลงทุนเผื่อขาย</t>
  </si>
  <si>
    <t>ซื้อที่ดิน อาคารและอุปกรณ์</t>
  </si>
  <si>
    <t>ซื้อโปรแกรมคอมพิวเตอร์</t>
  </si>
  <si>
    <t>เงินสดรับจากการจำหน่ายโปรแกรมคอมพิวเตอร์</t>
  </si>
  <si>
    <t>รับเงินปันผล</t>
  </si>
  <si>
    <t>เงินสดสุทธิใช้ไปในกิจกรรมลงทุน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</si>
  <si>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</si>
  <si>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</si>
  <si>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</si>
  <si>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</si>
  <si>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</si>
  <si>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</si>
  <si>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รายการที่ไม่ใช่เงินสดที่สำคัญสำหรับปีสิ้นสุดวันที่ 30 กันยายน พ.ศ. 2562 และ พ.ศ. 2561 ประกอบด้วย</t>
  </si>
  <si>
    <t>เจ้าหนี้จากการซื้อที่ดิน อาคารและอุปกรณ์</t>
  </si>
  <si>
    <t>ซื้อเงินลงทุนเผื่อขาย</t>
  </si>
  <si>
    <t xml:space="preserve">   อาคารและอุปกรณ์</t>
  </si>
  <si>
    <t>ขาดทุนจากการตัดจำหน่ายและการจำหน่าย</t>
  </si>
  <si>
    <t>ขาดทุนจากอัตราแลกเปลี่ยนที่ยังไม่เกิดขึ้นจริง</t>
  </si>
  <si>
    <t>รายการที่จะไม่จัดประเภทรายการใหม่ไปยัง</t>
  </si>
  <si>
    <t>กำไรหรือขาดทุนในภายหลัง :</t>
  </si>
  <si>
    <t>กำไรหรือขาดทุนในภายหลัง</t>
  </si>
  <si>
    <t>รายการที่จะจัดประเภทรายการใหม่ไปยัง</t>
  </si>
  <si>
    <t>รวมรายการที่จะไม่จัดประเภทรายการใหม่ไปยัง</t>
  </si>
  <si>
    <t>รวมรายการที่จะจัดประเภทรายการใหม่ไปยัง</t>
  </si>
  <si>
    <t xml:space="preserve">   ภาษีเงินได้ของการวัดมูลค่าใหม่ของภาระผูกพัน</t>
  </si>
  <si>
    <t xml:space="preserve">      ผลประโยชน์พนักงาน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</si>
  <si>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</si>
  <si>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</si>
  <si>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</si>
  <si>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11, 24</t>
  </si>
  <si>
    <t>13, 14, 21</t>
  </si>
  <si>
    <t>15, 21</t>
  </si>
  <si>
    <t>ผลขาดทุนค่าเผื่อสินค้าล้าสมัย</t>
  </si>
  <si>
    <t>กำไรจากการจำหน่ายหลักทรัพย์</t>
  </si>
  <si>
    <t>เงินสดรับจากการจำหน่ายอาคารและอุปกรณ์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</si>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</sst>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_(* #,##0_);_(* \(#,##0\);_(* &quot;-&quot;_);_(@_)"/>
    <numFmt numFmtId="167" formatCode="#,##0.00;\(#,##0.00\);&quot;-&quot;;@"/>
    <numFmt numFmtId="168" formatCode="#,##0.00000000;\(#,##0.00000000\);&quot;-&quot;;@"/>
    <numFmt numFmtId="169" formatCode="#,##0.00000;\(#,##0.00000\);&quot;-&quot;;@"/>
    <numFmt numFmtId="170" formatCode="_(* #,##0_);_(* \(#,##0\);_(* &quot;-&quot;??_);_(@_)"/>
  </numFmts>
  <fonts count="18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i/>
      <sz val="12"/>
      <name val="Browallia New"/>
      <family val="2"/>
    </font>
    <font>
      <i/>
      <sz val="13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3"/>
      <name val="Georgia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161">
    <xf numFmtId="0" fontId="0" fillId="0" borderId="0" xfId="0"/>
    <xf numFmtId="0" fontId="6" fillId="0" borderId="0" xfId="1" applyFont="1" applyFill="1" applyAlignment="1">
      <alignment horizontal="left" vertical="center"/>
    </xf>
    <xf numFmtId="164" fontId="6" fillId="0" borderId="0" xfId="1" applyNumberFormat="1" applyFont="1" applyFill="1" applyAlignment="1">
      <alignment horizontal="left" vertical="center"/>
    </xf>
    <xf numFmtId="164" fontId="6" fillId="0" borderId="0" xfId="1" applyNumberFormat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/>
    </xf>
    <xf numFmtId="0" fontId="6" fillId="0" borderId="1" xfId="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horizontal="left" vertical="center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>
      <alignment horizontal="centerContinuous" vertical="center"/>
    </xf>
    <xf numFmtId="164" fontId="7" fillId="0" borderId="0" xfId="1" applyNumberFormat="1" applyFont="1" applyFill="1" applyBorder="1" applyAlignment="1">
      <alignment horizontal="centerContinuous" vertical="center"/>
    </xf>
    <xf numFmtId="0" fontId="6" fillId="0" borderId="0" xfId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0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164" fontId="7" fillId="0" borderId="0" xfId="3" applyNumberFormat="1" applyFont="1" applyFill="1" applyAlignment="1">
      <alignment vertical="center"/>
    </xf>
    <xf numFmtId="164" fontId="7" fillId="0" borderId="0" xfId="3" applyNumberFormat="1" applyFont="1" applyFill="1" applyAlignment="1">
      <alignment horizontal="center" vertical="center"/>
    </xf>
    <xf numFmtId="1" fontId="7" fillId="0" borderId="0" xfId="1" applyNumberFormat="1" applyFont="1" applyFill="1" applyAlignment="1">
      <alignment horizontal="center" vertical="center"/>
    </xf>
    <xf numFmtId="164" fontId="7" fillId="0" borderId="1" xfId="3" applyNumberFormat="1" applyFont="1" applyFill="1" applyBorder="1" applyAlignment="1">
      <alignment vertical="center"/>
    </xf>
    <xf numFmtId="164" fontId="7" fillId="0" borderId="0" xfId="3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2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1" xfId="1" applyFont="1" applyFill="1" applyBorder="1" applyAlignment="1">
      <alignment vertical="center"/>
    </xf>
    <xf numFmtId="0" fontId="9" fillId="0" borderId="0" xfId="1" applyFont="1" applyFill="1" applyAlignment="1">
      <alignment horizontal="center" vertical="center"/>
    </xf>
    <xf numFmtId="164" fontId="7" fillId="0" borderId="0" xfId="3" applyNumberFormat="1" applyFont="1" applyFill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1" xfId="4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0" xfId="4" applyNumberFormat="1" applyFont="1" applyFill="1" applyBorder="1" applyAlignment="1">
      <alignment vertical="center"/>
    </xf>
    <xf numFmtId="164" fontId="7" fillId="0" borderId="2" xfId="4" applyNumberFormat="1" applyFont="1" applyFill="1" applyBorder="1" applyAlignment="1">
      <alignment horizontal="right" vertical="center"/>
    </xf>
    <xf numFmtId="164" fontId="7" fillId="0" borderId="0" xfId="4" applyNumberFormat="1" applyFont="1" applyFill="1" applyBorder="1" applyAlignment="1">
      <alignment horizontal="right" vertical="center"/>
    </xf>
    <xf numFmtId="165" fontId="7" fillId="0" borderId="0" xfId="4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center" vertical="center"/>
    </xf>
    <xf numFmtId="164" fontId="7" fillId="0" borderId="1" xfId="4" applyNumberFormat="1" applyFont="1" applyFill="1" applyBorder="1" applyAlignment="1">
      <alignment horizontal="right" vertical="center"/>
    </xf>
    <xf numFmtId="38" fontId="7" fillId="0" borderId="0" xfId="1" applyNumberFormat="1" applyFont="1" applyFill="1" applyBorder="1" applyAlignment="1">
      <alignment vertical="center"/>
    </xf>
    <xf numFmtId="165" fontId="6" fillId="0" borderId="1" xfId="4" applyFont="1" applyFill="1" applyBorder="1" applyAlignment="1">
      <alignment horizontal="left" vertical="center"/>
    </xf>
    <xf numFmtId="0" fontId="10" fillId="0" borderId="0" xfId="1" applyFont="1" applyFill="1" applyAlignment="1">
      <alignment vertical="center"/>
    </xf>
    <xf numFmtId="164" fontId="11" fillId="0" borderId="0" xfId="1" applyNumberFormat="1" applyFont="1" applyFill="1" applyAlignment="1">
      <alignment horizontal="center" vertical="center"/>
    </xf>
    <xf numFmtId="164" fontId="11" fillId="0" borderId="0" xfId="1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38" fontId="11" fillId="0" borderId="0" xfId="1" applyNumberFormat="1" applyFont="1" applyFill="1" applyAlignment="1">
      <alignment horizontal="center" vertical="center"/>
    </xf>
    <xf numFmtId="164" fontId="11" fillId="0" borderId="0" xfId="1" applyNumberFormat="1" applyFont="1" applyFill="1" applyBorder="1" applyAlignment="1">
      <alignment horizontal="right" vertical="center"/>
    </xf>
    <xf numFmtId="164" fontId="12" fillId="0" borderId="0" xfId="1" applyNumberFormat="1" applyFont="1" applyFill="1" applyBorder="1" applyAlignment="1">
      <alignment horizontal="right" vertical="center"/>
    </xf>
    <xf numFmtId="0" fontId="11" fillId="0" borderId="1" xfId="1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right" vertical="center"/>
    </xf>
    <xf numFmtId="0" fontId="11" fillId="0" borderId="0" xfId="1" applyFont="1" applyFill="1" applyAlignment="1">
      <alignment vertical="center"/>
    </xf>
    <xf numFmtId="0" fontId="13" fillId="0" borderId="0" xfId="1" applyFont="1" applyFill="1" applyAlignment="1">
      <alignment horizontal="center" vertical="center"/>
    </xf>
    <xf numFmtId="164" fontId="10" fillId="0" borderId="0" xfId="1" applyNumberFormat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1" fontId="10" fillId="0" borderId="0" xfId="1" applyNumberFormat="1" applyFont="1" applyFill="1" applyAlignment="1">
      <alignment horizontal="center" vertical="center"/>
    </xf>
    <xf numFmtId="164" fontId="10" fillId="0" borderId="0" xfId="3" applyNumberFormat="1" applyFont="1" applyFill="1" applyAlignment="1">
      <alignment vertical="center"/>
    </xf>
    <xf numFmtId="1" fontId="10" fillId="0" borderId="0" xfId="1" quotePrefix="1" applyNumberFormat="1" applyFont="1" applyFill="1" applyAlignment="1">
      <alignment horizontal="center" vertical="center"/>
    </xf>
    <xf numFmtId="164" fontId="10" fillId="0" borderId="1" xfId="3" applyNumberFormat="1" applyFont="1" applyFill="1" applyBorder="1" applyAlignment="1">
      <alignment vertical="center"/>
    </xf>
    <xf numFmtId="164" fontId="10" fillId="0" borderId="0" xfId="3" applyNumberFormat="1" applyFont="1" applyFill="1" applyBorder="1" applyAlignment="1">
      <alignment vertical="center"/>
    </xf>
    <xf numFmtId="164" fontId="10" fillId="0" borderId="1" xfId="1" applyNumberFormat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166" fontId="10" fillId="0" borderId="0" xfId="3" applyNumberFormat="1" applyFont="1" applyFill="1" applyBorder="1" applyAlignment="1">
      <alignment vertical="center"/>
    </xf>
    <xf numFmtId="166" fontId="10" fillId="0" borderId="0" xfId="3" applyNumberFormat="1" applyFont="1" applyFill="1" applyAlignment="1">
      <alignment vertical="center"/>
    </xf>
    <xf numFmtId="164" fontId="10" fillId="0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0" xfId="3" applyNumberFormat="1" applyFont="1" applyFill="1" applyBorder="1" applyAlignment="1">
      <alignment horizontal="right" vertical="center"/>
    </xf>
    <xf numFmtId="164" fontId="10" fillId="0" borderId="1" xfId="1" applyNumberFormat="1" applyFont="1" applyFill="1" applyBorder="1" applyAlignment="1">
      <alignment horizontal="right" vertical="center"/>
    </xf>
    <xf numFmtId="164" fontId="10" fillId="0" borderId="2" xfId="1" applyNumberFormat="1" applyFont="1" applyFill="1" applyBorder="1" applyAlignment="1">
      <alignment vertical="center"/>
    </xf>
    <xf numFmtId="0" fontId="14" fillId="0" borderId="0" xfId="1" applyFont="1" applyFill="1" applyAlignment="1">
      <alignment horizontal="center" vertical="center"/>
    </xf>
    <xf numFmtId="0" fontId="14" fillId="0" borderId="1" xfId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vertical="center"/>
    </xf>
    <xf numFmtId="0" fontId="7" fillId="0" borderId="0" xfId="1" applyFont="1" applyFill="1"/>
    <xf numFmtId="0" fontId="7" fillId="0" borderId="1" xfId="1" applyFont="1" applyFill="1" applyBorder="1"/>
    <xf numFmtId="164" fontId="7" fillId="0" borderId="0" xfId="1" applyNumberFormat="1" applyFont="1" applyFill="1"/>
    <xf numFmtId="0" fontId="10" fillId="0" borderId="0" xfId="1" applyFont="1" applyFill="1"/>
    <xf numFmtId="165" fontId="10" fillId="0" borderId="0" xfId="4" applyFont="1" applyFill="1" applyBorder="1" applyAlignment="1">
      <alignment vertical="center"/>
    </xf>
    <xf numFmtId="2" fontId="13" fillId="0" borderId="0" xfId="1" applyNumberFormat="1" applyFont="1" applyFill="1" applyAlignment="1">
      <alignment horizontal="center" vertical="center"/>
    </xf>
    <xf numFmtId="167" fontId="10" fillId="0" borderId="0" xfId="1" applyNumberFormat="1" applyFont="1" applyFill="1" applyBorder="1" applyAlignment="1">
      <alignment vertical="center"/>
    </xf>
    <xf numFmtId="167" fontId="7" fillId="0" borderId="0" xfId="1" applyNumberFormat="1" applyFont="1" applyFill="1"/>
    <xf numFmtId="168" fontId="7" fillId="0" borderId="0" xfId="1" applyNumberFormat="1" applyFont="1" applyFill="1"/>
    <xf numFmtId="165" fontId="7" fillId="0" borderId="0" xfId="4" applyNumberFormat="1" applyFont="1" applyFill="1"/>
    <xf numFmtId="165" fontId="7" fillId="0" borderId="0" xfId="4" applyFont="1" applyFill="1"/>
    <xf numFmtId="164" fontId="7" fillId="0" borderId="1" xfId="1" applyNumberFormat="1" applyFont="1" applyFill="1" applyBorder="1"/>
    <xf numFmtId="0" fontId="11" fillId="0" borderId="0" xfId="1" applyFont="1" applyFill="1" applyAlignment="1">
      <alignment horizontal="left" vertical="center"/>
    </xf>
    <xf numFmtId="0" fontId="11" fillId="0" borderId="1" xfId="1" applyFont="1" applyFill="1" applyBorder="1" applyAlignment="1">
      <alignment horizontal="left" vertical="center"/>
    </xf>
    <xf numFmtId="0" fontId="11" fillId="0" borderId="1" xfId="1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Continuous"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11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0" fontId="10" fillId="0" borderId="0" xfId="1" applyFont="1" applyFill="1" applyBorder="1" applyAlignment="1">
      <alignment horizontal="center" vertical="center"/>
    </xf>
    <xf numFmtId="164" fontId="11" fillId="0" borderId="0" xfId="1" quotePrefix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164" fontId="10" fillId="0" borderId="0" xfId="4" applyNumberFormat="1" applyFont="1" applyFill="1" applyBorder="1" applyAlignment="1">
      <alignment horizontal="right" vertical="center"/>
    </xf>
    <xf numFmtId="0" fontId="16" fillId="0" borderId="0" xfId="1" applyFont="1" applyFill="1" applyBorder="1" applyAlignment="1">
      <alignment vertical="center"/>
    </xf>
    <xf numFmtId="164" fontId="10" fillId="0" borderId="0" xfId="4" quotePrefix="1" applyNumberFormat="1" applyFont="1" applyFill="1" applyBorder="1" applyAlignment="1">
      <alignment horizontal="center" vertical="center"/>
    </xf>
    <xf numFmtId="164" fontId="10" fillId="0" borderId="1" xfId="4" applyNumberFormat="1" applyFont="1" applyFill="1" applyBorder="1" applyAlignment="1">
      <alignment horizontal="right" vertical="center"/>
    </xf>
    <xf numFmtId="164" fontId="10" fillId="0" borderId="2" xfId="4" applyNumberFormat="1" applyFont="1" applyFill="1" applyBorder="1" applyAlignment="1">
      <alignment horizontal="right" vertical="center"/>
    </xf>
    <xf numFmtId="0" fontId="10" fillId="0" borderId="1" xfId="1" applyFont="1" applyFill="1" applyBorder="1" applyAlignment="1">
      <alignment vertical="center"/>
    </xf>
    <xf numFmtId="0" fontId="10" fillId="0" borderId="1" xfId="1" applyFont="1" applyFill="1" applyBorder="1" applyAlignment="1">
      <alignment horizontal="center" vertical="center"/>
    </xf>
    <xf numFmtId="164" fontId="10" fillId="0" borderId="1" xfId="4" applyNumberFormat="1" applyFont="1" applyFill="1" applyBorder="1" applyAlignment="1">
      <alignment horizontal="center" vertical="center"/>
    </xf>
    <xf numFmtId="164" fontId="10" fillId="0" borderId="0" xfId="1" applyNumberFormat="1" applyFont="1" applyFill="1" applyAlignment="1">
      <alignment horizontal="center" vertical="center"/>
    </xf>
    <xf numFmtId="164" fontId="10" fillId="0" borderId="0" xfId="4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Continuous" vertical="center"/>
    </xf>
    <xf numFmtId="165" fontId="10" fillId="0" borderId="0" xfId="4" applyFont="1" applyFill="1" applyBorder="1" applyAlignment="1">
      <alignment horizontal="right" vertical="center"/>
    </xf>
    <xf numFmtId="169" fontId="10" fillId="0" borderId="0" xfId="4" applyNumberFormat="1" applyFont="1" applyFill="1" applyBorder="1" applyAlignment="1">
      <alignment horizontal="right" vertical="center"/>
    </xf>
    <xf numFmtId="164" fontId="10" fillId="0" borderId="1" xfId="1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horizontal="left" vertical="center"/>
    </xf>
    <xf numFmtId="164" fontId="11" fillId="0" borderId="0" xfId="2" applyNumberFormat="1" applyFont="1" applyFill="1" applyAlignment="1">
      <alignment horizontal="left" vertical="center"/>
    </xf>
    <xf numFmtId="164" fontId="11" fillId="0" borderId="0" xfId="2" applyNumberFormat="1" applyFont="1" applyFill="1" applyBorder="1" applyAlignment="1">
      <alignment horizontal="left" vertical="center"/>
    </xf>
    <xf numFmtId="0" fontId="11" fillId="0" borderId="1" xfId="2" applyFont="1" applyFill="1" applyBorder="1" applyAlignment="1">
      <alignment horizontal="left" vertical="center"/>
    </xf>
    <xf numFmtId="164" fontId="11" fillId="0" borderId="1" xfId="2" applyNumberFormat="1" applyFont="1" applyFill="1" applyBorder="1" applyAlignment="1">
      <alignment horizontal="left"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Alignment="1">
      <alignment horizontal="centerContinuous" vertical="center"/>
    </xf>
    <xf numFmtId="164" fontId="10" fillId="0" borderId="0" xfId="2" applyNumberFormat="1" applyFont="1" applyFill="1" applyBorder="1" applyAlignment="1">
      <alignment horizontal="centerContinuous" vertical="center"/>
    </xf>
    <xf numFmtId="0" fontId="10" fillId="0" borderId="0" xfId="2" applyFont="1" applyFill="1" applyBorder="1" applyAlignment="1">
      <alignment horizontal="centerContinuous" vertical="center"/>
    </xf>
    <xf numFmtId="164" fontId="11" fillId="0" borderId="0" xfId="2" applyNumberFormat="1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11" fillId="0" borderId="1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vertical="center"/>
    </xf>
    <xf numFmtId="164" fontId="10" fillId="0" borderId="0" xfId="2" applyNumberFormat="1" applyFont="1" applyFill="1" applyAlignment="1">
      <alignment vertical="center"/>
    </xf>
    <xf numFmtId="164" fontId="10" fillId="0" borderId="0" xfId="2" applyNumberFormat="1" applyFont="1" applyFill="1" applyBorder="1" applyAlignment="1">
      <alignment vertical="center"/>
    </xf>
    <xf numFmtId="0" fontId="10" fillId="0" borderId="0" xfId="2" applyFont="1" applyFill="1" applyBorder="1" applyAlignment="1">
      <alignment vertical="center"/>
    </xf>
    <xf numFmtId="0" fontId="13" fillId="0" borderId="0" xfId="2" applyFont="1" applyFill="1" applyBorder="1" applyAlignment="1">
      <alignment horizontal="centerContinuous" vertical="center"/>
    </xf>
    <xf numFmtId="0" fontId="10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centerContinuous" vertical="center"/>
    </xf>
    <xf numFmtId="164" fontId="10" fillId="0" borderId="0" xfId="2" applyNumberFormat="1" applyFont="1" applyFill="1" applyBorder="1" applyAlignment="1">
      <alignment horizontal="right" vertical="center"/>
    </xf>
    <xf numFmtId="0" fontId="13" fillId="0" borderId="0" xfId="2" applyFont="1" applyFill="1" applyAlignment="1">
      <alignment horizontal="center" vertical="center"/>
    </xf>
    <xf numFmtId="164" fontId="10" fillId="0" borderId="1" xfId="2" applyNumberFormat="1" applyFont="1" applyFill="1" applyBorder="1" applyAlignment="1">
      <alignment horizontal="right" vertical="center"/>
    </xf>
    <xf numFmtId="164" fontId="10" fillId="0" borderId="1" xfId="2" applyNumberFormat="1" applyFont="1" applyFill="1" applyBorder="1" applyAlignment="1">
      <alignment vertical="center"/>
    </xf>
    <xf numFmtId="0" fontId="10" fillId="0" borderId="1" xfId="2" applyFont="1" applyFill="1" applyBorder="1" applyAlignment="1">
      <alignment vertical="center"/>
    </xf>
    <xf numFmtId="0" fontId="13" fillId="0" borderId="1" xfId="2" applyFont="1" applyFill="1" applyBorder="1" applyAlignment="1">
      <alignment horizontal="center" vertical="center"/>
    </xf>
    <xf numFmtId="0" fontId="10" fillId="0" borderId="0" xfId="2" quotePrefix="1" applyFont="1" applyFill="1" applyAlignment="1">
      <alignment horizontal="center" vertical="center"/>
    </xf>
    <xf numFmtId="164" fontId="10" fillId="0" borderId="1" xfId="5" applyNumberFormat="1" applyFont="1" applyFill="1" applyBorder="1" applyAlignment="1">
      <alignment vertical="center"/>
    </xf>
    <xf numFmtId="164" fontId="10" fillId="0" borderId="0" xfId="5" applyNumberFormat="1" applyFont="1" applyFill="1" applyBorder="1" applyAlignment="1">
      <alignment vertical="center"/>
    </xf>
    <xf numFmtId="164" fontId="10" fillId="0" borderId="2" xfId="2" applyNumberFormat="1" applyFont="1" applyFill="1" applyBorder="1" applyAlignment="1">
      <alignment horizontal="right" vertical="center"/>
    </xf>
    <xf numFmtId="0" fontId="10" fillId="0" borderId="0" xfId="2" applyFont="1" applyFill="1" applyBorder="1" applyAlignment="1">
      <alignment horizontal="left" vertical="center"/>
    </xf>
    <xf numFmtId="0" fontId="10" fillId="0" borderId="0" xfId="2" quotePrefix="1" applyFont="1" applyFill="1" applyAlignment="1">
      <alignment vertical="center"/>
    </xf>
    <xf numFmtId="170" fontId="10" fillId="0" borderId="0" xfId="4" applyNumberFormat="1" applyFont="1" applyFill="1" applyAlignment="1">
      <alignment vertical="center"/>
    </xf>
    <xf numFmtId="0" fontId="10" fillId="0" borderId="0" xfId="2" applyFont="1" applyFill="1"/>
    <xf numFmtId="164" fontId="10" fillId="0" borderId="0" xfId="2" applyNumberFormat="1" applyFont="1" applyFill="1"/>
    <xf numFmtId="0" fontId="17" fillId="0" borderId="0" xfId="1" applyFont="1" applyFill="1" applyAlignment="1">
      <alignment vertical="center"/>
    </xf>
    <xf numFmtId="38" fontId="7" fillId="0" borderId="1" xfId="1" applyNumberFormat="1" applyFont="1" applyFill="1" applyBorder="1" applyAlignment="1">
      <alignment vertical="center"/>
    </xf>
    <xf numFmtId="0" fontId="6" fillId="0" borderId="1" xfId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38" fontId="7" fillId="0" borderId="1" xfId="2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center" wrapText="1"/>
    </xf>
    <xf numFmtId="0" fontId="7" fillId="0" borderId="0" xfId="1" applyFont="1" applyFill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left" vertical="center"/>
    </xf>
    <xf numFmtId="164" fontId="11" fillId="0" borderId="1" xfId="1" applyNumberFormat="1" applyFont="1" applyFill="1" applyBorder="1" applyAlignment="1">
      <alignment horizontal="center" vertical="center"/>
    </xf>
    <xf numFmtId="164" fontId="11" fillId="0" borderId="3" xfId="1" applyNumberFormat="1" applyFont="1" applyFill="1" applyBorder="1" applyAlignment="1">
      <alignment horizontal="center" vertical="center"/>
    </xf>
    <xf numFmtId="164" fontId="11" fillId="0" borderId="1" xfId="2" applyNumberFormat="1" applyFont="1" applyFill="1" applyBorder="1" applyAlignment="1">
      <alignment horizontal="center" vertical="center"/>
    </xf>
  </cellXfs>
  <cellStyles count="12">
    <cellStyle name="Comma 18" xfId="9"/>
    <cellStyle name="Comma 2" xfId="4"/>
    <cellStyle name="Comma 2 2" xfId="10"/>
    <cellStyle name="Comma_กระแสเงินสด (T)" xfId="5"/>
    <cellStyle name="Normal" xfId="0" builtinId="0"/>
    <cellStyle name="Normal 17" xfId="6"/>
    <cellStyle name="Normal 2" xfId="1"/>
    <cellStyle name="Normal 2 2" xfId="2"/>
    <cellStyle name="Normal 2 2 2" xfId="11"/>
    <cellStyle name="Normal 3 4" xfId="7"/>
    <cellStyle name="Normal 69" xfId="3"/>
    <cellStyle name="Percent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@IED-Monthly%20Report/IED%20MONTHLY/weekly%20report/Production/CV/Pimpa/QCC%20pim/@@&#3614;&#3636;&#3617;&#3614;&#3634;/list%20part%20cv_SAP1&amp;STD%20TU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llawee.Mingkwansuk\Desktop\IRC%20Q3'06\F\Detail%20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thin_s/AppData/Local/Temp/notesD7D283/Documents%20and%20Settings/kullawee.Mingkwansuk/Desktop/IRC%20Q3'06/F/Detail%20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@RD_Mixing/R&amp;D/Reject/NG%20CPD/2010/ng%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ullawee.Mingkwansuk/Desktop/IRC%20Q3'06/F/Detail%20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patsorn%20vajanopath/AppData/Local/Aura/5.0/Files/12/AF/33164452-b348-426c-97e1-6099ca793ec0000000000000000000061054/Users/kathin_s/AppData/Local/Temp/notesD7D283/Documents%20and%20Settings/kullawee.Mingkwansuk/Desktop/IRC%20Q3'06/F/Detail%20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/suthinee/malasee/SUBLEDGER/subledger-06/04-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N-SRV014\Users$\Mixing\@Pool\&#3626;&#3619;&#3640;&#3611;&#3619;&#3634;&#3618;&#3648;&#3604;&#3639;&#3629;&#3609;&#3649;&#3612;&#3609;&#3585;&#3612;&#3626;&#3617;&#3618;&#3634;&#3591;\production\production%202008\Mixing\@Pool\&#3626;&#3619;&#3640;&#3611;&#3619;&#3634;&#3618;&#3648;&#3604;&#3639;&#3629;&#3609;&#3649;&#3612;&#3609;&#3585;&#3612;&#3626;&#3617;&#3618;&#3634;&#3591;\waste\waste%202008\waste%202008-2-fe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Mixing/@Pool/&#3626;&#3619;&#3640;&#3611;&#3619;&#3634;&#3618;&#3648;&#3604;&#3639;&#3629;&#3609;&#3649;&#3612;&#3609;&#3585;&#3612;&#3626;&#3617;&#3618;&#3634;&#3591;%20year%202011/production/production%202009-1-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duction/CV/Pimpa/QCC%20pim/@@&#3614;&#3636;&#3617;&#3614;&#3634;/list%20part%20cv_SAP1&amp;STD%20TU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@IED-Monthly%20Report/IED%20MONTHLY/weekly%20report/Production/@%20Pool/1%20Plan%20for%202005-2007/1%20KPI%20of%20Prod/KPI%20of%20%20ALL%20Prod/KPI%20of%20PRODUCTION%2020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qm01\c\ISO-9000\Office%20of%20Quality%20Management\IQA\IQA4t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ISO/Private/orn-uma/MANAGEMENT%20REVIEW/&#3586;&#3657;&#3629;&#3617;&#3641;&#3621;Management%20review%202547_1/qa%20claim%20summary%20oct'03-jan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duction/CV/Pimpa/@@&#3614;&#3636;&#3617;&#3614;&#3634;/list%20part%20cv_SAP1&amp;STD%20TU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RAEWP~1\LOCALS~1\Temp\notesE1EF34\Foc&amp;c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akwannaw001/Documents/Inoue%20Rubber/FY19/FS/NTFS%20cash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umpolphat%20chonsirip/Local%20Settings/Application%20Data/Aura/3.0SEA_PRO1/Files/1/AF/df6fb3d1-61e0-4472-adb9-8edeafe1148f053173000211016162206008/df6fb3d161e04472adb98edeafe1148f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nel/ampornpan_r/0920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d/AppData/Local/Temp/notes1ABA62/@IED-Monthly%20Report/IED%20MONTHLY/weekly%20report/Production/CV/Pimpa/QCC%20pim/@@&#3614;&#3636;&#3617;&#3614;&#3634;/list%20part%20cv_SAP1&amp;STD%20TU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1200"/>
      <sheetName val="98100 toaudit"/>
      <sheetName val="92000_6"/>
      <sheetName val="92000"/>
      <sheetName val="93000"/>
      <sheetName val="94000"/>
      <sheetName val="95000"/>
      <sheetName val="96000"/>
      <sheetName val="97000 OK"/>
      <sheetName val="98500ยัง"/>
      <sheetName val="98600ยัง"/>
      <sheetName val="99000"/>
      <sheetName val="46000"/>
      <sheetName val="46200finished"/>
      <sheetName val="46300"/>
      <sheetName val="47000"/>
      <sheetName val="154100"/>
      <sheetName val="155100"/>
      <sheetName val="155500"/>
      <sheetName val="155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21491</v>
          </cell>
        </row>
        <row r="14">
          <cell r="P14">
            <v>10392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126929.53</v>
          </cell>
        </row>
        <row r="19">
          <cell r="P19">
            <v>109299.58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11775.71</v>
          </cell>
        </row>
        <row r="26">
          <cell r="P26">
            <v>0</v>
          </cell>
        </row>
        <row r="27">
          <cell r="P27">
            <v>1987.22</v>
          </cell>
        </row>
        <row r="28">
          <cell r="P28">
            <v>0</v>
          </cell>
        </row>
        <row r="29">
          <cell r="P29">
            <v>1022.39</v>
          </cell>
        </row>
        <row r="30">
          <cell r="P30">
            <v>0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5">
          <cell r="P45">
            <v>695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49">
          <cell r="P49">
            <v>511233.76999999996</v>
          </cell>
        </row>
        <row r="50">
          <cell r="P50">
            <v>506699.82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419969</v>
          </cell>
        </row>
        <row r="54">
          <cell r="P54">
            <v>120790.14</v>
          </cell>
        </row>
        <row r="55">
          <cell r="P55">
            <v>179536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59">
          <cell r="P59">
            <v>13307.24</v>
          </cell>
        </row>
        <row r="60">
          <cell r="P60">
            <v>101296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19800</v>
          </cell>
        </row>
        <row r="67">
          <cell r="P67">
            <v>12000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1" refreshError="1">
        <row r="6">
          <cell r="A6">
            <v>700100</v>
          </cell>
        </row>
        <row r="7"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6">
          <cell r="A6">
            <v>700100</v>
          </cell>
        </row>
        <row r="7"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ste"/>
      <sheetName val="Sheet1"/>
      <sheetName val="Sheet1 (2)"/>
    </sheetNames>
    <sheetDataSet>
      <sheetData sheetId="0" refreshError="1"/>
      <sheetData sheetId="1"/>
      <sheetData sheetId="2">
        <row r="2">
          <cell r="B2">
            <v>-45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"/>
      <sheetName val="m ittc"/>
      <sheetName val="m cv"/>
      <sheetName val="m inj"/>
      <sheetName val="m p+s"/>
      <sheetName val="m vn"/>
      <sheetName val="data m"/>
      <sheetName val="Sheet1 (2)"/>
      <sheetName val="s ittc"/>
      <sheetName val="s cv"/>
      <sheetName val="s press"/>
      <sheetName val="s sub"/>
      <sheetName val="data 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759000</v>
          </cell>
          <cell r="Q89">
            <v>4214</v>
          </cell>
        </row>
        <row r="90">
          <cell r="A90">
            <v>759100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Objective"/>
      <sheetName val="CV KPI"/>
      <sheetName val="PRESS KPI"/>
      <sheetName val="SUB KPI"/>
      <sheetName val="PI KPI"/>
      <sheetName val="KPI 2003"/>
      <sheetName val="CV Graph"/>
      <sheetName val="KPI 2003 Non Float"/>
      <sheetName val="Float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D2" t="str">
            <v xml:space="preserve"> KPI : KEY  PERFORMANCE INDEX   2004</v>
          </cell>
        </row>
        <row r="95">
          <cell r="AF95" t="str">
            <v>CV.  DEPARTMENT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Cal"/>
      <sheetName val="Sheet1"/>
      <sheetName val="List"/>
      <sheetName val="Auditor matrix"/>
      <sheetName val="Schedule"/>
      <sheetName val="IQA#4"/>
      <sheetName val="set date"/>
      <sheetName val="F-Z0-XX-0013"/>
      <sheetName val="Follow Up"/>
      <sheetName val="F-Z0-XX-0010"/>
      <sheetName val="CAR"/>
      <sheetName val="All-CAR"/>
      <sheetName val="summary"/>
      <sheetName val="note"/>
      <sheetName val="graph"/>
      <sheetName val="全体ﾃﾞｰﾀ"/>
      <sheetName val="XGPROD"/>
      <sheetName val="条件表"/>
      <sheetName val="0409"/>
      <sheetName val="CIPA"/>
      <sheetName val="Auditor_matrix"/>
      <sheetName val="set_date"/>
      <sheetName val="Follow_Up"/>
      <sheetName val="性能.機能向上 (3)"/>
      <sheetName val="EQﾏ､HQﾏ-GA18DE"/>
      <sheetName val=""/>
      <sheetName val="S-A1-XX-100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#REF"/>
      <sheetName val="Trial Balance"/>
      <sheetName val="ESM ver2"/>
      <sheetName val="1999_Base-std"/>
      <sheetName val="Trial_Balance"/>
      <sheetName val="APL (2)"/>
      <sheetName val="Auditor_matrix1"/>
      <sheetName val="set_date1"/>
      <sheetName val="Follow_Up1"/>
      <sheetName val="1999_Base-std1"/>
      <sheetName val="Trial_Balance1"/>
      <sheetName val="ESM_ver2"/>
      <sheetName val="APL_(2)"/>
      <sheetName val="Table"/>
      <sheetName val="VQS⑦-⑭"/>
      <sheetName val="VQS⑮"/>
      <sheetName val="APEAL詳細項目"/>
      <sheetName val="TOC"/>
      <sheetName val="iqs_data"/>
      <sheetName val="iqs_index"/>
      <sheetName val="data"/>
      <sheetName val="新中部位"/>
      <sheetName val="01"/>
      <sheetName val="IQA4th"/>
      <sheetName val="Ex-Rates"/>
      <sheetName val="効率UP目論見"/>
      <sheetName val="05年"/>
      <sheetName val="REQUEST_TABLE"/>
      <sheetName val="APR"/>
      <sheetName val="為替"/>
      <sheetName val="Premise"/>
      <sheetName val="08 BSS"/>
      <sheetName val="10 PLS"/>
      <sheetName val="01 BSJ"/>
      <sheetName val="15-Linearity"/>
      <sheetName val="ValueList"/>
      <sheetName val="物件明細表"/>
      <sheetName val="Settings"/>
      <sheetName val="Language"/>
      <sheetName val="Scales"/>
      <sheetName val="Auditor_matrix2"/>
      <sheetName val="set_date2"/>
      <sheetName val="Follow_Up2"/>
      <sheetName val="1999_Base-std2"/>
      <sheetName val="Trial_Balance2"/>
      <sheetName val="ESM_ver21"/>
      <sheetName val="APL_(2)1"/>
      <sheetName val="性能_機能向上_(3)"/>
      <sheetName val="Database"/>
      <sheetName val="Auditor_matrix3"/>
      <sheetName val="set_date3"/>
      <sheetName val="Follow_Up3"/>
      <sheetName val="1999_Base-std3"/>
      <sheetName val="Trial_Balance3"/>
      <sheetName val="ESM_ver22"/>
      <sheetName val="APL_(2)2"/>
      <sheetName val="性能_機能向上_(3)1"/>
      <sheetName val="ings\arsa.c\My Documents_x0000_=D:=D:"/>
      <sheetName val="[IQA4th.xls]ings\arsa.c\My Docu"/>
      <sheetName val="????"/>
      <sheetName val="ings\arsa.c\My Documents?=D:=D:"/>
      <sheetName val="市販品"/>
      <sheetName val="特注品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5">
          <cell r="B5" t="str">
            <v>OQM</v>
          </cell>
        </row>
      </sheetData>
      <sheetData sheetId="8" refreshError="1">
        <row r="5">
          <cell r="B5" t="str">
            <v>OQM</v>
          </cell>
          <cell r="C5" t="str">
            <v>Songsak</v>
          </cell>
          <cell r="D5" t="str">
            <v>QA</v>
          </cell>
          <cell r="E5" t="str">
            <v>Supawat</v>
          </cell>
          <cell r="F5" t="str">
            <v>PE</v>
          </cell>
          <cell r="G5">
            <v>36642</v>
          </cell>
        </row>
        <row r="6">
          <cell r="B6" t="str">
            <v>HR</v>
          </cell>
          <cell r="C6" t="str">
            <v>Supawat</v>
          </cell>
          <cell r="D6" t="str">
            <v>PE</v>
          </cell>
          <cell r="E6" t="str">
            <v>Songsak</v>
          </cell>
          <cell r="F6" t="str">
            <v>QA</v>
          </cell>
          <cell r="G6">
            <v>36641</v>
          </cell>
        </row>
        <row r="7">
          <cell r="B7" t="str">
            <v>PE</v>
          </cell>
          <cell r="C7" t="str">
            <v>Kasemsook</v>
          </cell>
          <cell r="D7" t="str">
            <v>VQC</v>
          </cell>
          <cell r="E7" t="str">
            <v>Somyod</v>
          </cell>
          <cell r="F7" t="str">
            <v>PDS</v>
          </cell>
          <cell r="G7">
            <v>36637</v>
          </cell>
        </row>
        <row r="8">
          <cell r="B8" t="str">
            <v>VE</v>
          </cell>
          <cell r="C8" t="str">
            <v>Somyod</v>
          </cell>
          <cell r="D8" t="str">
            <v>PDS</v>
          </cell>
          <cell r="E8" t="str">
            <v>Kasemsook</v>
          </cell>
          <cell r="F8" t="str">
            <v>VQC</v>
          </cell>
          <cell r="G8">
            <v>36636</v>
          </cell>
        </row>
        <row r="9">
          <cell r="B9" t="str">
            <v>OPE</v>
          </cell>
          <cell r="C9" t="str">
            <v>Paisarn</v>
          </cell>
          <cell r="D9" t="str">
            <v>QA</v>
          </cell>
          <cell r="E9" t="str">
            <v>Chote</v>
          </cell>
          <cell r="F9" t="str">
            <v>Plastic</v>
          </cell>
          <cell r="G9">
            <v>36637</v>
          </cell>
        </row>
        <row r="10">
          <cell r="B10" t="str">
            <v>Pur</v>
          </cell>
          <cell r="C10" t="str">
            <v>Chote</v>
          </cell>
          <cell r="D10" t="str">
            <v>Plastic</v>
          </cell>
          <cell r="E10" t="str">
            <v>Paisarn</v>
          </cell>
          <cell r="F10" t="str">
            <v>QA</v>
          </cell>
          <cell r="G10">
            <v>36645</v>
          </cell>
        </row>
        <row r="11">
          <cell r="B11" t="str">
            <v>BM</v>
          </cell>
          <cell r="C11" t="str">
            <v>Anun</v>
          </cell>
          <cell r="D11" t="str">
            <v>Paint1</v>
          </cell>
          <cell r="E11" t="str">
            <v>Dusit</v>
          </cell>
          <cell r="F11" t="str">
            <v>OPE</v>
          </cell>
          <cell r="G11">
            <v>36642</v>
          </cell>
        </row>
        <row r="12">
          <cell r="B12" t="str">
            <v>PP</v>
          </cell>
          <cell r="C12" t="str">
            <v>Dusit</v>
          </cell>
          <cell r="D12" t="str">
            <v>OPE</v>
          </cell>
          <cell r="E12" t="str">
            <v>Anun</v>
          </cell>
          <cell r="F12" t="str">
            <v>Paint1</v>
          </cell>
          <cell r="G12">
            <v>36643</v>
          </cell>
        </row>
        <row r="13">
          <cell r="B13" t="str">
            <v>PC</v>
          </cell>
          <cell r="C13" t="str">
            <v>Kitti</v>
          </cell>
          <cell r="D13" t="str">
            <v>Paint2</v>
          </cell>
          <cell r="E13" t="str">
            <v>Boonsri</v>
          </cell>
          <cell r="F13" t="str">
            <v>PQC</v>
          </cell>
          <cell r="G13">
            <v>36644</v>
          </cell>
        </row>
        <row r="14">
          <cell r="B14" t="str">
            <v>Paint2</v>
          </cell>
          <cell r="C14" t="str">
            <v>Phaisarn</v>
          </cell>
          <cell r="D14" t="str">
            <v>PC</v>
          </cell>
          <cell r="E14" t="str">
            <v>Boonsri</v>
          </cell>
          <cell r="F14" t="str">
            <v>PQC</v>
          </cell>
          <cell r="G14">
            <v>36640</v>
          </cell>
        </row>
        <row r="15">
          <cell r="B15" t="str">
            <v>Assy2</v>
          </cell>
          <cell r="C15" t="str">
            <v>Mongkol</v>
          </cell>
          <cell r="D15" t="str">
            <v>Body2</v>
          </cell>
          <cell r="E15" t="str">
            <v>Thanate</v>
          </cell>
          <cell r="F15" t="str">
            <v>PQC</v>
          </cell>
          <cell r="G15">
            <v>36637</v>
          </cell>
        </row>
        <row r="16">
          <cell r="B16" t="str">
            <v>Body1</v>
          </cell>
          <cell r="C16" t="str">
            <v>Suthin</v>
          </cell>
          <cell r="D16" t="str">
            <v>PC</v>
          </cell>
          <cell r="E16" t="str">
            <v>Paradee</v>
          </cell>
          <cell r="F16" t="str">
            <v>Pur</v>
          </cell>
          <cell r="G16">
            <v>36641</v>
          </cell>
        </row>
        <row r="17">
          <cell r="B17" t="str">
            <v>Body2</v>
          </cell>
          <cell r="C17" t="str">
            <v>Paradee</v>
          </cell>
          <cell r="D17" t="str">
            <v>Pur</v>
          </cell>
          <cell r="E17" t="str">
            <v>Suthin</v>
          </cell>
          <cell r="F17" t="str">
            <v>PC</v>
          </cell>
          <cell r="G17">
            <v>36637</v>
          </cell>
        </row>
        <row r="18">
          <cell r="B18" t="str">
            <v>Plastic</v>
          </cell>
          <cell r="C18" t="str">
            <v>Pongsak</v>
          </cell>
          <cell r="D18" t="str">
            <v>MIS</v>
          </cell>
          <cell r="E18" t="str">
            <v>Tanawat</v>
          </cell>
          <cell r="F18" t="str">
            <v>MEC</v>
          </cell>
          <cell r="G18">
            <v>36634</v>
          </cell>
        </row>
        <row r="19">
          <cell r="B19" t="str">
            <v>Paint1</v>
          </cell>
          <cell r="C19" t="str">
            <v>Tanawat</v>
          </cell>
          <cell r="D19" t="str">
            <v>MEC</v>
          </cell>
          <cell r="E19" t="str">
            <v>Pongsak</v>
          </cell>
          <cell r="F19" t="str">
            <v>MIS</v>
          </cell>
          <cell r="G19">
            <v>36647</v>
          </cell>
        </row>
        <row r="20">
          <cell r="B20" t="str">
            <v>Assy1</v>
          </cell>
          <cell r="C20" t="str">
            <v>Rattaya</v>
          </cell>
          <cell r="D20" t="str">
            <v>Paint1</v>
          </cell>
          <cell r="E20" t="str">
            <v>Chaiwat</v>
          </cell>
          <cell r="F20" t="str">
            <v>OQM</v>
          </cell>
          <cell r="G20">
            <v>36637</v>
          </cell>
        </row>
        <row r="21">
          <cell r="B21" t="str">
            <v>MEC</v>
          </cell>
          <cell r="C21" t="str">
            <v>Chaiwat</v>
          </cell>
          <cell r="D21" t="str">
            <v>OQM</v>
          </cell>
          <cell r="E21" t="str">
            <v>Rattaya</v>
          </cell>
          <cell r="F21" t="str">
            <v>Paint1</v>
          </cell>
          <cell r="G21">
            <v>36642</v>
          </cell>
        </row>
        <row r="22">
          <cell r="B22" t="str">
            <v>KD</v>
          </cell>
          <cell r="C22" t="str">
            <v>Phantira</v>
          </cell>
          <cell r="D22" t="str">
            <v>PQC</v>
          </cell>
          <cell r="E22" t="str">
            <v>Sakchai</v>
          </cell>
          <cell r="F22" t="str">
            <v>Assy2</v>
          </cell>
          <cell r="G22">
            <v>36637</v>
          </cell>
        </row>
        <row r="23">
          <cell r="B23" t="str">
            <v>PDS</v>
          </cell>
          <cell r="C23" t="str">
            <v>Sakchai</v>
          </cell>
          <cell r="D23" t="str">
            <v>Assy2</v>
          </cell>
          <cell r="E23" t="str">
            <v>Phantira</v>
          </cell>
          <cell r="F23" t="str">
            <v>PQC</v>
          </cell>
          <cell r="G23">
            <v>36645</v>
          </cell>
        </row>
        <row r="24">
          <cell r="B24" t="str">
            <v>MIS</v>
          </cell>
          <cell r="C24" t="str">
            <v>Apinun</v>
          </cell>
          <cell r="D24" t="str">
            <v>PE</v>
          </cell>
          <cell r="E24" t="str">
            <v>Suriya</v>
          </cell>
          <cell r="F24" t="str">
            <v>Body2</v>
          </cell>
          <cell r="G24">
            <v>36642</v>
          </cell>
        </row>
        <row r="25">
          <cell r="B25" t="str">
            <v>FC</v>
          </cell>
          <cell r="C25" t="str">
            <v>Suriya</v>
          </cell>
          <cell r="D25" t="str">
            <v>Body2</v>
          </cell>
          <cell r="E25" t="str">
            <v>Apinun</v>
          </cell>
          <cell r="F25" t="str">
            <v>PE</v>
          </cell>
          <cell r="G25">
            <v>36643</v>
          </cell>
        </row>
        <row r="26">
          <cell r="B26" t="str">
            <v>QA</v>
          </cell>
          <cell r="C26" t="str">
            <v>Prawat</v>
          </cell>
          <cell r="D26" t="str">
            <v>KD</v>
          </cell>
          <cell r="E26" t="str">
            <v>Rush</v>
          </cell>
          <cell r="F26" t="str">
            <v>Body1</v>
          </cell>
          <cell r="G26">
            <v>36634</v>
          </cell>
        </row>
        <row r="27">
          <cell r="B27" t="str">
            <v>MT</v>
          </cell>
          <cell r="C27" t="str">
            <v>Rush</v>
          </cell>
          <cell r="D27" t="str">
            <v>Body1</v>
          </cell>
          <cell r="E27" t="str">
            <v>Prawat</v>
          </cell>
          <cell r="F27" t="str">
            <v>KD</v>
          </cell>
          <cell r="G27">
            <v>36645</v>
          </cell>
        </row>
        <row r="28">
          <cell r="B28" t="str">
            <v>PQC</v>
          </cell>
          <cell r="C28" t="str">
            <v>Thammajak</v>
          </cell>
          <cell r="D28" t="str">
            <v>MT</v>
          </cell>
          <cell r="E28" t="str">
            <v>Yootana</v>
          </cell>
          <cell r="F28" t="str">
            <v>Assy1</v>
          </cell>
          <cell r="G28">
            <v>36633</v>
          </cell>
        </row>
        <row r="29">
          <cell r="B29" t="str">
            <v>VQC</v>
          </cell>
          <cell r="C29" t="str">
            <v>Yootana</v>
          </cell>
          <cell r="D29" t="str">
            <v>Assy1</v>
          </cell>
          <cell r="E29" t="str">
            <v>Thammajak</v>
          </cell>
          <cell r="F29" t="str">
            <v>MT</v>
          </cell>
          <cell r="G29">
            <v>36642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INVOICE1"/>
      <sheetName val="Daily Handover"/>
      <sheetName val="DFL"/>
      <sheetName val="Tables"/>
      <sheetName val="Sheet1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MAIN"/>
      <sheetName val="set date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NTFS_Cash"/>
      <sheetName val="Scoping IRC"/>
      <sheetName val="Scoping IAR"/>
      <sheetName val="Scoping KINNO"/>
    </sheetNames>
    <sheetDataSet>
      <sheetData sheetId="0" refreshError="1"/>
      <sheetData sheetId="1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3">
          <cell r="K13" t="b">
            <v>0</v>
          </cell>
        </row>
        <row r="24">
          <cell r="K24" t="b">
            <v>1</v>
          </cell>
        </row>
        <row r="25">
          <cell r="K25" t="b">
            <v>0</v>
          </cell>
        </row>
        <row r="29">
          <cell r="K29" t="b">
            <v>0</v>
          </cell>
        </row>
        <row r="30">
          <cell r="K30" t="b">
            <v>0</v>
          </cell>
        </row>
      </sheetData>
      <sheetData sheetId="2" refreshError="1"/>
      <sheetData sheetId="3">
        <row r="1">
          <cell r="G1" t="str">
            <v>Adj. Current Period FY2019
01/10/2018 - 30/09/2019
(฿)</v>
          </cell>
        </row>
      </sheetData>
      <sheetData sheetId="4">
        <row r="1">
          <cell r="H1" t="str">
            <v>Adj. Current Period FY2019
01/10/2018 - 30/09/2019
(฿)</v>
          </cell>
        </row>
      </sheetData>
      <sheetData sheetId="5">
        <row r="1">
          <cell r="H1" t="str">
            <v>Adj. Current Period FY2019
01/10/2018 - 30/09/2019
(฿)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Long-term loan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 1"/>
      <sheetName val="RS 2 "/>
    </sheetNames>
    <sheetDataSet>
      <sheetData sheetId="0" refreshError="1"/>
      <sheetData sheetId="1">
        <row r="1">
          <cell r="A1" t="str">
            <v>MANPOWER REPORT (RANGSIT PLANT)</v>
          </cell>
        </row>
        <row r="2">
          <cell r="A2" t="str">
            <v>INOUE RUBBER (THAILAND) PUBLIC COMPANY LIMITED</v>
          </cell>
        </row>
        <row r="3">
          <cell r="BU3">
            <v>41153</v>
          </cell>
        </row>
        <row r="4">
          <cell r="A4" t="str">
            <v>DEPARTMENT</v>
          </cell>
          <cell r="C4" t="str">
            <v>WORKER</v>
          </cell>
          <cell r="E4" t="str">
            <v>TOTAL</v>
          </cell>
          <cell r="F4" t="str">
            <v>GC</v>
          </cell>
          <cell r="G4" t="str">
            <v>SK1</v>
          </cell>
          <cell r="I4" t="str">
            <v>SK2</v>
          </cell>
          <cell r="K4" t="str">
            <v>SK3</v>
          </cell>
          <cell r="M4" t="str">
            <v>SK4</v>
          </cell>
          <cell r="O4" t="str">
            <v>SK5</v>
          </cell>
          <cell r="Q4" t="str">
            <v>TOTAL</v>
          </cell>
          <cell r="R4" t="str">
            <v>F1</v>
          </cell>
          <cell r="T4" t="str">
            <v>F2</v>
          </cell>
          <cell r="V4" t="str">
            <v>F3</v>
          </cell>
          <cell r="X4" t="str">
            <v>F4</v>
          </cell>
          <cell r="Z4" t="str">
            <v>F5</v>
          </cell>
          <cell r="AB4" t="str">
            <v>TOTAL</v>
          </cell>
          <cell r="AC4" t="str">
            <v>S1</v>
          </cell>
          <cell r="AE4" t="str">
            <v>S2</v>
          </cell>
          <cell r="AG4" t="str">
            <v>S3</v>
          </cell>
          <cell r="AI4" t="str">
            <v>S4</v>
          </cell>
          <cell r="AK4" t="str">
            <v>S5</v>
          </cell>
          <cell r="AM4" t="str">
            <v>TOTAL</v>
          </cell>
          <cell r="AN4" t="str">
            <v>C1</v>
          </cell>
          <cell r="AP4" t="str">
            <v>C2</v>
          </cell>
          <cell r="AR4" t="str">
            <v>C3</v>
          </cell>
          <cell r="AT4" t="str">
            <v>C4</v>
          </cell>
          <cell r="AV4" t="str">
            <v>TOTAL</v>
          </cell>
          <cell r="AW4" t="str">
            <v>M1</v>
          </cell>
          <cell r="AY4" t="str">
            <v>M2</v>
          </cell>
          <cell r="BA4" t="str">
            <v>M3</v>
          </cell>
          <cell r="BC4" t="str">
            <v>M4</v>
          </cell>
          <cell r="BE4" t="str">
            <v>TOTAL</v>
          </cell>
          <cell r="BF4" t="str">
            <v>DM1</v>
          </cell>
          <cell r="BH4" t="str">
            <v>DM2</v>
          </cell>
          <cell r="BJ4" t="str">
            <v>TOTAL</v>
          </cell>
          <cell r="BK4" t="str">
            <v>DEP. ED.</v>
          </cell>
          <cell r="BM4" t="str">
            <v>E.D</v>
          </cell>
          <cell r="BO4" t="str">
            <v>TOTAL</v>
          </cell>
          <cell r="BP4" t="str">
            <v>JAPANESE</v>
          </cell>
          <cell r="BR4" t="str">
            <v>TOTAL</v>
          </cell>
          <cell r="BS4" t="str">
            <v>TOP MGT</v>
          </cell>
          <cell r="BU4" t="str">
            <v>G.TOTAL</v>
          </cell>
          <cell r="BW4" t="str">
            <v>G.TOTAL</v>
          </cell>
          <cell r="BX4" t="str">
            <v>SUB</v>
          </cell>
          <cell r="BZ4" t="str">
            <v>S.TOTAL</v>
          </cell>
        </row>
        <row r="5">
          <cell r="C5" t="str">
            <v>M</v>
          </cell>
          <cell r="D5" t="str">
            <v>F</v>
          </cell>
          <cell r="F5" t="str">
            <v>M</v>
          </cell>
          <cell r="G5" t="str">
            <v>M</v>
          </cell>
          <cell r="H5" t="str">
            <v>F</v>
          </cell>
          <cell r="I5" t="str">
            <v>M</v>
          </cell>
          <cell r="J5" t="str">
            <v>F</v>
          </cell>
          <cell r="K5" t="str">
            <v>M</v>
          </cell>
          <cell r="L5" t="str">
            <v>F</v>
          </cell>
          <cell r="M5" t="str">
            <v>M</v>
          </cell>
          <cell r="N5" t="str">
            <v>F</v>
          </cell>
          <cell r="O5" t="str">
            <v>M</v>
          </cell>
          <cell r="P5" t="str">
            <v>F</v>
          </cell>
          <cell r="R5" t="str">
            <v>M</v>
          </cell>
          <cell r="S5" t="str">
            <v>F</v>
          </cell>
          <cell r="T5" t="str">
            <v>M</v>
          </cell>
          <cell r="U5" t="str">
            <v>F</v>
          </cell>
          <cell r="V5" t="str">
            <v>M</v>
          </cell>
          <cell r="W5" t="str">
            <v>F</v>
          </cell>
          <cell r="X5" t="str">
            <v>M</v>
          </cell>
          <cell r="Y5" t="str">
            <v>F</v>
          </cell>
          <cell r="Z5" t="str">
            <v>M</v>
          </cell>
          <cell r="AA5" t="str">
            <v>F</v>
          </cell>
          <cell r="AC5" t="str">
            <v>M</v>
          </cell>
          <cell r="AD5" t="str">
            <v>F</v>
          </cell>
          <cell r="AE5" t="str">
            <v>M</v>
          </cell>
          <cell r="AF5" t="str">
            <v>F</v>
          </cell>
          <cell r="AG5" t="str">
            <v>M</v>
          </cell>
          <cell r="AH5" t="str">
            <v>F</v>
          </cell>
          <cell r="AI5" t="str">
            <v>M</v>
          </cell>
          <cell r="AJ5" t="str">
            <v>F</v>
          </cell>
          <cell r="AK5" t="str">
            <v>M</v>
          </cell>
          <cell r="AL5" t="str">
            <v>F</v>
          </cell>
          <cell r="AN5" t="str">
            <v>M</v>
          </cell>
          <cell r="AO5" t="str">
            <v>F</v>
          </cell>
          <cell r="AP5" t="str">
            <v>M</v>
          </cell>
          <cell r="AQ5" t="str">
            <v>F</v>
          </cell>
          <cell r="AR5" t="str">
            <v>M</v>
          </cell>
          <cell r="AS5" t="str">
            <v>F</v>
          </cell>
          <cell r="AT5" t="str">
            <v>M</v>
          </cell>
          <cell r="AU5" t="str">
            <v>F</v>
          </cell>
          <cell r="AW5" t="str">
            <v>M</v>
          </cell>
          <cell r="AX5" t="str">
            <v>F</v>
          </cell>
          <cell r="AY5" t="str">
            <v>M</v>
          </cell>
          <cell r="AZ5" t="str">
            <v>F</v>
          </cell>
          <cell r="BA5" t="str">
            <v>M</v>
          </cell>
          <cell r="BB5" t="str">
            <v>F</v>
          </cell>
          <cell r="BC5" t="str">
            <v>M</v>
          </cell>
          <cell r="BD5" t="str">
            <v>F</v>
          </cell>
          <cell r="BF5" t="str">
            <v>M</v>
          </cell>
          <cell r="BG5" t="str">
            <v>F</v>
          </cell>
          <cell r="BH5" t="str">
            <v>M</v>
          </cell>
          <cell r="BI5" t="str">
            <v>F</v>
          </cell>
          <cell r="BK5" t="str">
            <v>M</v>
          </cell>
          <cell r="BL5" t="str">
            <v>F</v>
          </cell>
          <cell r="BM5" t="str">
            <v>M</v>
          </cell>
          <cell r="BN5" t="str">
            <v>F</v>
          </cell>
          <cell r="BP5" t="str">
            <v>M</v>
          </cell>
          <cell r="BQ5" t="str">
            <v>F</v>
          </cell>
          <cell r="BS5" t="str">
            <v>M</v>
          </cell>
          <cell r="BT5" t="str">
            <v>F</v>
          </cell>
          <cell r="BU5" t="str">
            <v>M</v>
          </cell>
          <cell r="BV5" t="str">
            <v>F</v>
          </cell>
          <cell r="BX5" t="str">
            <v>M</v>
          </cell>
          <cell r="BY5" t="str">
            <v>F</v>
          </cell>
        </row>
        <row r="6">
          <cell r="A6" t="str">
            <v>TOP MANAGEMENT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1</v>
          </cell>
          <cell r="BQ6">
            <v>0</v>
          </cell>
          <cell r="BR6">
            <v>1</v>
          </cell>
          <cell r="BS6">
            <v>0</v>
          </cell>
          <cell r="BT6">
            <v>1</v>
          </cell>
          <cell r="BU6">
            <v>1</v>
          </cell>
          <cell r="BV6">
            <v>1</v>
          </cell>
          <cell r="BW6">
            <v>2</v>
          </cell>
          <cell r="BX6">
            <v>0</v>
          </cell>
          <cell r="BY6">
            <v>0</v>
          </cell>
          <cell r="BZ6">
            <v>0</v>
          </cell>
        </row>
        <row r="7">
          <cell r="A7" t="str">
            <v>OFFICE OF PRESIDENT</v>
          </cell>
          <cell r="E7">
            <v>0</v>
          </cell>
          <cell r="Q7">
            <v>0</v>
          </cell>
          <cell r="AB7">
            <v>0</v>
          </cell>
          <cell r="AM7">
            <v>0</v>
          </cell>
          <cell r="AV7">
            <v>0</v>
          </cell>
          <cell r="BE7">
            <v>0</v>
          </cell>
          <cell r="BJ7">
            <v>0</v>
          </cell>
          <cell r="BO7">
            <v>0</v>
          </cell>
          <cell r="BR7">
            <v>0</v>
          </cell>
          <cell r="BU7">
            <v>0</v>
          </cell>
          <cell r="BV7">
            <v>0</v>
          </cell>
        </row>
        <row r="8">
          <cell r="A8" t="str">
            <v>SECRETARY &amp; GOV.</v>
          </cell>
          <cell r="C8" t="str">
            <v>-</v>
          </cell>
          <cell r="D8" t="str">
            <v>-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2</v>
          </cell>
          <cell r="AP8" t="str">
            <v>-</v>
          </cell>
          <cell r="AQ8">
            <v>1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 t="str">
            <v>-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3</v>
          </cell>
          <cell r="BW8">
            <v>3</v>
          </cell>
          <cell r="BX8">
            <v>0</v>
          </cell>
          <cell r="BY8">
            <v>0</v>
          </cell>
          <cell r="BZ8">
            <v>0</v>
          </cell>
        </row>
        <row r="9">
          <cell r="A9" t="str">
            <v>TOTAL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</v>
          </cell>
          <cell r="AP9">
            <v>0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3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3</v>
          </cell>
          <cell r="BW9">
            <v>3</v>
          </cell>
          <cell r="BX9">
            <v>0</v>
          </cell>
          <cell r="BY9">
            <v>0</v>
          </cell>
          <cell r="BZ9">
            <v>0</v>
          </cell>
        </row>
        <row r="10">
          <cell r="A10" t="str">
            <v>PURCHASING</v>
          </cell>
          <cell r="C10" t="str">
            <v>-</v>
          </cell>
          <cell r="D10" t="str">
            <v>-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</v>
          </cell>
          <cell r="AG10">
            <v>0</v>
          </cell>
          <cell r="AH10" t="str">
            <v>-</v>
          </cell>
          <cell r="AI10">
            <v>0</v>
          </cell>
          <cell r="AJ10">
            <v>1</v>
          </cell>
          <cell r="AK10">
            <v>0</v>
          </cell>
          <cell r="AL10">
            <v>0</v>
          </cell>
          <cell r="AM10">
            <v>2</v>
          </cell>
          <cell r="AN10">
            <v>0</v>
          </cell>
          <cell r="AO10" t="str">
            <v>-</v>
          </cell>
          <cell r="AP10">
            <v>0</v>
          </cell>
          <cell r="AQ10">
            <v>2</v>
          </cell>
          <cell r="AR10">
            <v>0</v>
          </cell>
          <cell r="AS10">
            <v>1</v>
          </cell>
          <cell r="AT10">
            <v>0</v>
          </cell>
          <cell r="AU10">
            <v>2</v>
          </cell>
          <cell r="AV10">
            <v>5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1</v>
          </cell>
          <cell r="BM10">
            <v>0</v>
          </cell>
          <cell r="BN10">
            <v>0</v>
          </cell>
          <cell r="BO10">
            <v>1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8</v>
          </cell>
          <cell r="BW10">
            <v>8</v>
          </cell>
          <cell r="BX10">
            <v>0</v>
          </cell>
          <cell r="BY10">
            <v>0</v>
          </cell>
          <cell r="BZ10">
            <v>0</v>
          </cell>
        </row>
        <row r="11">
          <cell r="A11" t="str">
            <v>TOTAL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1</v>
          </cell>
          <cell r="AG11">
            <v>0</v>
          </cell>
          <cell r="AH11">
            <v>0</v>
          </cell>
          <cell r="AI11">
            <v>0</v>
          </cell>
          <cell r="AJ11">
            <v>1</v>
          </cell>
          <cell r="AK11">
            <v>0</v>
          </cell>
          <cell r="AL11">
            <v>0</v>
          </cell>
          <cell r="AM11">
            <v>2</v>
          </cell>
          <cell r="AN11">
            <v>0</v>
          </cell>
          <cell r="AO11">
            <v>0</v>
          </cell>
          <cell r="AP11">
            <v>0</v>
          </cell>
          <cell r="AQ11">
            <v>2</v>
          </cell>
          <cell r="AR11">
            <v>0</v>
          </cell>
          <cell r="AS11">
            <v>1</v>
          </cell>
          <cell r="AT11">
            <v>0</v>
          </cell>
          <cell r="AU11">
            <v>2</v>
          </cell>
          <cell r="AV11">
            <v>5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0</v>
          </cell>
          <cell r="BO11">
            <v>1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8</v>
          </cell>
          <cell r="BW11">
            <v>8</v>
          </cell>
          <cell r="BX11">
            <v>0</v>
          </cell>
          <cell r="BY11">
            <v>0</v>
          </cell>
          <cell r="BZ11">
            <v>0</v>
          </cell>
        </row>
        <row r="12">
          <cell r="A12" t="str">
            <v>FINANCE</v>
          </cell>
          <cell r="C12" t="str">
            <v>-</v>
          </cell>
          <cell r="D12" t="str">
            <v>-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-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 t="str">
            <v>-</v>
          </cell>
          <cell r="AE12">
            <v>1</v>
          </cell>
          <cell r="AG12">
            <v>1</v>
          </cell>
          <cell r="AH12">
            <v>2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4</v>
          </cell>
          <cell r="AN12">
            <v>0</v>
          </cell>
          <cell r="AO12">
            <v>4</v>
          </cell>
          <cell r="AP12">
            <v>1</v>
          </cell>
          <cell r="AQ12" t="str">
            <v>-</v>
          </cell>
          <cell r="AR12" t="str">
            <v>-</v>
          </cell>
          <cell r="AS12">
            <v>1</v>
          </cell>
          <cell r="AT12" t="str">
            <v>-</v>
          </cell>
          <cell r="AU12">
            <v>0</v>
          </cell>
          <cell r="AV12">
            <v>6</v>
          </cell>
          <cell r="AW12" t="str">
            <v>-</v>
          </cell>
          <cell r="AX12">
            <v>1</v>
          </cell>
          <cell r="AY12" t="str">
            <v>-</v>
          </cell>
          <cell r="AZ12" t="str">
            <v>-</v>
          </cell>
          <cell r="BA12" t="str">
            <v>-</v>
          </cell>
          <cell r="BB12" t="str">
            <v>-</v>
          </cell>
          <cell r="BC12" t="str">
            <v>-</v>
          </cell>
          <cell r="BD12" t="str">
            <v>-</v>
          </cell>
          <cell r="BE12">
            <v>1</v>
          </cell>
          <cell r="BF12" t="str">
            <v>-</v>
          </cell>
          <cell r="BG12" t="str">
            <v>-</v>
          </cell>
          <cell r="BH12" t="str">
            <v>-</v>
          </cell>
          <cell r="BI12" t="str">
            <v>-</v>
          </cell>
          <cell r="BJ12">
            <v>0</v>
          </cell>
          <cell r="BK12" t="str">
            <v>-</v>
          </cell>
          <cell r="BL12" t="str">
            <v>-</v>
          </cell>
          <cell r="BM12" t="str">
            <v>-</v>
          </cell>
          <cell r="BN12" t="str">
            <v>-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 t="str">
            <v>-</v>
          </cell>
          <cell r="BT12" t="str">
            <v>-</v>
          </cell>
          <cell r="BU12">
            <v>3</v>
          </cell>
          <cell r="BV12">
            <v>8</v>
          </cell>
          <cell r="BW12">
            <v>11</v>
          </cell>
          <cell r="BX12">
            <v>0</v>
          </cell>
          <cell r="BY12">
            <v>0</v>
          </cell>
          <cell r="BZ12">
            <v>0</v>
          </cell>
        </row>
        <row r="13">
          <cell r="A13" t="str">
            <v>TOTAL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</v>
          </cell>
          <cell r="AF13">
            <v>0</v>
          </cell>
          <cell r="AG13">
            <v>1</v>
          </cell>
          <cell r="AH13">
            <v>2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4</v>
          </cell>
          <cell r="AN13">
            <v>0</v>
          </cell>
          <cell r="AO13">
            <v>4</v>
          </cell>
          <cell r="AP13">
            <v>1</v>
          </cell>
          <cell r="AQ13">
            <v>0</v>
          </cell>
          <cell r="AR13">
            <v>0</v>
          </cell>
          <cell r="AS13">
            <v>1</v>
          </cell>
          <cell r="AT13">
            <v>0</v>
          </cell>
          <cell r="AU13">
            <v>0</v>
          </cell>
          <cell r="AV13">
            <v>6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3</v>
          </cell>
          <cell r="BV13">
            <v>8</v>
          </cell>
          <cell r="BW13">
            <v>11</v>
          </cell>
          <cell r="BX13">
            <v>0</v>
          </cell>
          <cell r="BY13">
            <v>0</v>
          </cell>
          <cell r="BZ13">
            <v>0</v>
          </cell>
        </row>
        <row r="14">
          <cell r="A14" t="str">
            <v>ACCOUNT</v>
          </cell>
          <cell r="C14" t="str">
            <v>-</v>
          </cell>
          <cell r="D14" t="str">
            <v>-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-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-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>
            <v>0</v>
          </cell>
          <cell r="AW14" t="str">
            <v>-</v>
          </cell>
          <cell r="AX14" t="str">
            <v>-</v>
          </cell>
          <cell r="AY14" t="str">
            <v>-</v>
          </cell>
          <cell r="AZ14">
            <v>1</v>
          </cell>
          <cell r="BA14" t="str">
            <v>-</v>
          </cell>
          <cell r="BB14">
            <v>1</v>
          </cell>
          <cell r="BC14" t="str">
            <v>-</v>
          </cell>
          <cell r="BD14" t="str">
            <v>-</v>
          </cell>
          <cell r="BE14">
            <v>2</v>
          </cell>
          <cell r="BF14">
            <v>0</v>
          </cell>
          <cell r="BG14">
            <v>0</v>
          </cell>
          <cell r="BH14" t="str">
            <v>-</v>
          </cell>
          <cell r="BI14" t="str">
            <v>-</v>
          </cell>
          <cell r="BJ14">
            <v>0</v>
          </cell>
          <cell r="BK14" t="str">
            <v>-</v>
          </cell>
          <cell r="BL14" t="str">
            <v>-</v>
          </cell>
          <cell r="BM14" t="str">
            <v>-</v>
          </cell>
          <cell r="BN14" t="str">
            <v>-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 t="str">
            <v>-</v>
          </cell>
          <cell r="BT14" t="str">
            <v>-</v>
          </cell>
          <cell r="BU14">
            <v>0</v>
          </cell>
          <cell r="BV14">
            <v>2</v>
          </cell>
          <cell r="BW14">
            <v>2</v>
          </cell>
          <cell r="BX14">
            <v>0</v>
          </cell>
          <cell r="BY14">
            <v>0</v>
          </cell>
          <cell r="BZ14">
            <v>0</v>
          </cell>
        </row>
        <row r="15">
          <cell r="A15" t="str">
            <v>GEN. ACCOUNTING</v>
          </cell>
          <cell r="C15" t="str">
            <v>-</v>
          </cell>
          <cell r="D15" t="str">
            <v>-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 t="str">
            <v>-</v>
          </cell>
          <cell r="AE15" t="str">
            <v>-</v>
          </cell>
          <cell r="AF15">
            <v>0</v>
          </cell>
          <cell r="AG15">
            <v>0</v>
          </cell>
          <cell r="AI15">
            <v>0</v>
          </cell>
          <cell r="AJ15" t="str">
            <v>-</v>
          </cell>
          <cell r="AK15">
            <v>0</v>
          </cell>
          <cell r="AL15">
            <v>2</v>
          </cell>
          <cell r="AM15">
            <v>2</v>
          </cell>
          <cell r="AN15" t="str">
            <v>-</v>
          </cell>
          <cell r="AO15">
            <v>7</v>
          </cell>
          <cell r="AP15" t="str">
            <v>-</v>
          </cell>
          <cell r="AQ15">
            <v>2</v>
          </cell>
          <cell r="AR15" t="str">
            <v>-</v>
          </cell>
          <cell r="AS15">
            <v>1</v>
          </cell>
          <cell r="AT15" t="str">
            <v>-</v>
          </cell>
          <cell r="AU15">
            <v>1</v>
          </cell>
          <cell r="AV15">
            <v>11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0</v>
          </cell>
          <cell r="BF15" t="str">
            <v>-</v>
          </cell>
          <cell r="BG15" t="str">
            <v>-</v>
          </cell>
          <cell r="BH15" t="str">
            <v>-</v>
          </cell>
          <cell r="BI15" t="str">
            <v>-</v>
          </cell>
          <cell r="BJ15">
            <v>0</v>
          </cell>
          <cell r="BK15" t="str">
            <v>-</v>
          </cell>
          <cell r="BL15" t="str">
            <v>-</v>
          </cell>
          <cell r="BM15" t="str">
            <v>-</v>
          </cell>
          <cell r="BN15" t="str">
            <v>-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 t="str">
            <v>-</v>
          </cell>
          <cell r="BT15" t="str">
            <v>-</v>
          </cell>
          <cell r="BU15">
            <v>0</v>
          </cell>
          <cell r="BV15">
            <v>13</v>
          </cell>
          <cell r="BW15">
            <v>13</v>
          </cell>
          <cell r="BX15">
            <v>0</v>
          </cell>
          <cell r="BY15">
            <v>0</v>
          </cell>
          <cell r="BZ15">
            <v>0</v>
          </cell>
        </row>
        <row r="16">
          <cell r="A16" t="str">
            <v>COST  ACCOUNTING</v>
          </cell>
          <cell r="C16" t="str">
            <v>-</v>
          </cell>
          <cell r="D16" t="str">
            <v>-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 t="str">
            <v>-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-</v>
          </cell>
          <cell r="AO16">
            <v>1</v>
          </cell>
          <cell r="AP16" t="str">
            <v>-</v>
          </cell>
          <cell r="AQ16">
            <v>0</v>
          </cell>
          <cell r="AR16">
            <v>0</v>
          </cell>
          <cell r="AS16">
            <v>0</v>
          </cell>
          <cell r="AT16" t="str">
            <v>-</v>
          </cell>
          <cell r="AU16" t="str">
            <v>-</v>
          </cell>
          <cell r="AV16">
            <v>1</v>
          </cell>
          <cell r="AW16">
            <v>0</v>
          </cell>
          <cell r="AX16" t="str">
            <v>-</v>
          </cell>
          <cell r="AY16" t="str">
            <v>-</v>
          </cell>
          <cell r="AZ16" t="str">
            <v>-</v>
          </cell>
          <cell r="BA16" t="str">
            <v>-</v>
          </cell>
          <cell r="BB16" t="str">
            <v>-</v>
          </cell>
          <cell r="BC16" t="str">
            <v>-</v>
          </cell>
          <cell r="BD16" t="str">
            <v>-</v>
          </cell>
          <cell r="BE16">
            <v>0</v>
          </cell>
          <cell r="BF16" t="str">
            <v>-</v>
          </cell>
          <cell r="BG16" t="str">
            <v>-</v>
          </cell>
          <cell r="BH16" t="str">
            <v>-</v>
          </cell>
          <cell r="BI16" t="str">
            <v>-</v>
          </cell>
          <cell r="BJ16">
            <v>0</v>
          </cell>
          <cell r="BK16" t="str">
            <v>-</v>
          </cell>
          <cell r="BL16" t="str">
            <v>-</v>
          </cell>
          <cell r="BM16" t="str">
            <v>-</v>
          </cell>
          <cell r="BN16" t="str">
            <v>-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 t="str">
            <v>-</v>
          </cell>
          <cell r="BT16" t="str">
            <v>-</v>
          </cell>
          <cell r="BU16">
            <v>0</v>
          </cell>
          <cell r="BV16">
            <v>1</v>
          </cell>
          <cell r="BW16">
            <v>1</v>
          </cell>
          <cell r="BX16">
            <v>0</v>
          </cell>
          <cell r="BY16">
            <v>0</v>
          </cell>
          <cell r="BZ16">
            <v>0</v>
          </cell>
        </row>
        <row r="17">
          <cell r="A17" t="str">
            <v>BUDGETING</v>
          </cell>
          <cell r="C17" t="str">
            <v>-</v>
          </cell>
          <cell r="D17" t="str">
            <v>-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-</v>
          </cell>
          <cell r="AO17">
            <v>1</v>
          </cell>
          <cell r="AP17" t="str">
            <v>-</v>
          </cell>
          <cell r="AQ17">
            <v>1</v>
          </cell>
          <cell r="AR17" t="str">
            <v>-</v>
          </cell>
          <cell r="AS17">
            <v>0</v>
          </cell>
          <cell r="AT17" t="str">
            <v>-</v>
          </cell>
          <cell r="AU17" t="str">
            <v>-</v>
          </cell>
          <cell r="AV17">
            <v>2</v>
          </cell>
          <cell r="AW17" t="str">
            <v>-</v>
          </cell>
          <cell r="AX17" t="str">
            <v>-</v>
          </cell>
          <cell r="AY17" t="str">
            <v>-</v>
          </cell>
          <cell r="AZ17" t="str">
            <v>-</v>
          </cell>
          <cell r="BA17" t="str">
            <v>-</v>
          </cell>
          <cell r="BB17" t="str">
            <v>-</v>
          </cell>
          <cell r="BC17" t="str">
            <v>-</v>
          </cell>
          <cell r="BD17" t="str">
            <v>-</v>
          </cell>
          <cell r="BE17">
            <v>0</v>
          </cell>
          <cell r="BF17" t="str">
            <v>-</v>
          </cell>
          <cell r="BG17" t="str">
            <v>-</v>
          </cell>
          <cell r="BH17" t="str">
            <v>-</v>
          </cell>
          <cell r="BI17" t="str">
            <v>-</v>
          </cell>
          <cell r="BJ17">
            <v>0</v>
          </cell>
          <cell r="BK17" t="str">
            <v>-</v>
          </cell>
          <cell r="BL17" t="str">
            <v>-</v>
          </cell>
          <cell r="BM17" t="str">
            <v>-</v>
          </cell>
          <cell r="BN17" t="str">
            <v>-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 t="str">
            <v>-</v>
          </cell>
          <cell r="BT17" t="str">
            <v>-</v>
          </cell>
          <cell r="BU17">
            <v>0</v>
          </cell>
          <cell r="BV17">
            <v>2</v>
          </cell>
          <cell r="BW17">
            <v>2</v>
          </cell>
          <cell r="BX17">
            <v>0</v>
          </cell>
          <cell r="BY17">
            <v>0</v>
          </cell>
          <cell r="BZ17">
            <v>0</v>
          </cell>
        </row>
        <row r="18">
          <cell r="A18" t="str">
            <v>ACCOUNT TOTAL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2</v>
          </cell>
          <cell r="AM18">
            <v>2</v>
          </cell>
          <cell r="AN18">
            <v>0</v>
          </cell>
          <cell r="AO18">
            <v>9</v>
          </cell>
          <cell r="AP18">
            <v>0</v>
          </cell>
          <cell r="AQ18">
            <v>3</v>
          </cell>
          <cell r="AR18">
            <v>0</v>
          </cell>
          <cell r="AS18">
            <v>1</v>
          </cell>
          <cell r="AT18">
            <v>0</v>
          </cell>
          <cell r="AU18">
            <v>1</v>
          </cell>
          <cell r="AV18">
            <v>14</v>
          </cell>
          <cell r="AW18">
            <v>0</v>
          </cell>
          <cell r="AX18">
            <v>0</v>
          </cell>
          <cell r="AY18">
            <v>0</v>
          </cell>
          <cell r="AZ18">
            <v>1</v>
          </cell>
          <cell r="BA18">
            <v>0</v>
          </cell>
          <cell r="BB18">
            <v>1</v>
          </cell>
          <cell r="BC18">
            <v>0</v>
          </cell>
          <cell r="BD18">
            <v>0</v>
          </cell>
          <cell r="BE18">
            <v>2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18</v>
          </cell>
          <cell r="BW18">
            <v>18</v>
          </cell>
          <cell r="BX18">
            <v>0</v>
          </cell>
          <cell r="BY18">
            <v>0</v>
          </cell>
          <cell r="BZ18">
            <v>0</v>
          </cell>
        </row>
        <row r="19">
          <cell r="A19" t="str">
            <v>MIS</v>
          </cell>
          <cell r="C19" t="str">
            <v>-</v>
          </cell>
          <cell r="D19" t="str">
            <v>-</v>
          </cell>
          <cell r="E19">
            <v>0</v>
          </cell>
          <cell r="F19">
            <v>0</v>
          </cell>
          <cell r="G19" t="str">
            <v>-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-</v>
          </cell>
          <cell r="AE19" t="str">
            <v>-</v>
          </cell>
          <cell r="AG19">
            <v>1</v>
          </cell>
          <cell r="AH19">
            <v>1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2</v>
          </cell>
          <cell r="AN19">
            <v>1</v>
          </cell>
          <cell r="AO19">
            <v>1</v>
          </cell>
          <cell r="AP19" t="str">
            <v>-</v>
          </cell>
          <cell r="AQ19" t="str">
            <v>-</v>
          </cell>
          <cell r="AR19">
            <v>1</v>
          </cell>
          <cell r="AS19" t="str">
            <v>-</v>
          </cell>
          <cell r="AT19">
            <v>1</v>
          </cell>
          <cell r="AU19" t="str">
            <v>-</v>
          </cell>
          <cell r="AV19">
            <v>4</v>
          </cell>
          <cell r="AW19">
            <v>0</v>
          </cell>
          <cell r="AX19">
            <v>0</v>
          </cell>
          <cell r="AY19" t="str">
            <v>-</v>
          </cell>
          <cell r="AZ19">
            <v>0</v>
          </cell>
          <cell r="BA19" t="str">
            <v>-</v>
          </cell>
          <cell r="BB19">
            <v>0</v>
          </cell>
          <cell r="BC19" t="str">
            <v>-</v>
          </cell>
          <cell r="BD19">
            <v>0</v>
          </cell>
          <cell r="BE19">
            <v>0</v>
          </cell>
          <cell r="BF19" t="str">
            <v>-</v>
          </cell>
          <cell r="BG19" t="str">
            <v>-</v>
          </cell>
          <cell r="BH19" t="str">
            <v>-</v>
          </cell>
          <cell r="BI19" t="str">
            <v>-</v>
          </cell>
          <cell r="BJ19">
            <v>0</v>
          </cell>
          <cell r="BK19" t="str">
            <v>-</v>
          </cell>
          <cell r="BL19" t="str">
            <v>-</v>
          </cell>
          <cell r="BM19" t="str">
            <v>-</v>
          </cell>
          <cell r="BN19" t="str">
            <v>-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 t="str">
            <v>-</v>
          </cell>
          <cell r="BT19" t="str">
            <v>-</v>
          </cell>
          <cell r="BU19">
            <v>4</v>
          </cell>
          <cell r="BV19">
            <v>2</v>
          </cell>
          <cell r="BW19">
            <v>6</v>
          </cell>
          <cell r="BX19">
            <v>0</v>
          </cell>
          <cell r="BY19">
            <v>0</v>
          </cell>
          <cell r="BZ19">
            <v>0</v>
          </cell>
        </row>
        <row r="20">
          <cell r="A20" t="str">
            <v>TOTAL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F20">
            <v>0</v>
          </cell>
          <cell r="AG20">
            <v>1</v>
          </cell>
          <cell r="AH20">
            <v>1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2</v>
          </cell>
          <cell r="AN20">
            <v>1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0</v>
          </cell>
          <cell r="AT20">
            <v>1</v>
          </cell>
          <cell r="AU20">
            <v>0</v>
          </cell>
          <cell r="AV20">
            <v>4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4</v>
          </cell>
          <cell r="BV20">
            <v>2</v>
          </cell>
          <cell r="BW20">
            <v>6</v>
          </cell>
          <cell r="BX20">
            <v>0</v>
          </cell>
          <cell r="BY20">
            <v>0</v>
          </cell>
          <cell r="BZ20">
            <v>0</v>
          </cell>
        </row>
        <row r="21">
          <cell r="A21" t="str">
            <v>PERSONNEL</v>
          </cell>
          <cell r="C21">
            <v>1</v>
          </cell>
          <cell r="D21">
            <v>0</v>
          </cell>
          <cell r="E21">
            <v>1</v>
          </cell>
          <cell r="F21">
            <v>0</v>
          </cell>
          <cell r="G21">
            <v>4</v>
          </cell>
          <cell r="H21" t="str">
            <v>-</v>
          </cell>
          <cell r="I21">
            <v>1</v>
          </cell>
          <cell r="J21">
            <v>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6</v>
          </cell>
          <cell r="R21">
            <v>0</v>
          </cell>
          <cell r="S21">
            <v>1</v>
          </cell>
          <cell r="T21">
            <v>1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AB21">
            <v>2</v>
          </cell>
          <cell r="AC21">
            <v>0</v>
          </cell>
          <cell r="AD21">
            <v>0</v>
          </cell>
          <cell r="AE21" t="str">
            <v>-</v>
          </cell>
          <cell r="AF21">
            <v>2</v>
          </cell>
          <cell r="AG21">
            <v>3</v>
          </cell>
          <cell r="AI21">
            <v>0</v>
          </cell>
          <cell r="AJ21">
            <v>1</v>
          </cell>
          <cell r="AK21">
            <v>0</v>
          </cell>
          <cell r="AL21">
            <v>1</v>
          </cell>
          <cell r="AM21">
            <v>7</v>
          </cell>
          <cell r="AN21" t="str">
            <v>-</v>
          </cell>
          <cell r="AO21">
            <v>0</v>
          </cell>
          <cell r="AP21">
            <v>1</v>
          </cell>
          <cell r="AQ21">
            <v>1</v>
          </cell>
          <cell r="AR21">
            <v>1</v>
          </cell>
          <cell r="AS21">
            <v>1</v>
          </cell>
          <cell r="AT21">
            <v>0</v>
          </cell>
          <cell r="AU21">
            <v>0</v>
          </cell>
          <cell r="AV21">
            <v>4</v>
          </cell>
          <cell r="AW21" t="str">
            <v>-</v>
          </cell>
          <cell r="AX21">
            <v>0</v>
          </cell>
          <cell r="AY21">
            <v>1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1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13</v>
          </cell>
          <cell r="BV21">
            <v>8</v>
          </cell>
          <cell r="BW21">
            <v>21</v>
          </cell>
          <cell r="BX21">
            <v>0</v>
          </cell>
          <cell r="BY21">
            <v>0</v>
          </cell>
          <cell r="BZ21">
            <v>0</v>
          </cell>
        </row>
        <row r="22">
          <cell r="A22" t="str">
            <v>TOTAL</v>
          </cell>
          <cell r="C22">
            <v>1</v>
          </cell>
          <cell r="D22">
            <v>0</v>
          </cell>
          <cell r="E22">
            <v>1</v>
          </cell>
          <cell r="F22">
            <v>0</v>
          </cell>
          <cell r="G22">
            <v>4</v>
          </cell>
          <cell r="H22">
            <v>0</v>
          </cell>
          <cell r="I22">
            <v>1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6</v>
          </cell>
          <cell r="R22">
            <v>0</v>
          </cell>
          <cell r="S22">
            <v>1</v>
          </cell>
          <cell r="T22">
            <v>1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B22">
            <v>2</v>
          </cell>
          <cell r="AC22">
            <v>0</v>
          </cell>
          <cell r="AD22">
            <v>0</v>
          </cell>
          <cell r="AE22">
            <v>0</v>
          </cell>
          <cell r="AF22">
            <v>2</v>
          </cell>
          <cell r="AG22">
            <v>3</v>
          </cell>
          <cell r="AH22">
            <v>0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1</v>
          </cell>
          <cell r="AQ22">
            <v>1</v>
          </cell>
          <cell r="AR22">
            <v>1</v>
          </cell>
          <cell r="AS22">
            <v>1</v>
          </cell>
          <cell r="AT22">
            <v>0</v>
          </cell>
          <cell r="AU22">
            <v>0</v>
          </cell>
          <cell r="AV22">
            <v>4</v>
          </cell>
          <cell r="AW22">
            <v>0</v>
          </cell>
          <cell r="AX22">
            <v>0</v>
          </cell>
          <cell r="AY22">
            <v>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1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13</v>
          </cell>
          <cell r="BV22">
            <v>8</v>
          </cell>
          <cell r="BW22">
            <v>21</v>
          </cell>
          <cell r="BX22">
            <v>0</v>
          </cell>
          <cell r="BY22">
            <v>0</v>
          </cell>
          <cell r="BZ22">
            <v>0</v>
          </cell>
        </row>
        <row r="23">
          <cell r="A23" t="str">
            <v>GENERAL AFFAIR</v>
          </cell>
          <cell r="C23">
            <v>4</v>
          </cell>
          <cell r="D23">
            <v>5</v>
          </cell>
          <cell r="E23">
            <v>9</v>
          </cell>
          <cell r="F23">
            <v>0</v>
          </cell>
          <cell r="G23">
            <v>1</v>
          </cell>
          <cell r="H23">
            <v>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</v>
          </cell>
          <cell r="R23">
            <v>0</v>
          </cell>
          <cell r="S23">
            <v>0</v>
          </cell>
          <cell r="T23">
            <v>1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0</v>
          </cell>
          <cell r="AD23" t="str">
            <v>-</v>
          </cell>
          <cell r="AE23">
            <v>0</v>
          </cell>
          <cell r="AF23">
            <v>1</v>
          </cell>
          <cell r="AG23">
            <v>0</v>
          </cell>
          <cell r="AH23">
            <v>0</v>
          </cell>
          <cell r="AI23">
            <v>0</v>
          </cell>
          <cell r="AJ23" t="str">
            <v>-</v>
          </cell>
          <cell r="AK23">
            <v>0</v>
          </cell>
          <cell r="AL23">
            <v>1</v>
          </cell>
          <cell r="AM23">
            <v>2</v>
          </cell>
          <cell r="AN23">
            <v>0</v>
          </cell>
          <cell r="AO23">
            <v>1</v>
          </cell>
          <cell r="AP23" t="str">
            <v>-</v>
          </cell>
          <cell r="AQ23">
            <v>0</v>
          </cell>
          <cell r="AR23">
            <v>0</v>
          </cell>
          <cell r="AS23" t="str">
            <v>-</v>
          </cell>
          <cell r="AT23">
            <v>0</v>
          </cell>
          <cell r="AU23">
            <v>1</v>
          </cell>
          <cell r="AV23">
            <v>2</v>
          </cell>
          <cell r="AW23" t="str">
            <v>-</v>
          </cell>
          <cell r="AX23">
            <v>0</v>
          </cell>
          <cell r="AY23" t="str">
            <v>-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6</v>
          </cell>
          <cell r="BV23">
            <v>10</v>
          </cell>
          <cell r="BW23">
            <v>16</v>
          </cell>
          <cell r="BX23">
            <v>3</v>
          </cell>
          <cell r="BY23">
            <v>6</v>
          </cell>
          <cell r="BZ23">
            <v>9</v>
          </cell>
        </row>
        <row r="24">
          <cell r="B24" t="str">
            <v xml:space="preserve"> - DRIVER</v>
          </cell>
          <cell r="C24">
            <v>8</v>
          </cell>
          <cell r="D24">
            <v>0</v>
          </cell>
          <cell r="E24">
            <v>8</v>
          </cell>
          <cell r="F24">
            <v>0</v>
          </cell>
          <cell r="G24" t="str">
            <v>-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10</v>
          </cell>
          <cell r="BV24">
            <v>0</v>
          </cell>
          <cell r="BW24">
            <v>10</v>
          </cell>
          <cell r="BX24">
            <v>0</v>
          </cell>
          <cell r="BY24">
            <v>0</v>
          </cell>
          <cell r="BZ24">
            <v>0</v>
          </cell>
        </row>
        <row r="25">
          <cell r="A25" t="str">
            <v>G/A Total</v>
          </cell>
          <cell r="C25">
            <v>12</v>
          </cell>
          <cell r="D25">
            <v>5</v>
          </cell>
          <cell r="E25">
            <v>17</v>
          </cell>
          <cell r="F25">
            <v>0</v>
          </cell>
          <cell r="G25">
            <v>1</v>
          </cell>
          <cell r="H25">
            <v>1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</v>
          </cell>
          <cell r="R25">
            <v>0</v>
          </cell>
          <cell r="S25">
            <v>0</v>
          </cell>
          <cell r="T25">
            <v>1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1</v>
          </cell>
          <cell r="AC25">
            <v>0</v>
          </cell>
          <cell r="AD25">
            <v>0</v>
          </cell>
          <cell r="AE25">
            <v>0</v>
          </cell>
          <cell r="AF25">
            <v>1</v>
          </cell>
          <cell r="AG25">
            <v>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1</v>
          </cell>
          <cell r="AM25">
            <v>4</v>
          </cell>
          <cell r="AN25">
            <v>0</v>
          </cell>
          <cell r="AO25">
            <v>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1</v>
          </cell>
          <cell r="AV25">
            <v>2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16</v>
          </cell>
          <cell r="BV25">
            <v>10</v>
          </cell>
          <cell r="BW25">
            <v>26</v>
          </cell>
          <cell r="BX25">
            <v>3</v>
          </cell>
          <cell r="BY25">
            <v>6</v>
          </cell>
          <cell r="BZ25">
            <v>9</v>
          </cell>
        </row>
        <row r="26">
          <cell r="A26" t="str">
            <v>GRAND TOTAL OFFICE OF PRESIDENT</v>
          </cell>
          <cell r="C26">
            <v>13</v>
          </cell>
          <cell r="D26">
            <v>5</v>
          </cell>
          <cell r="E26">
            <v>18</v>
          </cell>
          <cell r="F26">
            <v>0</v>
          </cell>
          <cell r="G26">
            <v>5</v>
          </cell>
          <cell r="H26">
            <v>1</v>
          </cell>
          <cell r="I26">
            <v>1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8</v>
          </cell>
          <cell r="R26">
            <v>0</v>
          </cell>
          <cell r="S26">
            <v>1</v>
          </cell>
          <cell r="T26">
            <v>2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3</v>
          </cell>
          <cell r="AC26">
            <v>0</v>
          </cell>
          <cell r="AD26">
            <v>0</v>
          </cell>
          <cell r="AE26">
            <v>1</v>
          </cell>
          <cell r="AF26">
            <v>4</v>
          </cell>
          <cell r="AG26">
            <v>7</v>
          </cell>
          <cell r="AH26">
            <v>3</v>
          </cell>
          <cell r="AI26">
            <v>0</v>
          </cell>
          <cell r="AJ26">
            <v>2</v>
          </cell>
          <cell r="AK26">
            <v>0</v>
          </cell>
          <cell r="AL26">
            <v>4</v>
          </cell>
          <cell r="AM26">
            <v>21</v>
          </cell>
          <cell r="AN26">
            <v>1</v>
          </cell>
          <cell r="AO26">
            <v>17</v>
          </cell>
          <cell r="AP26">
            <v>2</v>
          </cell>
          <cell r="AQ26">
            <v>7</v>
          </cell>
          <cell r="AR26">
            <v>2</v>
          </cell>
          <cell r="AS26">
            <v>4</v>
          </cell>
          <cell r="AT26">
            <v>1</v>
          </cell>
          <cell r="AU26">
            <v>4</v>
          </cell>
          <cell r="AV26">
            <v>38</v>
          </cell>
          <cell r="AW26">
            <v>0</v>
          </cell>
          <cell r="AX26">
            <v>1</v>
          </cell>
          <cell r="AY26">
            <v>1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0</v>
          </cell>
          <cell r="BE26">
            <v>4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1</v>
          </cell>
          <cell r="BM26">
            <v>0</v>
          </cell>
          <cell r="BN26">
            <v>0</v>
          </cell>
          <cell r="BO26">
            <v>1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36</v>
          </cell>
          <cell r="BV26">
            <v>57</v>
          </cell>
          <cell r="BW26">
            <v>93</v>
          </cell>
          <cell r="BX26">
            <v>3</v>
          </cell>
          <cell r="BY26">
            <v>6</v>
          </cell>
          <cell r="BZ26">
            <v>9</v>
          </cell>
        </row>
        <row r="27">
          <cell r="A27" t="str">
            <v>PRODUCTION (Tire &amp; Tube)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 t="str">
            <v>-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</row>
        <row r="28">
          <cell r="A28" t="str">
            <v>PRODUCTION  1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</v>
          </cell>
          <cell r="BI28">
            <v>0</v>
          </cell>
          <cell r="BJ28">
            <v>1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1</v>
          </cell>
          <cell r="BQ28">
            <v>0</v>
          </cell>
          <cell r="BR28">
            <v>1</v>
          </cell>
          <cell r="BS28">
            <v>0</v>
          </cell>
          <cell r="BT28">
            <v>0</v>
          </cell>
          <cell r="BU28">
            <v>2</v>
          </cell>
          <cell r="BV28">
            <v>0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</row>
        <row r="29">
          <cell r="A29" t="str">
            <v xml:space="preserve">TIRE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-</v>
          </cell>
          <cell r="H29" t="str">
            <v>-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 t="str">
            <v>-</v>
          </cell>
          <cell r="AY29" t="str">
            <v>-</v>
          </cell>
          <cell r="AZ29" t="str">
            <v>-</v>
          </cell>
          <cell r="BA29">
            <v>1</v>
          </cell>
          <cell r="BB29" t="str">
            <v>-</v>
          </cell>
          <cell r="BC29" t="str">
            <v>-</v>
          </cell>
          <cell r="BD29" t="str">
            <v>-</v>
          </cell>
          <cell r="BE29">
            <v>1</v>
          </cell>
          <cell r="BF29" t="str">
            <v>-</v>
          </cell>
          <cell r="BG29" t="str">
            <v>-</v>
          </cell>
          <cell r="BH29">
            <v>0</v>
          </cell>
          <cell r="BI29" t="str">
            <v>-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1</v>
          </cell>
          <cell r="BV29">
            <v>0</v>
          </cell>
          <cell r="BW29">
            <v>1</v>
          </cell>
          <cell r="BX29">
            <v>0</v>
          </cell>
          <cell r="BY29">
            <v>0</v>
          </cell>
          <cell r="BZ29">
            <v>0</v>
          </cell>
        </row>
        <row r="30">
          <cell r="A30" t="str">
            <v>- 4 Roll</v>
          </cell>
          <cell r="C30">
            <v>4</v>
          </cell>
          <cell r="D30" t="str">
            <v>-</v>
          </cell>
          <cell r="E30">
            <v>4</v>
          </cell>
          <cell r="F30">
            <v>0</v>
          </cell>
          <cell r="G30" t="str">
            <v>-</v>
          </cell>
          <cell r="H30" t="str">
            <v>-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 t="str">
            <v>-</v>
          </cell>
          <cell r="AY30" t="str">
            <v>-</v>
          </cell>
          <cell r="AZ30" t="str">
            <v>-</v>
          </cell>
          <cell r="BA30" t="str">
            <v>-</v>
          </cell>
          <cell r="BB30" t="str">
            <v>-</v>
          </cell>
          <cell r="BC30" t="str">
            <v>-</v>
          </cell>
          <cell r="BD30" t="str">
            <v>-</v>
          </cell>
          <cell r="BE30">
            <v>0</v>
          </cell>
          <cell r="BF30" t="str">
            <v>-</v>
          </cell>
          <cell r="BG30" t="str">
            <v>-</v>
          </cell>
          <cell r="BH30" t="str">
            <v>-</v>
          </cell>
          <cell r="BI30" t="str">
            <v>-</v>
          </cell>
          <cell r="BJ30">
            <v>0</v>
          </cell>
          <cell r="BK30" t="str">
            <v>-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4</v>
          </cell>
          <cell r="BV30">
            <v>0</v>
          </cell>
          <cell r="BW30">
            <v>4</v>
          </cell>
          <cell r="BX30" t="str">
            <v>-</v>
          </cell>
          <cell r="BY30">
            <v>0</v>
          </cell>
          <cell r="BZ30">
            <v>0</v>
          </cell>
        </row>
        <row r="31">
          <cell r="A31" t="str">
            <v>- Bias</v>
          </cell>
          <cell r="C31">
            <v>22</v>
          </cell>
          <cell r="D31">
            <v>6</v>
          </cell>
          <cell r="E31">
            <v>28</v>
          </cell>
          <cell r="F31">
            <v>0</v>
          </cell>
          <cell r="G31" t="str">
            <v>-</v>
          </cell>
          <cell r="H31" t="str">
            <v>-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3</v>
          </cell>
          <cell r="S31">
            <v>0</v>
          </cell>
          <cell r="T31">
            <v>1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4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 t="str">
            <v>-</v>
          </cell>
          <cell r="AY31" t="str">
            <v>-</v>
          </cell>
          <cell r="AZ31" t="str">
            <v>-</v>
          </cell>
          <cell r="BA31" t="str">
            <v>-</v>
          </cell>
          <cell r="BB31" t="str">
            <v>-</v>
          </cell>
          <cell r="BC31" t="str">
            <v>-</v>
          </cell>
          <cell r="BD31" t="str">
            <v>-</v>
          </cell>
          <cell r="BE31">
            <v>0</v>
          </cell>
          <cell r="BF31" t="str">
            <v>-</v>
          </cell>
          <cell r="BG31" t="str">
            <v>-</v>
          </cell>
          <cell r="BH31" t="str">
            <v>-</v>
          </cell>
          <cell r="BI31" t="str">
            <v>-</v>
          </cell>
          <cell r="BJ31">
            <v>0</v>
          </cell>
          <cell r="BK31" t="str">
            <v>-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26</v>
          </cell>
          <cell r="BV31">
            <v>6</v>
          </cell>
          <cell r="BW31">
            <v>32</v>
          </cell>
          <cell r="BX31">
            <v>0</v>
          </cell>
          <cell r="BY31">
            <v>0</v>
          </cell>
          <cell r="BZ31">
            <v>0</v>
          </cell>
        </row>
        <row r="32">
          <cell r="A32" t="str">
            <v>- Extuder</v>
          </cell>
          <cell r="C32">
            <v>32</v>
          </cell>
          <cell r="D32" t="str">
            <v>-</v>
          </cell>
          <cell r="E32">
            <v>32</v>
          </cell>
          <cell r="F32">
            <v>2</v>
          </cell>
          <cell r="G32" t="str">
            <v>-</v>
          </cell>
          <cell r="H32" t="str">
            <v>-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4</v>
          </cell>
          <cell r="S32">
            <v>0</v>
          </cell>
          <cell r="T32" t="str">
            <v>-</v>
          </cell>
          <cell r="U32">
            <v>0</v>
          </cell>
          <cell r="V32" t="str">
            <v>-</v>
          </cell>
          <cell r="W32">
            <v>0</v>
          </cell>
          <cell r="X32">
            <v>1</v>
          </cell>
          <cell r="Y32">
            <v>0</v>
          </cell>
          <cell r="Z32">
            <v>0</v>
          </cell>
          <cell r="AA32">
            <v>0</v>
          </cell>
          <cell r="AB32">
            <v>5</v>
          </cell>
          <cell r="AC32" t="str">
            <v>-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  <cell r="AM32">
            <v>0</v>
          </cell>
          <cell r="AN32">
            <v>0</v>
          </cell>
          <cell r="AO32">
            <v>0</v>
          </cell>
          <cell r="AP32" t="str">
            <v>-</v>
          </cell>
          <cell r="AQ32">
            <v>0</v>
          </cell>
          <cell r="AR32">
            <v>1</v>
          </cell>
          <cell r="AS32">
            <v>0</v>
          </cell>
          <cell r="AT32" t="str">
            <v>-</v>
          </cell>
          <cell r="AU32">
            <v>0</v>
          </cell>
          <cell r="AV32">
            <v>1</v>
          </cell>
          <cell r="AW32">
            <v>0</v>
          </cell>
          <cell r="AX32" t="str">
            <v>-</v>
          </cell>
          <cell r="AY32" t="str">
            <v>-</v>
          </cell>
          <cell r="AZ32" t="str">
            <v>-</v>
          </cell>
          <cell r="BA32" t="str">
            <v>-</v>
          </cell>
          <cell r="BB32" t="str">
            <v>-</v>
          </cell>
          <cell r="BC32" t="str">
            <v>-</v>
          </cell>
          <cell r="BD32" t="str">
            <v>-</v>
          </cell>
          <cell r="BE32">
            <v>0</v>
          </cell>
          <cell r="BF32" t="str">
            <v>-</v>
          </cell>
          <cell r="BG32" t="str">
            <v>-</v>
          </cell>
          <cell r="BH32" t="str">
            <v>-</v>
          </cell>
          <cell r="BI32" t="str">
            <v>-</v>
          </cell>
          <cell r="BJ32">
            <v>0</v>
          </cell>
          <cell r="BK32" t="str">
            <v>-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38</v>
          </cell>
          <cell r="BV32">
            <v>0</v>
          </cell>
          <cell r="BW32">
            <v>38</v>
          </cell>
          <cell r="BX32">
            <v>15</v>
          </cell>
          <cell r="BY32">
            <v>0</v>
          </cell>
          <cell r="BZ32">
            <v>15</v>
          </cell>
        </row>
        <row r="33">
          <cell r="A33" t="str">
            <v>- Formimg</v>
          </cell>
          <cell r="C33">
            <v>76</v>
          </cell>
          <cell r="D33">
            <v>125</v>
          </cell>
          <cell r="E33">
            <v>201</v>
          </cell>
          <cell r="F33">
            <v>23</v>
          </cell>
          <cell r="G33">
            <v>8</v>
          </cell>
          <cell r="H33" t="str">
            <v>-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8</v>
          </cell>
          <cell r="R33">
            <v>1</v>
          </cell>
          <cell r="S33">
            <v>0</v>
          </cell>
          <cell r="T33" t="str">
            <v>-</v>
          </cell>
          <cell r="U33">
            <v>0</v>
          </cell>
          <cell r="V33">
            <v>2</v>
          </cell>
          <cell r="W33">
            <v>0</v>
          </cell>
          <cell r="X33">
            <v>1</v>
          </cell>
          <cell r="Y33">
            <v>0</v>
          </cell>
          <cell r="Z33">
            <v>0</v>
          </cell>
          <cell r="AA33">
            <v>0</v>
          </cell>
          <cell r="AB33">
            <v>4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  <cell r="AM33">
            <v>0</v>
          </cell>
          <cell r="AN33">
            <v>0</v>
          </cell>
          <cell r="AO33">
            <v>0</v>
          </cell>
          <cell r="AP33" t="str">
            <v>-</v>
          </cell>
          <cell r="AQ33">
            <v>0</v>
          </cell>
          <cell r="AR33" t="str">
            <v>-</v>
          </cell>
          <cell r="AS33">
            <v>0</v>
          </cell>
          <cell r="AT33">
            <v>2</v>
          </cell>
          <cell r="AU33">
            <v>0</v>
          </cell>
          <cell r="AV33">
            <v>2</v>
          </cell>
          <cell r="AW33">
            <v>0</v>
          </cell>
          <cell r="AX33" t="str">
            <v>-</v>
          </cell>
          <cell r="AY33" t="str">
            <v>-</v>
          </cell>
          <cell r="AZ33" t="str">
            <v>-</v>
          </cell>
          <cell r="BA33" t="str">
            <v>-</v>
          </cell>
          <cell r="BB33" t="str">
            <v>-</v>
          </cell>
          <cell r="BC33" t="str">
            <v>-</v>
          </cell>
          <cell r="BD33" t="str">
            <v>-</v>
          </cell>
          <cell r="BE33">
            <v>0</v>
          </cell>
          <cell r="BF33" t="str">
            <v>-</v>
          </cell>
          <cell r="BG33" t="str">
            <v>-</v>
          </cell>
          <cell r="BH33" t="str">
            <v>-</v>
          </cell>
          <cell r="BI33" t="str">
            <v>-</v>
          </cell>
          <cell r="BJ33">
            <v>0</v>
          </cell>
          <cell r="BK33" t="str">
            <v>-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90</v>
          </cell>
          <cell r="BV33">
            <v>125</v>
          </cell>
          <cell r="BW33">
            <v>215</v>
          </cell>
          <cell r="BX33">
            <v>6</v>
          </cell>
          <cell r="BY33">
            <v>14</v>
          </cell>
          <cell r="BZ33">
            <v>20</v>
          </cell>
        </row>
        <row r="34">
          <cell r="A34" t="str">
            <v>- Tire Curing</v>
          </cell>
          <cell r="C34">
            <v>67</v>
          </cell>
          <cell r="D34" t="str">
            <v>-</v>
          </cell>
          <cell r="E34">
            <v>67</v>
          </cell>
          <cell r="F34">
            <v>10</v>
          </cell>
          <cell r="G34">
            <v>3</v>
          </cell>
          <cell r="H34" t="str">
            <v>-</v>
          </cell>
          <cell r="I34">
            <v>2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5</v>
          </cell>
          <cell r="R34">
            <v>2</v>
          </cell>
          <cell r="S34">
            <v>0</v>
          </cell>
          <cell r="T34">
            <v>3</v>
          </cell>
          <cell r="U34">
            <v>0</v>
          </cell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6</v>
          </cell>
          <cell r="AC34">
            <v>0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 t="str">
            <v>-</v>
          </cell>
          <cell r="AS34" t="str">
            <v>-</v>
          </cell>
          <cell r="AT34">
            <v>1</v>
          </cell>
          <cell r="AU34">
            <v>0</v>
          </cell>
          <cell r="AV34">
            <v>1</v>
          </cell>
          <cell r="AW34">
            <v>0</v>
          </cell>
          <cell r="AX34" t="str">
            <v>-</v>
          </cell>
          <cell r="AY34" t="str">
            <v>-</v>
          </cell>
          <cell r="AZ34" t="str">
            <v>-</v>
          </cell>
          <cell r="BA34" t="str">
            <v>-</v>
          </cell>
          <cell r="BB34" t="str">
            <v>-</v>
          </cell>
          <cell r="BC34" t="str">
            <v>-</v>
          </cell>
          <cell r="BD34" t="str">
            <v>-</v>
          </cell>
          <cell r="BE34">
            <v>0</v>
          </cell>
          <cell r="BF34" t="str">
            <v>-</v>
          </cell>
          <cell r="BG34" t="str">
            <v>-</v>
          </cell>
          <cell r="BH34" t="str">
            <v>-</v>
          </cell>
          <cell r="BI34" t="str">
            <v>-</v>
          </cell>
          <cell r="BJ34">
            <v>0</v>
          </cell>
          <cell r="BK34" t="str">
            <v>-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79</v>
          </cell>
          <cell r="BV34">
            <v>0</v>
          </cell>
          <cell r="BW34">
            <v>79</v>
          </cell>
          <cell r="BX34">
            <v>0</v>
          </cell>
          <cell r="BY34">
            <v>0</v>
          </cell>
          <cell r="BZ34">
            <v>0</v>
          </cell>
        </row>
        <row r="35">
          <cell r="A35" t="str">
            <v>- Tire Rework+Bladder</v>
          </cell>
          <cell r="C35">
            <v>33</v>
          </cell>
          <cell r="D35">
            <v>4</v>
          </cell>
          <cell r="E35">
            <v>37</v>
          </cell>
          <cell r="F35">
            <v>0</v>
          </cell>
          <cell r="G35" t="str">
            <v>-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-</v>
          </cell>
          <cell r="U35">
            <v>0</v>
          </cell>
          <cell r="V35">
            <v>1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1</v>
          </cell>
          <cell r="AO35">
            <v>0</v>
          </cell>
          <cell r="AP35">
            <v>0</v>
          </cell>
          <cell r="AQ35">
            <v>0</v>
          </cell>
          <cell r="AR35" t="str">
            <v>-</v>
          </cell>
          <cell r="AS35">
            <v>0</v>
          </cell>
          <cell r="AT35">
            <v>0</v>
          </cell>
          <cell r="AU35">
            <v>0</v>
          </cell>
          <cell r="AV35">
            <v>1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35</v>
          </cell>
          <cell r="BV35">
            <v>4</v>
          </cell>
          <cell r="BW35">
            <v>39</v>
          </cell>
          <cell r="BX35">
            <v>28</v>
          </cell>
          <cell r="BY35">
            <v>2</v>
          </cell>
          <cell r="BZ35">
            <v>30</v>
          </cell>
        </row>
        <row r="36">
          <cell r="A36" t="str">
            <v>TOTAL</v>
          </cell>
          <cell r="C36">
            <v>234</v>
          </cell>
          <cell r="D36">
            <v>135</v>
          </cell>
          <cell r="E36">
            <v>369</v>
          </cell>
          <cell r="F36">
            <v>35</v>
          </cell>
          <cell r="G36">
            <v>11</v>
          </cell>
          <cell r="H36">
            <v>0</v>
          </cell>
          <cell r="I36">
            <v>2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13</v>
          </cell>
          <cell r="R36">
            <v>10</v>
          </cell>
          <cell r="S36">
            <v>0</v>
          </cell>
          <cell r="T36">
            <v>4</v>
          </cell>
          <cell r="U36">
            <v>0</v>
          </cell>
          <cell r="V36">
            <v>4</v>
          </cell>
          <cell r="W36">
            <v>0</v>
          </cell>
          <cell r="X36">
            <v>2</v>
          </cell>
          <cell r="Y36">
            <v>0</v>
          </cell>
          <cell r="Z36">
            <v>0</v>
          </cell>
          <cell r="AA36">
            <v>0</v>
          </cell>
          <cell r="AB36">
            <v>20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1</v>
          </cell>
          <cell r="AO36">
            <v>0</v>
          </cell>
          <cell r="AP36">
            <v>0</v>
          </cell>
          <cell r="AQ36">
            <v>0</v>
          </cell>
          <cell r="AR36">
            <v>1</v>
          </cell>
          <cell r="AS36">
            <v>0</v>
          </cell>
          <cell r="AT36">
            <v>3</v>
          </cell>
          <cell r="AU36">
            <v>0</v>
          </cell>
          <cell r="AV36">
            <v>5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1</v>
          </cell>
          <cell r="BB36">
            <v>0</v>
          </cell>
          <cell r="BC36">
            <v>0</v>
          </cell>
          <cell r="BD36">
            <v>0</v>
          </cell>
          <cell r="BE36">
            <v>1</v>
          </cell>
          <cell r="BF36">
            <v>0</v>
          </cell>
          <cell r="BG36">
            <v>0</v>
          </cell>
          <cell r="BH36">
            <v>1</v>
          </cell>
          <cell r="BI36">
            <v>0</v>
          </cell>
          <cell r="BJ36">
            <v>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</v>
          </cell>
          <cell r="BQ36">
            <v>0</v>
          </cell>
          <cell r="BR36">
            <v>1</v>
          </cell>
          <cell r="BS36">
            <v>0</v>
          </cell>
          <cell r="BT36">
            <v>0</v>
          </cell>
          <cell r="BU36">
            <v>275</v>
          </cell>
          <cell r="BV36">
            <v>135</v>
          </cell>
          <cell r="BW36">
            <v>410</v>
          </cell>
          <cell r="BX36">
            <v>49</v>
          </cell>
          <cell r="BY36">
            <v>16</v>
          </cell>
          <cell r="BZ36">
            <v>65</v>
          </cell>
        </row>
        <row r="37">
          <cell r="A37" t="str">
            <v>TUBE</v>
          </cell>
          <cell r="C37" t="str">
            <v>-</v>
          </cell>
          <cell r="D37" t="str">
            <v>-</v>
          </cell>
          <cell r="E37">
            <v>0</v>
          </cell>
          <cell r="F37">
            <v>0</v>
          </cell>
          <cell r="G37">
            <v>0</v>
          </cell>
          <cell r="H37" t="str">
            <v>-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-</v>
          </cell>
          <cell r="S37">
            <v>0</v>
          </cell>
          <cell r="T37" t="str">
            <v>-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 t="str">
            <v>-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 t="str">
            <v>-</v>
          </cell>
          <cell r="AP37" t="str">
            <v>-</v>
          </cell>
          <cell r="AQ37" t="str">
            <v>-</v>
          </cell>
          <cell r="AR37" t="str">
            <v>-</v>
          </cell>
          <cell r="AS37" t="str">
            <v>-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 t="str">
            <v>-</v>
          </cell>
          <cell r="AY37">
            <v>0</v>
          </cell>
          <cell r="AZ37" t="str">
            <v>-</v>
          </cell>
          <cell r="BA37">
            <v>1</v>
          </cell>
          <cell r="BB37" t="str">
            <v>-</v>
          </cell>
          <cell r="BC37" t="str">
            <v>-</v>
          </cell>
          <cell r="BD37" t="str">
            <v>-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 t="str">
            <v>-</v>
          </cell>
          <cell r="BT37" t="str">
            <v>-</v>
          </cell>
          <cell r="BU37">
            <v>1</v>
          </cell>
          <cell r="BV37">
            <v>0</v>
          </cell>
          <cell r="BW37">
            <v>1</v>
          </cell>
          <cell r="BX37">
            <v>0</v>
          </cell>
          <cell r="BY37">
            <v>0</v>
          </cell>
          <cell r="BZ37">
            <v>0</v>
          </cell>
        </row>
        <row r="38">
          <cell r="A38" t="str">
            <v>- COMPONENT</v>
          </cell>
          <cell r="C38">
            <v>52</v>
          </cell>
          <cell r="D38">
            <v>42</v>
          </cell>
          <cell r="E38">
            <v>94</v>
          </cell>
          <cell r="F38">
            <v>15</v>
          </cell>
          <cell r="G38">
            <v>6</v>
          </cell>
          <cell r="H38">
            <v>1</v>
          </cell>
          <cell r="I38">
            <v>2</v>
          </cell>
          <cell r="J38">
            <v>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10</v>
          </cell>
          <cell r="S38">
            <v>0</v>
          </cell>
          <cell r="T38">
            <v>2</v>
          </cell>
          <cell r="U38">
            <v>0</v>
          </cell>
          <cell r="V38">
            <v>1</v>
          </cell>
          <cell r="W38">
            <v>0</v>
          </cell>
          <cell r="X38">
            <v>2</v>
          </cell>
          <cell r="Y38">
            <v>0</v>
          </cell>
          <cell r="Z38">
            <v>0</v>
          </cell>
          <cell r="AA38">
            <v>0</v>
          </cell>
          <cell r="AB38">
            <v>5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 t="str">
            <v>-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 t="str">
            <v>-</v>
          </cell>
          <cell r="AP38" t="str">
            <v>-</v>
          </cell>
          <cell r="AQ38" t="str">
            <v>-</v>
          </cell>
          <cell r="AR38">
            <v>2</v>
          </cell>
          <cell r="AS38" t="str">
            <v>-</v>
          </cell>
          <cell r="AT38" t="str">
            <v>-</v>
          </cell>
          <cell r="AU38">
            <v>0</v>
          </cell>
          <cell r="AV38">
            <v>3</v>
          </cell>
          <cell r="AW38">
            <v>0</v>
          </cell>
          <cell r="AX38" t="str">
            <v>-</v>
          </cell>
          <cell r="AY38">
            <v>0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 t="str">
            <v>-</v>
          </cell>
          <cell r="BT38" t="str">
            <v>-</v>
          </cell>
          <cell r="BU38">
            <v>68</v>
          </cell>
          <cell r="BV38">
            <v>44</v>
          </cell>
          <cell r="BW38">
            <v>112</v>
          </cell>
          <cell r="BX38">
            <v>7</v>
          </cell>
          <cell r="BY38">
            <v>0</v>
          </cell>
          <cell r="BZ38">
            <v>7</v>
          </cell>
        </row>
        <row r="39">
          <cell r="A39" t="str">
            <v>- CURING/REWORK</v>
          </cell>
          <cell r="C39">
            <v>35</v>
          </cell>
          <cell r="D39" t="str">
            <v>-</v>
          </cell>
          <cell r="E39">
            <v>35</v>
          </cell>
          <cell r="F39">
            <v>0</v>
          </cell>
          <cell r="G39">
            <v>2</v>
          </cell>
          <cell r="H39" t="str">
            <v>-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2</v>
          </cell>
          <cell r="R39">
            <v>1</v>
          </cell>
          <cell r="S39">
            <v>0</v>
          </cell>
          <cell r="T39">
            <v>2</v>
          </cell>
          <cell r="U39">
            <v>0</v>
          </cell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4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 t="str">
            <v>-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0</v>
          </cell>
          <cell r="AS39" t="str">
            <v>-</v>
          </cell>
          <cell r="AT39">
            <v>1</v>
          </cell>
          <cell r="AU39">
            <v>0</v>
          </cell>
          <cell r="AV39">
            <v>1</v>
          </cell>
          <cell r="AW39">
            <v>0</v>
          </cell>
          <cell r="AX39" t="str">
            <v>-</v>
          </cell>
          <cell r="AY39">
            <v>0</v>
          </cell>
          <cell r="AZ39" t="str">
            <v>-</v>
          </cell>
          <cell r="BA39" t="str">
            <v>-</v>
          </cell>
          <cell r="BB39" t="str">
            <v>-</v>
          </cell>
          <cell r="BC39" t="str">
            <v>-</v>
          </cell>
          <cell r="BD39" t="str">
            <v>-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 t="str">
            <v>-</v>
          </cell>
          <cell r="BT39" t="str">
            <v>-</v>
          </cell>
          <cell r="BU39">
            <v>42</v>
          </cell>
          <cell r="BV39">
            <v>0</v>
          </cell>
          <cell r="BW39">
            <v>42</v>
          </cell>
          <cell r="BX39" t="str">
            <v>-</v>
          </cell>
          <cell r="BY39">
            <v>0</v>
          </cell>
          <cell r="BZ39">
            <v>0</v>
          </cell>
        </row>
        <row r="40">
          <cell r="A40" t="str">
            <v>TOTAL</v>
          </cell>
          <cell r="C40">
            <v>87</v>
          </cell>
          <cell r="D40">
            <v>42</v>
          </cell>
          <cell r="E40">
            <v>129</v>
          </cell>
          <cell r="F40">
            <v>15</v>
          </cell>
          <cell r="G40">
            <v>8</v>
          </cell>
          <cell r="H40">
            <v>1</v>
          </cell>
          <cell r="I40">
            <v>2</v>
          </cell>
          <cell r="J40">
            <v>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12</v>
          </cell>
          <cell r="R40">
            <v>1</v>
          </cell>
          <cell r="S40">
            <v>0</v>
          </cell>
          <cell r="T40">
            <v>4</v>
          </cell>
          <cell r="U40">
            <v>0</v>
          </cell>
          <cell r="V40">
            <v>2</v>
          </cell>
          <cell r="W40">
            <v>0</v>
          </cell>
          <cell r="X40">
            <v>2</v>
          </cell>
          <cell r="Y40">
            <v>0</v>
          </cell>
          <cell r="Z40">
            <v>0</v>
          </cell>
          <cell r="AA40">
            <v>0</v>
          </cell>
          <cell r="AB40">
            <v>9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1</v>
          </cell>
          <cell r="AO40">
            <v>0</v>
          </cell>
          <cell r="AP40">
            <v>0</v>
          </cell>
          <cell r="AQ40">
            <v>0</v>
          </cell>
          <cell r="AR40">
            <v>2</v>
          </cell>
          <cell r="AS40">
            <v>0</v>
          </cell>
          <cell r="AT40">
            <v>1</v>
          </cell>
          <cell r="AU40">
            <v>0</v>
          </cell>
          <cell r="AV40">
            <v>4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</v>
          </cell>
          <cell r="BB40">
            <v>0</v>
          </cell>
          <cell r="BC40">
            <v>0</v>
          </cell>
          <cell r="BD40">
            <v>0</v>
          </cell>
          <cell r="BE40">
            <v>1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111</v>
          </cell>
          <cell r="BV40">
            <v>44</v>
          </cell>
          <cell r="BW40">
            <v>155</v>
          </cell>
          <cell r="BX40">
            <v>7</v>
          </cell>
          <cell r="BY40">
            <v>0</v>
          </cell>
          <cell r="BZ40">
            <v>7</v>
          </cell>
        </row>
        <row r="41">
          <cell r="A41" t="str">
            <v>PLANNING/SAP</v>
          </cell>
          <cell r="C41" t="str">
            <v>-</v>
          </cell>
          <cell r="D41">
            <v>0</v>
          </cell>
          <cell r="E41">
            <v>0</v>
          </cell>
          <cell r="F41">
            <v>0</v>
          </cell>
          <cell r="G41">
            <v>3</v>
          </cell>
          <cell r="H41">
            <v>1</v>
          </cell>
          <cell r="I41" t="str">
            <v>-</v>
          </cell>
          <cell r="J41">
            <v>3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7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I41" t="str">
            <v>-</v>
          </cell>
          <cell r="AJ41">
            <v>1</v>
          </cell>
          <cell r="AK41" t="str">
            <v>-</v>
          </cell>
          <cell r="AL41" t="str">
            <v>-</v>
          </cell>
          <cell r="AM41">
            <v>1</v>
          </cell>
          <cell r="AN41">
            <v>1</v>
          </cell>
          <cell r="AO41" t="str">
            <v>-</v>
          </cell>
          <cell r="AP41">
            <v>1</v>
          </cell>
          <cell r="AQ41" t="str">
            <v>-</v>
          </cell>
          <cell r="AR41">
            <v>1</v>
          </cell>
          <cell r="AS41">
            <v>0</v>
          </cell>
          <cell r="AT41">
            <v>1</v>
          </cell>
          <cell r="AU41" t="str">
            <v>-</v>
          </cell>
          <cell r="AV41">
            <v>4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7</v>
          </cell>
          <cell r="BV41">
            <v>5</v>
          </cell>
          <cell r="BW41">
            <v>12</v>
          </cell>
          <cell r="BX41" t="str">
            <v>-</v>
          </cell>
          <cell r="BY41">
            <v>0</v>
          </cell>
          <cell r="BZ41">
            <v>0</v>
          </cell>
        </row>
        <row r="42">
          <cell r="A42" t="str">
            <v>- STORE RAW /SUPPLY</v>
          </cell>
          <cell r="C42">
            <v>5</v>
          </cell>
          <cell r="D42">
            <v>3</v>
          </cell>
          <cell r="E42">
            <v>8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 t="str">
            <v>-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5</v>
          </cell>
          <cell r="BV42">
            <v>3</v>
          </cell>
          <cell r="BW42">
            <v>8</v>
          </cell>
          <cell r="BX42">
            <v>2</v>
          </cell>
          <cell r="BY42">
            <v>0</v>
          </cell>
          <cell r="BZ42">
            <v>2</v>
          </cell>
        </row>
        <row r="43">
          <cell r="A43" t="str">
            <v>TOTAL</v>
          </cell>
          <cell r="C43">
            <v>5</v>
          </cell>
          <cell r="D43">
            <v>3</v>
          </cell>
          <cell r="E43">
            <v>8</v>
          </cell>
          <cell r="F43">
            <v>2</v>
          </cell>
          <cell r="G43">
            <v>3</v>
          </cell>
          <cell r="H43">
            <v>1</v>
          </cell>
          <cell r="I43">
            <v>0</v>
          </cell>
          <cell r="J43">
            <v>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7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</v>
          </cell>
          <cell r="AK43">
            <v>0</v>
          </cell>
          <cell r="AL43">
            <v>0</v>
          </cell>
          <cell r="AM43">
            <v>1</v>
          </cell>
          <cell r="AN43">
            <v>1</v>
          </cell>
          <cell r="AO43">
            <v>0</v>
          </cell>
          <cell r="AP43">
            <v>1</v>
          </cell>
          <cell r="AQ43">
            <v>0</v>
          </cell>
          <cell r="AR43">
            <v>1</v>
          </cell>
          <cell r="AS43">
            <v>0</v>
          </cell>
          <cell r="AT43">
            <v>1</v>
          </cell>
          <cell r="AU43">
            <v>0</v>
          </cell>
          <cell r="AV43">
            <v>4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12</v>
          </cell>
          <cell r="BV43">
            <v>8</v>
          </cell>
          <cell r="BW43">
            <v>20</v>
          </cell>
          <cell r="BX43">
            <v>2</v>
          </cell>
          <cell r="BY43">
            <v>0</v>
          </cell>
          <cell r="BZ43">
            <v>2</v>
          </cell>
        </row>
        <row r="44">
          <cell r="A44" t="str">
            <v>F/G STORE TIRE&amp;DELIVERY</v>
          </cell>
          <cell r="C44">
            <v>6</v>
          </cell>
          <cell r="D44">
            <v>3</v>
          </cell>
          <cell r="E44">
            <v>9</v>
          </cell>
          <cell r="F44">
            <v>0</v>
          </cell>
          <cell r="G44">
            <v>0</v>
          </cell>
          <cell r="H44">
            <v>0</v>
          </cell>
          <cell r="I44">
            <v>1</v>
          </cell>
          <cell r="J44">
            <v>1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2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</v>
          </cell>
          <cell r="AC44">
            <v>0</v>
          </cell>
          <cell r="AD44">
            <v>0</v>
          </cell>
          <cell r="AE44">
            <v>0</v>
          </cell>
          <cell r="AF44" t="str">
            <v>-</v>
          </cell>
          <cell r="AG44">
            <v>0</v>
          </cell>
          <cell r="AH44">
            <v>1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1</v>
          </cell>
          <cell r="AN44" t="str">
            <v>-</v>
          </cell>
          <cell r="AO44">
            <v>0</v>
          </cell>
          <cell r="AP44">
            <v>1</v>
          </cell>
          <cell r="AQ44">
            <v>0</v>
          </cell>
          <cell r="AR44" t="str">
            <v>-</v>
          </cell>
          <cell r="AS44">
            <v>0</v>
          </cell>
          <cell r="AT44">
            <v>1</v>
          </cell>
          <cell r="AU44">
            <v>0</v>
          </cell>
          <cell r="AV44">
            <v>2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 t="str">
            <v>-</v>
          </cell>
          <cell r="BB44">
            <v>0</v>
          </cell>
          <cell r="BC44" t="str">
            <v>-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10</v>
          </cell>
          <cell r="BV44">
            <v>5</v>
          </cell>
          <cell r="BW44">
            <v>15</v>
          </cell>
          <cell r="BX44">
            <v>0</v>
          </cell>
          <cell r="BY44" t="str">
            <v>-</v>
          </cell>
          <cell r="BZ44">
            <v>0</v>
          </cell>
        </row>
        <row r="45">
          <cell r="A45" t="str">
            <v>STORE TIRE</v>
          </cell>
          <cell r="C45">
            <v>17</v>
          </cell>
          <cell r="D45">
            <v>16</v>
          </cell>
          <cell r="E45">
            <v>33</v>
          </cell>
          <cell r="F45">
            <v>4</v>
          </cell>
          <cell r="G45">
            <v>2</v>
          </cell>
          <cell r="H45" t="str">
            <v>-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2</v>
          </cell>
          <cell r="R45">
            <v>3</v>
          </cell>
          <cell r="S45">
            <v>0</v>
          </cell>
          <cell r="T45">
            <v>0</v>
          </cell>
          <cell r="U45">
            <v>0</v>
          </cell>
          <cell r="V45" t="str">
            <v>-</v>
          </cell>
          <cell r="W45" t="str">
            <v>-</v>
          </cell>
          <cell r="X45">
            <v>1</v>
          </cell>
          <cell r="Y45">
            <v>0</v>
          </cell>
          <cell r="Z45">
            <v>0</v>
          </cell>
          <cell r="AA45">
            <v>0</v>
          </cell>
          <cell r="AB45">
            <v>4</v>
          </cell>
          <cell r="AC45" t="str">
            <v>-</v>
          </cell>
          <cell r="AD45">
            <v>0</v>
          </cell>
          <cell r="AE45" t="str">
            <v>-</v>
          </cell>
          <cell r="AF45" t="str">
            <v>-</v>
          </cell>
          <cell r="AG45">
            <v>0</v>
          </cell>
          <cell r="AH45" t="str">
            <v>-</v>
          </cell>
          <cell r="AI45" t="str">
            <v>-</v>
          </cell>
          <cell r="AJ45">
            <v>0</v>
          </cell>
          <cell r="AK45" t="str">
            <v>-</v>
          </cell>
          <cell r="AL45" t="str">
            <v>-</v>
          </cell>
          <cell r="AM45">
            <v>0</v>
          </cell>
          <cell r="AN45" t="str">
            <v>-</v>
          </cell>
          <cell r="AO45" t="str">
            <v>-</v>
          </cell>
          <cell r="AP45" t="str">
            <v>-</v>
          </cell>
          <cell r="AQ45" t="str">
            <v>-</v>
          </cell>
          <cell r="AR45">
            <v>0</v>
          </cell>
          <cell r="AS45" t="str">
            <v>-</v>
          </cell>
          <cell r="AT45" t="str">
            <v>-</v>
          </cell>
          <cell r="AU45" t="str">
            <v>-</v>
          </cell>
          <cell r="AV45">
            <v>0</v>
          </cell>
          <cell r="AW45" t="str">
            <v>-</v>
          </cell>
          <cell r="AX45" t="str">
            <v>-</v>
          </cell>
          <cell r="AY45" t="str">
            <v>-</v>
          </cell>
          <cell r="AZ45" t="str">
            <v>-</v>
          </cell>
          <cell r="BA45" t="str">
            <v>-</v>
          </cell>
          <cell r="BB45" t="str">
            <v>-</v>
          </cell>
          <cell r="BC45" t="str">
            <v>-</v>
          </cell>
          <cell r="BD45" t="str">
            <v>-</v>
          </cell>
          <cell r="BE45">
            <v>0</v>
          </cell>
          <cell r="BF45" t="str">
            <v>-</v>
          </cell>
          <cell r="BG45" t="str">
            <v>-</v>
          </cell>
          <cell r="BH45" t="str">
            <v>-</v>
          </cell>
          <cell r="BI45" t="str">
            <v>-</v>
          </cell>
          <cell r="BJ45">
            <v>0</v>
          </cell>
          <cell r="BK45" t="str">
            <v>-</v>
          </cell>
          <cell r="BL45" t="str">
            <v>-</v>
          </cell>
          <cell r="BM45" t="str">
            <v>-</v>
          </cell>
          <cell r="BN45" t="str">
            <v>-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 t="str">
            <v>-</v>
          </cell>
          <cell r="BT45" t="str">
            <v>-</v>
          </cell>
          <cell r="BU45">
            <v>23</v>
          </cell>
          <cell r="BV45">
            <v>16</v>
          </cell>
          <cell r="BW45">
            <v>39</v>
          </cell>
          <cell r="BX45">
            <v>9</v>
          </cell>
          <cell r="BY45" t="str">
            <v>-</v>
          </cell>
          <cell r="BZ45">
            <v>9</v>
          </cell>
        </row>
        <row r="46">
          <cell r="A46" t="str">
            <v>STORE TUBE</v>
          </cell>
          <cell r="C46">
            <v>10</v>
          </cell>
          <cell r="D46">
            <v>12</v>
          </cell>
          <cell r="E46">
            <v>22</v>
          </cell>
          <cell r="F46">
            <v>4</v>
          </cell>
          <cell r="G46">
            <v>0</v>
          </cell>
          <cell r="H46" t="str">
            <v>-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1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>
            <v>0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S46" t="str">
            <v>-</v>
          </cell>
          <cell r="AT46">
            <v>0</v>
          </cell>
          <cell r="AU46" t="str">
            <v>-</v>
          </cell>
          <cell r="AV46">
            <v>0</v>
          </cell>
          <cell r="AW46" t="str">
            <v>-</v>
          </cell>
          <cell r="AX46" t="str">
            <v>-</v>
          </cell>
          <cell r="AY46" t="str">
            <v>-</v>
          </cell>
          <cell r="AZ46" t="str">
            <v>-</v>
          </cell>
          <cell r="BA46" t="str">
            <v>-</v>
          </cell>
          <cell r="BB46" t="str">
            <v>-</v>
          </cell>
          <cell r="BC46" t="str">
            <v>-</v>
          </cell>
          <cell r="BD46" t="str">
            <v>-</v>
          </cell>
          <cell r="BE46">
            <v>0</v>
          </cell>
          <cell r="BF46" t="str">
            <v>-</v>
          </cell>
          <cell r="BG46" t="str">
            <v>-</v>
          </cell>
          <cell r="BH46" t="str">
            <v>-</v>
          </cell>
          <cell r="BI46" t="str">
            <v>-</v>
          </cell>
          <cell r="BJ46">
            <v>0</v>
          </cell>
          <cell r="BK46" t="str">
            <v>-</v>
          </cell>
          <cell r="BL46" t="str">
            <v>-</v>
          </cell>
          <cell r="BM46" t="str">
            <v>-</v>
          </cell>
          <cell r="BN46" t="str">
            <v>-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 t="str">
            <v>-</v>
          </cell>
          <cell r="BT46" t="str">
            <v>-</v>
          </cell>
          <cell r="BU46">
            <v>11</v>
          </cell>
          <cell r="BV46">
            <v>12</v>
          </cell>
          <cell r="BW46">
            <v>23</v>
          </cell>
          <cell r="BX46">
            <v>1</v>
          </cell>
          <cell r="BY46">
            <v>1</v>
          </cell>
          <cell r="BZ46">
            <v>2</v>
          </cell>
        </row>
        <row r="47">
          <cell r="B47" t="str">
            <v>TOTAL</v>
          </cell>
          <cell r="C47">
            <v>33</v>
          </cell>
          <cell r="D47">
            <v>31</v>
          </cell>
          <cell r="E47">
            <v>64</v>
          </cell>
          <cell r="F47">
            <v>8</v>
          </cell>
          <cell r="G47">
            <v>2</v>
          </cell>
          <cell r="H47">
            <v>0</v>
          </cell>
          <cell r="I47">
            <v>1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4</v>
          </cell>
          <cell r="R47">
            <v>4</v>
          </cell>
          <cell r="S47">
            <v>0</v>
          </cell>
          <cell r="T47">
            <v>0</v>
          </cell>
          <cell r="U47">
            <v>0</v>
          </cell>
          <cell r="V47">
            <v>1</v>
          </cell>
          <cell r="W47">
            <v>0</v>
          </cell>
          <cell r="X47">
            <v>1</v>
          </cell>
          <cell r="Y47">
            <v>0</v>
          </cell>
          <cell r="Z47">
            <v>0</v>
          </cell>
          <cell r="AA47">
            <v>0</v>
          </cell>
          <cell r="AB47">
            <v>6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1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1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>
            <v>0</v>
          </cell>
          <cell r="AT47">
            <v>1</v>
          </cell>
          <cell r="AU47">
            <v>0</v>
          </cell>
          <cell r="AV47">
            <v>2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44</v>
          </cell>
          <cell r="BV47">
            <v>33</v>
          </cell>
          <cell r="BW47">
            <v>77</v>
          </cell>
          <cell r="BX47">
            <v>10</v>
          </cell>
          <cell r="BY47">
            <v>1</v>
          </cell>
          <cell r="BZ47">
            <v>11</v>
          </cell>
        </row>
        <row r="48">
          <cell r="A48" t="str">
            <v xml:space="preserve">PRODUCTION  1   TOTAL </v>
          </cell>
          <cell r="C48">
            <v>359</v>
          </cell>
          <cell r="D48">
            <v>211</v>
          </cell>
          <cell r="E48">
            <v>570</v>
          </cell>
          <cell r="F48">
            <v>60</v>
          </cell>
          <cell r="G48">
            <v>24</v>
          </cell>
          <cell r="H48">
            <v>2</v>
          </cell>
          <cell r="I48">
            <v>5</v>
          </cell>
          <cell r="J48">
            <v>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36</v>
          </cell>
          <cell r="R48">
            <v>15</v>
          </cell>
          <cell r="S48">
            <v>0</v>
          </cell>
          <cell r="T48">
            <v>8</v>
          </cell>
          <cell r="U48">
            <v>0</v>
          </cell>
          <cell r="V48">
            <v>7</v>
          </cell>
          <cell r="W48">
            <v>0</v>
          </cell>
          <cell r="X48">
            <v>5</v>
          </cell>
          <cell r="Y48">
            <v>0</v>
          </cell>
          <cell r="Z48">
            <v>0</v>
          </cell>
          <cell r="AA48">
            <v>0</v>
          </cell>
          <cell r="AB48">
            <v>35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1</v>
          </cell>
          <cell r="AI48">
            <v>0</v>
          </cell>
          <cell r="AJ48">
            <v>1</v>
          </cell>
          <cell r="AK48">
            <v>0</v>
          </cell>
          <cell r="AL48">
            <v>0</v>
          </cell>
          <cell r="AM48">
            <v>2</v>
          </cell>
          <cell r="AN48">
            <v>3</v>
          </cell>
          <cell r="AO48">
            <v>0</v>
          </cell>
          <cell r="AP48">
            <v>2</v>
          </cell>
          <cell r="AQ48">
            <v>0</v>
          </cell>
          <cell r="AR48">
            <v>4</v>
          </cell>
          <cell r="AS48">
            <v>0</v>
          </cell>
          <cell r="AT48">
            <v>6</v>
          </cell>
          <cell r="AU48">
            <v>0</v>
          </cell>
          <cell r="AV48">
            <v>15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2</v>
          </cell>
          <cell r="BB48">
            <v>0</v>
          </cell>
          <cell r="BC48">
            <v>0</v>
          </cell>
          <cell r="BD48">
            <v>0</v>
          </cell>
          <cell r="BE48">
            <v>2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1</v>
          </cell>
          <cell r="BQ48">
            <v>0</v>
          </cell>
          <cell r="BR48">
            <v>1</v>
          </cell>
          <cell r="BS48">
            <v>0</v>
          </cell>
          <cell r="BT48">
            <v>0</v>
          </cell>
          <cell r="BU48">
            <v>442</v>
          </cell>
          <cell r="BV48">
            <v>220</v>
          </cell>
          <cell r="BW48">
            <v>662</v>
          </cell>
          <cell r="BX48">
            <v>68</v>
          </cell>
          <cell r="BY48">
            <v>17</v>
          </cell>
          <cell r="BZ48">
            <v>85</v>
          </cell>
        </row>
        <row r="49">
          <cell r="A49" t="str">
            <v>PRODUCTION  2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>
            <v>0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>
            <v>1</v>
          </cell>
          <cell r="AU49" t="str">
            <v>-</v>
          </cell>
          <cell r="AV49">
            <v>1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>
            <v>0</v>
          </cell>
          <cell r="BF49">
            <v>1</v>
          </cell>
          <cell r="BG49" t="str">
            <v>-</v>
          </cell>
          <cell r="BH49" t="str">
            <v>-</v>
          </cell>
          <cell r="BI49" t="str">
            <v>-</v>
          </cell>
          <cell r="BJ49">
            <v>1</v>
          </cell>
          <cell r="BK49" t="str">
            <v>-</v>
          </cell>
          <cell r="BL49" t="str">
            <v>-</v>
          </cell>
          <cell r="BM49" t="str">
            <v>-</v>
          </cell>
          <cell r="BN49" t="str">
            <v>-</v>
          </cell>
          <cell r="BO49">
            <v>0</v>
          </cell>
          <cell r="BP49" t="str">
            <v>-</v>
          </cell>
          <cell r="BQ49" t="str">
            <v>-</v>
          </cell>
          <cell r="BR49">
            <v>0</v>
          </cell>
          <cell r="BS49" t="str">
            <v>-</v>
          </cell>
          <cell r="BT49" t="str">
            <v>-</v>
          </cell>
          <cell r="BU49">
            <v>2</v>
          </cell>
          <cell r="BV49">
            <v>0</v>
          </cell>
          <cell r="BW49">
            <v>2</v>
          </cell>
          <cell r="BZ49">
            <v>0</v>
          </cell>
        </row>
        <row r="50">
          <cell r="A50" t="str">
            <v>- G/M TAPE</v>
          </cell>
          <cell r="C50">
            <v>11</v>
          </cell>
          <cell r="D50" t="str">
            <v>-</v>
          </cell>
          <cell r="E50">
            <v>11</v>
          </cell>
          <cell r="F50">
            <v>0</v>
          </cell>
          <cell r="H50" t="str">
            <v>-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</v>
          </cell>
          <cell r="S50">
            <v>0</v>
          </cell>
          <cell r="T50" t="str">
            <v>-</v>
          </cell>
          <cell r="U50">
            <v>0</v>
          </cell>
          <cell r="V50">
            <v>1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S50">
            <v>0</v>
          </cell>
          <cell r="AT50" t="str">
            <v>-</v>
          </cell>
          <cell r="AU50">
            <v>0</v>
          </cell>
          <cell r="AV50">
            <v>0</v>
          </cell>
          <cell r="AW50">
            <v>0</v>
          </cell>
          <cell r="AX50" t="str">
            <v>-</v>
          </cell>
          <cell r="AY50">
            <v>0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>
            <v>0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>
            <v>0</v>
          </cell>
          <cell r="BK50" t="str">
            <v>-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13</v>
          </cell>
          <cell r="BV50">
            <v>0</v>
          </cell>
          <cell r="BW50">
            <v>13</v>
          </cell>
          <cell r="BX50" t="str">
            <v>-</v>
          </cell>
          <cell r="BY50">
            <v>0</v>
          </cell>
          <cell r="BZ50">
            <v>0</v>
          </cell>
        </row>
        <row r="51">
          <cell r="A51" t="str">
            <v>- TOPPING CALENDER</v>
          </cell>
          <cell r="C51">
            <v>5</v>
          </cell>
          <cell r="D51">
            <v>0</v>
          </cell>
          <cell r="E51">
            <v>5</v>
          </cell>
          <cell r="F51">
            <v>0</v>
          </cell>
          <cell r="G51" t="str">
            <v>-</v>
          </cell>
          <cell r="H51" t="str">
            <v>-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 t="str">
            <v>-</v>
          </cell>
          <cell r="S51">
            <v>0</v>
          </cell>
          <cell r="T51">
            <v>2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2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  <cell r="AM51">
            <v>0</v>
          </cell>
          <cell r="AN51">
            <v>0</v>
          </cell>
          <cell r="AO51">
            <v>0</v>
          </cell>
          <cell r="AP51" t="str">
            <v>-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 t="str">
            <v>-</v>
          </cell>
          <cell r="AY51" t="str">
            <v>-</v>
          </cell>
          <cell r="AZ51" t="str">
            <v>-</v>
          </cell>
          <cell r="BA51" t="str">
            <v>-</v>
          </cell>
          <cell r="BB51" t="str">
            <v>-</v>
          </cell>
          <cell r="BC51" t="str">
            <v>-</v>
          </cell>
          <cell r="BD51" t="str">
            <v>-</v>
          </cell>
          <cell r="BE51">
            <v>0</v>
          </cell>
          <cell r="BF51" t="str">
            <v>-</v>
          </cell>
          <cell r="BG51" t="str">
            <v>-</v>
          </cell>
          <cell r="BH51" t="str">
            <v>-</v>
          </cell>
          <cell r="BI51" t="str">
            <v>-</v>
          </cell>
          <cell r="BJ51">
            <v>0</v>
          </cell>
          <cell r="BK51" t="str">
            <v>-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7</v>
          </cell>
          <cell r="BV51">
            <v>0</v>
          </cell>
          <cell r="BW51">
            <v>7</v>
          </cell>
          <cell r="BX51" t="str">
            <v>-</v>
          </cell>
          <cell r="BY51">
            <v>0</v>
          </cell>
          <cell r="BZ51">
            <v>0</v>
          </cell>
        </row>
        <row r="52">
          <cell r="A52" t="str">
            <v>TOTAL</v>
          </cell>
          <cell r="C52">
            <v>16</v>
          </cell>
          <cell r="D52">
            <v>0</v>
          </cell>
          <cell r="E52">
            <v>16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</v>
          </cell>
          <cell r="S52">
            <v>0</v>
          </cell>
          <cell r="T52">
            <v>2</v>
          </cell>
          <cell r="U52">
            <v>0</v>
          </cell>
          <cell r="V52">
            <v>1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1</v>
          </cell>
          <cell r="AU52">
            <v>0</v>
          </cell>
          <cell r="AV52">
            <v>1</v>
          </cell>
          <cell r="AW52">
            <v>0</v>
          </cell>
          <cell r="AY52">
            <v>0</v>
          </cell>
          <cell r="BE52">
            <v>0</v>
          </cell>
          <cell r="BF52">
            <v>1</v>
          </cell>
          <cell r="BJ52">
            <v>1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22</v>
          </cell>
          <cell r="BV52">
            <v>0</v>
          </cell>
          <cell r="BW52">
            <v>22</v>
          </cell>
          <cell r="BX52">
            <v>0</v>
          </cell>
          <cell r="BY52">
            <v>0</v>
          </cell>
          <cell r="BZ52">
            <v>0</v>
          </cell>
        </row>
        <row r="53">
          <cell r="A53" t="str">
            <v>MIXING</v>
          </cell>
          <cell r="C53">
            <v>28</v>
          </cell>
          <cell r="D53" t="str">
            <v>-</v>
          </cell>
          <cell r="E53">
            <v>28</v>
          </cell>
          <cell r="F53">
            <v>0</v>
          </cell>
          <cell r="G53">
            <v>2</v>
          </cell>
          <cell r="H53" t="str">
            <v>-</v>
          </cell>
          <cell r="I53">
            <v>0</v>
          </cell>
          <cell r="J53">
            <v>1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</v>
          </cell>
          <cell r="R53" t="str">
            <v>-</v>
          </cell>
          <cell r="S53">
            <v>0</v>
          </cell>
          <cell r="T53">
            <v>1</v>
          </cell>
          <cell r="U53">
            <v>0</v>
          </cell>
          <cell r="V53">
            <v>1</v>
          </cell>
          <cell r="W53">
            <v>0</v>
          </cell>
          <cell r="X53">
            <v>1</v>
          </cell>
          <cell r="Y53" t="str">
            <v>-</v>
          </cell>
          <cell r="Z53">
            <v>1</v>
          </cell>
          <cell r="AA53" t="str">
            <v>-</v>
          </cell>
          <cell r="AB53">
            <v>4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0</v>
          </cell>
          <cell r="AP53">
            <v>1</v>
          </cell>
          <cell r="AQ53">
            <v>0</v>
          </cell>
          <cell r="AS53">
            <v>0</v>
          </cell>
          <cell r="AT53">
            <v>1</v>
          </cell>
          <cell r="AU53">
            <v>0</v>
          </cell>
          <cell r="AV53">
            <v>3</v>
          </cell>
          <cell r="AW53">
            <v>1</v>
          </cell>
          <cell r="AX53" t="str">
            <v>-</v>
          </cell>
          <cell r="AY53" t="str">
            <v>-</v>
          </cell>
          <cell r="AZ53" t="str">
            <v>-</v>
          </cell>
          <cell r="BA53" t="str">
            <v>-</v>
          </cell>
          <cell r="BB53" t="str">
            <v>-</v>
          </cell>
          <cell r="BC53">
            <v>0</v>
          </cell>
          <cell r="BD53" t="str">
            <v>-</v>
          </cell>
          <cell r="BE53">
            <v>1</v>
          </cell>
          <cell r="BF53" t="str">
            <v>-</v>
          </cell>
          <cell r="BG53" t="str">
            <v>-</v>
          </cell>
          <cell r="BH53" t="str">
            <v>-</v>
          </cell>
          <cell r="BI53" t="str">
            <v>-</v>
          </cell>
          <cell r="BJ53">
            <v>0</v>
          </cell>
          <cell r="BK53" t="str">
            <v>-</v>
          </cell>
          <cell r="BL53" t="str">
            <v>-</v>
          </cell>
          <cell r="BM53" t="str">
            <v>-</v>
          </cell>
          <cell r="BN53" t="str">
            <v>-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 t="str">
            <v>-</v>
          </cell>
          <cell r="BT53" t="str">
            <v>-</v>
          </cell>
          <cell r="BU53">
            <v>38</v>
          </cell>
          <cell r="BV53">
            <v>1</v>
          </cell>
          <cell r="BW53">
            <v>39</v>
          </cell>
          <cell r="BX53">
            <v>0</v>
          </cell>
          <cell r="BY53">
            <v>0</v>
          </cell>
          <cell r="BZ53">
            <v>0</v>
          </cell>
        </row>
        <row r="54">
          <cell r="A54" t="str">
            <v>TOTAL</v>
          </cell>
          <cell r="C54">
            <v>28</v>
          </cell>
          <cell r="D54">
            <v>0</v>
          </cell>
          <cell r="E54">
            <v>28</v>
          </cell>
          <cell r="F54">
            <v>0</v>
          </cell>
          <cell r="G54">
            <v>2</v>
          </cell>
          <cell r="H54">
            <v>0</v>
          </cell>
          <cell r="I54">
            <v>0</v>
          </cell>
          <cell r="J54">
            <v>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3</v>
          </cell>
          <cell r="R54">
            <v>0</v>
          </cell>
          <cell r="S54">
            <v>0</v>
          </cell>
          <cell r="T54">
            <v>1</v>
          </cell>
          <cell r="U54">
            <v>0</v>
          </cell>
          <cell r="V54">
            <v>1</v>
          </cell>
          <cell r="W54">
            <v>0</v>
          </cell>
          <cell r="X54">
            <v>1</v>
          </cell>
          <cell r="Y54">
            <v>0</v>
          </cell>
          <cell r="Z54">
            <v>1</v>
          </cell>
          <cell r="AA54">
            <v>0</v>
          </cell>
          <cell r="AB54">
            <v>4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1</v>
          </cell>
          <cell r="AO54">
            <v>0</v>
          </cell>
          <cell r="AP54">
            <v>1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>
            <v>3</v>
          </cell>
          <cell r="AW54">
            <v>1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1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38</v>
          </cell>
          <cell r="BV54">
            <v>1</v>
          </cell>
          <cell r="BW54">
            <v>39</v>
          </cell>
          <cell r="BX54" t="str">
            <v>-</v>
          </cell>
          <cell r="BY54">
            <v>0</v>
          </cell>
          <cell r="BZ54">
            <v>0</v>
          </cell>
        </row>
        <row r="55">
          <cell r="A55" t="str">
            <v xml:space="preserve"> PRODUCTION  2  TOTAL</v>
          </cell>
          <cell r="C55">
            <v>44</v>
          </cell>
          <cell r="D55">
            <v>0</v>
          </cell>
          <cell r="E55">
            <v>44</v>
          </cell>
          <cell r="F55">
            <v>0</v>
          </cell>
          <cell r="G55">
            <v>2</v>
          </cell>
          <cell r="H55">
            <v>0</v>
          </cell>
          <cell r="I55">
            <v>0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</v>
          </cell>
          <cell r="R55">
            <v>1</v>
          </cell>
          <cell r="S55">
            <v>0</v>
          </cell>
          <cell r="T55">
            <v>3</v>
          </cell>
          <cell r="U55">
            <v>0</v>
          </cell>
          <cell r="V55">
            <v>2</v>
          </cell>
          <cell r="W55">
            <v>0</v>
          </cell>
          <cell r="X55">
            <v>1</v>
          </cell>
          <cell r="Y55">
            <v>0</v>
          </cell>
          <cell r="Z55">
            <v>1</v>
          </cell>
          <cell r="AA55">
            <v>0</v>
          </cell>
          <cell r="AB55">
            <v>8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0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2</v>
          </cell>
          <cell r="AU55">
            <v>0</v>
          </cell>
          <cell r="AV55">
            <v>4</v>
          </cell>
          <cell r="AW55">
            <v>1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1</v>
          </cell>
          <cell r="BF55">
            <v>1</v>
          </cell>
          <cell r="BG55">
            <v>0</v>
          </cell>
          <cell r="BH55">
            <v>0</v>
          </cell>
          <cell r="BI55">
            <v>0</v>
          </cell>
          <cell r="BJ55">
            <v>1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60</v>
          </cell>
          <cell r="BV55">
            <v>1</v>
          </cell>
          <cell r="BW55">
            <v>61</v>
          </cell>
          <cell r="BX55">
            <v>0</v>
          </cell>
          <cell r="BY55">
            <v>0</v>
          </cell>
          <cell r="BZ55">
            <v>0</v>
          </cell>
        </row>
        <row r="56">
          <cell r="A56" t="str">
            <v>PROCESS TECHNIQUE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8</v>
          </cell>
          <cell r="H56" t="str">
            <v>-</v>
          </cell>
          <cell r="I56">
            <v>1</v>
          </cell>
          <cell r="J56" t="str">
            <v>-</v>
          </cell>
          <cell r="Q56">
            <v>9</v>
          </cell>
          <cell r="R56">
            <v>0</v>
          </cell>
          <cell r="T56" t="str">
            <v>-</v>
          </cell>
          <cell r="U56" t="str">
            <v>-</v>
          </cell>
          <cell r="V56">
            <v>2</v>
          </cell>
          <cell r="W56">
            <v>0</v>
          </cell>
          <cell r="X56">
            <v>2</v>
          </cell>
          <cell r="Y56">
            <v>0</v>
          </cell>
          <cell r="Z56">
            <v>0</v>
          </cell>
          <cell r="AA56">
            <v>0</v>
          </cell>
          <cell r="AB56">
            <v>4</v>
          </cell>
          <cell r="AC56" t="str">
            <v>-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1</v>
          </cell>
          <cell r="AO56" t="str">
            <v>-</v>
          </cell>
          <cell r="AP56">
            <v>0</v>
          </cell>
          <cell r="AQ56" t="str">
            <v>-</v>
          </cell>
          <cell r="AR56" t="str">
            <v>-</v>
          </cell>
          <cell r="AS56" t="str">
            <v>-</v>
          </cell>
          <cell r="AT56">
            <v>2</v>
          </cell>
          <cell r="AU56" t="str">
            <v>-</v>
          </cell>
          <cell r="AV56">
            <v>3</v>
          </cell>
          <cell r="AW56" t="str">
            <v>-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16</v>
          </cell>
          <cell r="BV56">
            <v>0</v>
          </cell>
          <cell r="BW56">
            <v>16</v>
          </cell>
          <cell r="BX56" t="str">
            <v>-</v>
          </cell>
          <cell r="BY56">
            <v>0</v>
          </cell>
          <cell r="BZ56">
            <v>0</v>
          </cell>
        </row>
        <row r="57">
          <cell r="A57" t="str">
            <v>TOTAL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8</v>
          </cell>
          <cell r="H57" t="str">
            <v>-</v>
          </cell>
          <cell r="I57">
            <v>1</v>
          </cell>
          <cell r="J57" t="str">
            <v>-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9</v>
          </cell>
          <cell r="R57">
            <v>0</v>
          </cell>
          <cell r="S57">
            <v>0</v>
          </cell>
          <cell r="T57" t="str">
            <v>-</v>
          </cell>
          <cell r="U57" t="str">
            <v>-</v>
          </cell>
          <cell r="V57">
            <v>2</v>
          </cell>
          <cell r="W57">
            <v>0</v>
          </cell>
          <cell r="X57">
            <v>2</v>
          </cell>
          <cell r="Y57">
            <v>0</v>
          </cell>
          <cell r="Z57">
            <v>0</v>
          </cell>
          <cell r="AA57">
            <v>0</v>
          </cell>
          <cell r="AB57">
            <v>4</v>
          </cell>
          <cell r="AC57" t="str">
            <v>-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 t="str">
            <v>-</v>
          </cell>
          <cell r="AP57">
            <v>0</v>
          </cell>
          <cell r="AQ57" t="str">
            <v>-</v>
          </cell>
          <cell r="AR57" t="str">
            <v>-</v>
          </cell>
          <cell r="AS57" t="str">
            <v>-</v>
          </cell>
          <cell r="AT57">
            <v>2</v>
          </cell>
          <cell r="AU57" t="str">
            <v>-</v>
          </cell>
          <cell r="AV57">
            <v>3</v>
          </cell>
          <cell r="AW57" t="str">
            <v>-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16</v>
          </cell>
          <cell r="BV57">
            <v>0</v>
          </cell>
          <cell r="BW57">
            <v>16</v>
          </cell>
          <cell r="BX57" t="str">
            <v>-</v>
          </cell>
          <cell r="BY57">
            <v>0</v>
          </cell>
          <cell r="BZ57">
            <v>0</v>
          </cell>
        </row>
        <row r="58">
          <cell r="A58" t="str">
            <v>QA TIRE</v>
          </cell>
          <cell r="C58">
            <v>43</v>
          </cell>
          <cell r="D58">
            <v>72</v>
          </cell>
          <cell r="E58">
            <v>115</v>
          </cell>
          <cell r="F58">
            <v>0</v>
          </cell>
          <cell r="G58">
            <v>4</v>
          </cell>
          <cell r="H58">
            <v>3</v>
          </cell>
          <cell r="I58">
            <v>1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8</v>
          </cell>
          <cell r="R58">
            <v>2</v>
          </cell>
          <cell r="S58" t="str">
            <v>-</v>
          </cell>
          <cell r="T58">
            <v>3</v>
          </cell>
          <cell r="U58">
            <v>3</v>
          </cell>
          <cell r="V58" t="str">
            <v>-</v>
          </cell>
          <cell r="W58">
            <v>0</v>
          </cell>
          <cell r="X58">
            <v>1</v>
          </cell>
          <cell r="Y58">
            <v>0</v>
          </cell>
          <cell r="Z58">
            <v>0</v>
          </cell>
          <cell r="AA58">
            <v>0</v>
          </cell>
          <cell r="AB58">
            <v>9</v>
          </cell>
          <cell r="AC58" t="str">
            <v>-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  <cell r="AM58">
            <v>0</v>
          </cell>
          <cell r="AN58">
            <v>1</v>
          </cell>
          <cell r="AO58">
            <v>0</v>
          </cell>
          <cell r="AP58" t="str">
            <v>-</v>
          </cell>
          <cell r="AQ58">
            <v>1</v>
          </cell>
          <cell r="AR58">
            <v>0</v>
          </cell>
          <cell r="AS58">
            <v>0</v>
          </cell>
          <cell r="AT58">
            <v>1</v>
          </cell>
          <cell r="AU58" t="str">
            <v>-</v>
          </cell>
          <cell r="AV58">
            <v>3</v>
          </cell>
          <cell r="AW58">
            <v>0</v>
          </cell>
          <cell r="AX58" t="str">
            <v>-</v>
          </cell>
          <cell r="AY58">
            <v>1</v>
          </cell>
          <cell r="AZ58" t="str">
            <v>-</v>
          </cell>
          <cell r="BA58" t="str">
            <v>-</v>
          </cell>
          <cell r="BB58" t="str">
            <v>-</v>
          </cell>
          <cell r="BC58" t="str">
            <v>-</v>
          </cell>
          <cell r="BD58" t="str">
            <v>-</v>
          </cell>
          <cell r="BE58">
            <v>1</v>
          </cell>
          <cell r="BF58" t="str">
            <v>-</v>
          </cell>
          <cell r="BG58" t="str">
            <v>-</v>
          </cell>
          <cell r="BH58" t="str">
            <v>-</v>
          </cell>
          <cell r="BI58" t="str">
            <v>-</v>
          </cell>
          <cell r="BJ58">
            <v>0</v>
          </cell>
          <cell r="BK58" t="str">
            <v>-</v>
          </cell>
          <cell r="BL58" t="str">
            <v>-</v>
          </cell>
          <cell r="BM58" t="str">
            <v>-</v>
          </cell>
          <cell r="BN58" t="str">
            <v>-</v>
          </cell>
          <cell r="BO58">
            <v>0</v>
          </cell>
          <cell r="BP58">
            <v>1</v>
          </cell>
          <cell r="BQ58">
            <v>0</v>
          </cell>
          <cell r="BR58">
            <v>1</v>
          </cell>
          <cell r="BS58" t="str">
            <v>-</v>
          </cell>
          <cell r="BT58" t="str">
            <v>-</v>
          </cell>
          <cell r="BU58">
            <v>58</v>
          </cell>
          <cell r="BV58">
            <v>79</v>
          </cell>
          <cell r="BW58">
            <v>137</v>
          </cell>
          <cell r="BX58">
            <v>16</v>
          </cell>
          <cell r="BY58">
            <v>43</v>
          </cell>
          <cell r="BZ58">
            <v>59</v>
          </cell>
        </row>
        <row r="59">
          <cell r="A59" t="str">
            <v>- CUSTOMER</v>
          </cell>
          <cell r="C59">
            <v>3</v>
          </cell>
          <cell r="D59" t="str">
            <v>-</v>
          </cell>
          <cell r="E59">
            <v>3</v>
          </cell>
          <cell r="F59">
            <v>0</v>
          </cell>
          <cell r="G59">
            <v>1</v>
          </cell>
          <cell r="H59">
            <v>0</v>
          </cell>
          <cell r="I59">
            <v>1</v>
          </cell>
          <cell r="J59" t="str">
            <v>-</v>
          </cell>
          <cell r="K59" t="str">
            <v>-</v>
          </cell>
          <cell r="L59" t="str">
            <v>-</v>
          </cell>
          <cell r="M59">
            <v>0</v>
          </cell>
          <cell r="N59">
            <v>1</v>
          </cell>
          <cell r="O59">
            <v>0</v>
          </cell>
          <cell r="P59">
            <v>0</v>
          </cell>
          <cell r="Q59">
            <v>3</v>
          </cell>
          <cell r="S59" t="str">
            <v>-</v>
          </cell>
          <cell r="T59">
            <v>1</v>
          </cell>
          <cell r="U59">
            <v>0</v>
          </cell>
          <cell r="V59" t="str">
            <v>-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  <cell r="AM59">
            <v>0</v>
          </cell>
          <cell r="AN59">
            <v>1</v>
          </cell>
          <cell r="AO59">
            <v>0</v>
          </cell>
          <cell r="AP59" t="str">
            <v>-</v>
          </cell>
          <cell r="AQ59">
            <v>0</v>
          </cell>
          <cell r="AR59" t="str">
            <v>-</v>
          </cell>
          <cell r="AS59">
            <v>0</v>
          </cell>
          <cell r="AT59">
            <v>1</v>
          </cell>
          <cell r="AU59" t="str">
            <v>-</v>
          </cell>
          <cell r="AV59">
            <v>2</v>
          </cell>
          <cell r="AW59">
            <v>0</v>
          </cell>
          <cell r="AX59" t="str">
            <v>-</v>
          </cell>
          <cell r="AY59" t="str">
            <v>-</v>
          </cell>
          <cell r="AZ59" t="str">
            <v>-</v>
          </cell>
          <cell r="BA59" t="str">
            <v>-</v>
          </cell>
          <cell r="BB59" t="str">
            <v>-</v>
          </cell>
          <cell r="BC59">
            <v>0</v>
          </cell>
          <cell r="BD59" t="str">
            <v>-</v>
          </cell>
          <cell r="BE59">
            <v>0</v>
          </cell>
          <cell r="BF59" t="str">
            <v>-</v>
          </cell>
          <cell r="BG59" t="str">
            <v>-</v>
          </cell>
          <cell r="BH59" t="str">
            <v>-</v>
          </cell>
          <cell r="BI59" t="str">
            <v>-</v>
          </cell>
          <cell r="BJ59">
            <v>0</v>
          </cell>
          <cell r="BK59" t="str">
            <v>-</v>
          </cell>
          <cell r="BL59" t="str">
            <v>-</v>
          </cell>
          <cell r="BM59" t="str">
            <v>-</v>
          </cell>
          <cell r="BN59" t="str">
            <v>-</v>
          </cell>
          <cell r="BO59">
            <v>0</v>
          </cell>
          <cell r="BP59" t="str">
            <v>-</v>
          </cell>
          <cell r="BQ59">
            <v>0</v>
          </cell>
          <cell r="BR59">
            <v>0</v>
          </cell>
          <cell r="BS59" t="str">
            <v>-</v>
          </cell>
          <cell r="BT59" t="str">
            <v>-</v>
          </cell>
          <cell r="BU59">
            <v>8</v>
          </cell>
          <cell r="BV59">
            <v>1</v>
          </cell>
          <cell r="BW59">
            <v>9</v>
          </cell>
          <cell r="BX59">
            <v>1</v>
          </cell>
          <cell r="BY59">
            <v>0</v>
          </cell>
          <cell r="BZ59">
            <v>1</v>
          </cell>
        </row>
        <row r="60">
          <cell r="A60" t="str">
            <v>- INPROCESS</v>
          </cell>
          <cell r="C60">
            <v>6</v>
          </cell>
          <cell r="D60">
            <v>1</v>
          </cell>
          <cell r="E60">
            <v>7</v>
          </cell>
          <cell r="F60">
            <v>0</v>
          </cell>
          <cell r="G60" t="str">
            <v>-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 t="str">
            <v>-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 t="str">
            <v>-</v>
          </cell>
          <cell r="W60">
            <v>0</v>
          </cell>
          <cell r="X60">
            <v>1</v>
          </cell>
          <cell r="Y60">
            <v>0</v>
          </cell>
          <cell r="Z60">
            <v>0</v>
          </cell>
          <cell r="AA60">
            <v>0</v>
          </cell>
          <cell r="AB60">
            <v>2</v>
          </cell>
          <cell r="AC60" t="str">
            <v>-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 t="str">
            <v>-</v>
          </cell>
          <cell r="AK60" t="str">
            <v>-</v>
          </cell>
          <cell r="AL60" t="str">
            <v>-</v>
          </cell>
          <cell r="AM60">
            <v>0</v>
          </cell>
          <cell r="AN60">
            <v>0</v>
          </cell>
          <cell r="AO60">
            <v>0</v>
          </cell>
          <cell r="AP60" t="str">
            <v>-</v>
          </cell>
          <cell r="AQ60">
            <v>0</v>
          </cell>
          <cell r="AR60">
            <v>1</v>
          </cell>
          <cell r="AS60">
            <v>0</v>
          </cell>
          <cell r="AT60" t="str">
            <v>-</v>
          </cell>
          <cell r="AU60" t="str">
            <v>-</v>
          </cell>
          <cell r="AV60">
            <v>1</v>
          </cell>
          <cell r="AW60" t="str">
            <v>-</v>
          </cell>
          <cell r="AX60" t="str">
            <v>-</v>
          </cell>
          <cell r="AY60" t="str">
            <v>-</v>
          </cell>
          <cell r="AZ60" t="str">
            <v>-</v>
          </cell>
          <cell r="BA60" t="str">
            <v>-</v>
          </cell>
          <cell r="BB60" t="str">
            <v>-</v>
          </cell>
          <cell r="BC60" t="str">
            <v>-</v>
          </cell>
          <cell r="BD60" t="str">
            <v>-</v>
          </cell>
          <cell r="BE60">
            <v>0</v>
          </cell>
          <cell r="BF60" t="str">
            <v>-</v>
          </cell>
          <cell r="BG60" t="str">
            <v>-</v>
          </cell>
          <cell r="BH60" t="str">
            <v>-</v>
          </cell>
          <cell r="BI60" t="str">
            <v>-</v>
          </cell>
          <cell r="BJ60">
            <v>0</v>
          </cell>
          <cell r="BK60" t="str">
            <v>-</v>
          </cell>
          <cell r="BL60" t="str">
            <v>-</v>
          </cell>
          <cell r="BM60" t="str">
            <v>-</v>
          </cell>
          <cell r="BN60" t="str">
            <v>-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 t="str">
            <v>-</v>
          </cell>
          <cell r="BT60" t="str">
            <v>-</v>
          </cell>
          <cell r="BU60">
            <v>9</v>
          </cell>
          <cell r="BV60">
            <v>1</v>
          </cell>
          <cell r="BW60">
            <v>10</v>
          </cell>
          <cell r="BX60">
            <v>3</v>
          </cell>
          <cell r="BY60" t="str">
            <v>-</v>
          </cell>
          <cell r="BZ60">
            <v>3</v>
          </cell>
        </row>
        <row r="61">
          <cell r="A61" t="str">
            <v>- INCOMING</v>
          </cell>
          <cell r="C61">
            <v>1</v>
          </cell>
          <cell r="D61" t="str">
            <v>-</v>
          </cell>
          <cell r="E61">
            <v>1</v>
          </cell>
          <cell r="F61">
            <v>0</v>
          </cell>
          <cell r="G61" t="str">
            <v>-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 t="str">
            <v>-</v>
          </cell>
          <cell r="S61">
            <v>0</v>
          </cell>
          <cell r="T61">
            <v>1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</v>
          </cell>
          <cell r="AC61" t="str">
            <v>-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 t="str">
            <v>-</v>
          </cell>
          <cell r="AK61" t="str">
            <v>-</v>
          </cell>
          <cell r="AL61" t="str">
            <v>-</v>
          </cell>
          <cell r="AM61">
            <v>0</v>
          </cell>
          <cell r="AN61" t="str">
            <v>-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 t="str">
            <v>-</v>
          </cell>
          <cell r="AU61" t="str">
            <v>-</v>
          </cell>
          <cell r="AV61">
            <v>0</v>
          </cell>
          <cell r="AW61" t="str">
            <v>-</v>
          </cell>
          <cell r="AX61" t="str">
            <v>-</v>
          </cell>
          <cell r="AY61" t="str">
            <v>-</v>
          </cell>
          <cell r="AZ61" t="str">
            <v>-</v>
          </cell>
          <cell r="BA61" t="str">
            <v>-</v>
          </cell>
          <cell r="BB61" t="str">
            <v>-</v>
          </cell>
          <cell r="BC61" t="str">
            <v>-</v>
          </cell>
          <cell r="BD61" t="str">
            <v>-</v>
          </cell>
          <cell r="BE61">
            <v>0</v>
          </cell>
          <cell r="BF61" t="str">
            <v>-</v>
          </cell>
          <cell r="BG61" t="str">
            <v>-</v>
          </cell>
          <cell r="BH61" t="str">
            <v>-</v>
          </cell>
          <cell r="BI61" t="str">
            <v>-</v>
          </cell>
          <cell r="BJ61">
            <v>0</v>
          </cell>
          <cell r="BK61" t="str">
            <v>-</v>
          </cell>
          <cell r="BL61" t="str">
            <v>-</v>
          </cell>
          <cell r="BM61" t="str">
            <v>-</v>
          </cell>
          <cell r="BN61" t="str">
            <v>-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 t="str">
            <v>-</v>
          </cell>
          <cell r="BT61" t="str">
            <v>-</v>
          </cell>
          <cell r="BU61">
            <v>2</v>
          </cell>
          <cell r="BV61">
            <v>0</v>
          </cell>
          <cell r="BW61">
            <v>2</v>
          </cell>
          <cell r="BX61">
            <v>0</v>
          </cell>
          <cell r="BY61">
            <v>0</v>
          </cell>
          <cell r="BZ61">
            <v>0</v>
          </cell>
        </row>
        <row r="62">
          <cell r="A62" t="str">
            <v>- ISO</v>
          </cell>
          <cell r="C62" t="str">
            <v>-</v>
          </cell>
          <cell r="D62" t="str">
            <v>-</v>
          </cell>
          <cell r="E62">
            <v>0</v>
          </cell>
          <cell r="F62">
            <v>0</v>
          </cell>
          <cell r="G62" t="str">
            <v>-</v>
          </cell>
          <cell r="H62">
            <v>1</v>
          </cell>
          <cell r="I62">
            <v>0</v>
          </cell>
          <cell r="J62" t="str">
            <v>-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2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-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K62" t="str">
            <v>-</v>
          </cell>
          <cell r="AL62" t="str">
            <v>-</v>
          </cell>
          <cell r="AM62">
            <v>0</v>
          </cell>
          <cell r="AN62" t="str">
            <v>-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 t="str">
            <v>-</v>
          </cell>
          <cell r="AT62">
            <v>0</v>
          </cell>
          <cell r="AU62">
            <v>1</v>
          </cell>
          <cell r="AV62">
            <v>1</v>
          </cell>
          <cell r="AW62" t="str">
            <v>-</v>
          </cell>
          <cell r="AX62" t="str">
            <v>-</v>
          </cell>
          <cell r="AY62" t="str">
            <v>-</v>
          </cell>
          <cell r="AZ62" t="str">
            <v>-</v>
          </cell>
          <cell r="BA62" t="str">
            <v>-</v>
          </cell>
          <cell r="BB62" t="str">
            <v>-</v>
          </cell>
          <cell r="BC62" t="str">
            <v>-</v>
          </cell>
          <cell r="BD62" t="str">
            <v>-</v>
          </cell>
          <cell r="BE62">
            <v>0</v>
          </cell>
          <cell r="BF62" t="str">
            <v>-</v>
          </cell>
          <cell r="BG62" t="str">
            <v>-</v>
          </cell>
          <cell r="BH62" t="str">
            <v>-</v>
          </cell>
          <cell r="BI62" t="str">
            <v>-</v>
          </cell>
          <cell r="BJ62">
            <v>0</v>
          </cell>
          <cell r="BK62" t="str">
            <v>-</v>
          </cell>
          <cell r="BL62" t="str">
            <v>-</v>
          </cell>
          <cell r="BM62" t="str">
            <v>-</v>
          </cell>
          <cell r="BN62" t="str">
            <v>-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 t="str">
            <v>-</v>
          </cell>
          <cell r="BT62" t="str">
            <v>-</v>
          </cell>
          <cell r="BU62">
            <v>0</v>
          </cell>
          <cell r="BV62">
            <v>3</v>
          </cell>
          <cell r="BW62">
            <v>3</v>
          </cell>
          <cell r="BX62" t="str">
            <v>-</v>
          </cell>
          <cell r="BY62">
            <v>0</v>
          </cell>
          <cell r="BZ62">
            <v>0</v>
          </cell>
        </row>
        <row r="63">
          <cell r="A63" t="str">
            <v>TOTAL</v>
          </cell>
          <cell r="C63">
            <v>53</v>
          </cell>
          <cell r="D63">
            <v>73</v>
          </cell>
          <cell r="E63">
            <v>126</v>
          </cell>
          <cell r="F63">
            <v>0</v>
          </cell>
          <cell r="G63">
            <v>5</v>
          </cell>
          <cell r="H63">
            <v>4</v>
          </cell>
          <cell r="I63">
            <v>2</v>
          </cell>
          <cell r="J63">
            <v>0</v>
          </cell>
          <cell r="K63">
            <v>0</v>
          </cell>
          <cell r="L63">
            <v>1</v>
          </cell>
          <cell r="M63">
            <v>0</v>
          </cell>
          <cell r="N63">
            <v>1</v>
          </cell>
          <cell r="O63">
            <v>0</v>
          </cell>
          <cell r="P63">
            <v>0</v>
          </cell>
          <cell r="Q63">
            <v>13</v>
          </cell>
          <cell r="R63">
            <v>3</v>
          </cell>
          <cell r="S63">
            <v>0</v>
          </cell>
          <cell r="T63">
            <v>5</v>
          </cell>
          <cell r="U63">
            <v>3</v>
          </cell>
          <cell r="V63">
            <v>0</v>
          </cell>
          <cell r="W63">
            <v>0</v>
          </cell>
          <cell r="X63">
            <v>2</v>
          </cell>
          <cell r="Y63">
            <v>0</v>
          </cell>
          <cell r="Z63">
            <v>0</v>
          </cell>
          <cell r="AA63">
            <v>0</v>
          </cell>
          <cell r="AB63">
            <v>13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2</v>
          </cell>
          <cell r="AO63">
            <v>0</v>
          </cell>
          <cell r="AP63">
            <v>0</v>
          </cell>
          <cell r="AQ63">
            <v>1</v>
          </cell>
          <cell r="AR63">
            <v>1</v>
          </cell>
          <cell r="AS63">
            <v>0</v>
          </cell>
          <cell r="AT63">
            <v>2</v>
          </cell>
          <cell r="AU63">
            <v>1</v>
          </cell>
          <cell r="AV63">
            <v>7</v>
          </cell>
          <cell r="AW63">
            <v>0</v>
          </cell>
          <cell r="AX63">
            <v>0</v>
          </cell>
          <cell r="AY63">
            <v>1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1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1</v>
          </cell>
          <cell r="BQ63">
            <v>0</v>
          </cell>
          <cell r="BR63">
            <v>1</v>
          </cell>
          <cell r="BS63">
            <v>0</v>
          </cell>
          <cell r="BT63">
            <v>0</v>
          </cell>
          <cell r="BU63">
            <v>77</v>
          </cell>
          <cell r="BV63">
            <v>84</v>
          </cell>
          <cell r="BW63">
            <v>161</v>
          </cell>
          <cell r="BX63">
            <v>20</v>
          </cell>
          <cell r="BY63">
            <v>43</v>
          </cell>
          <cell r="BZ63">
            <v>63</v>
          </cell>
        </row>
        <row r="64">
          <cell r="A64" t="str">
            <v>QC TUBE</v>
          </cell>
          <cell r="C64">
            <v>36</v>
          </cell>
          <cell r="D64">
            <v>72</v>
          </cell>
          <cell r="E64">
            <v>108</v>
          </cell>
          <cell r="F64">
            <v>0</v>
          </cell>
          <cell r="G64">
            <v>2</v>
          </cell>
          <cell r="H64">
            <v>2</v>
          </cell>
          <cell r="I64">
            <v>1</v>
          </cell>
          <cell r="J64">
            <v>1</v>
          </cell>
          <cell r="K64">
            <v>0</v>
          </cell>
          <cell r="L64">
            <v>1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7</v>
          </cell>
          <cell r="R64">
            <v>3</v>
          </cell>
          <cell r="S64" t="str">
            <v>-</v>
          </cell>
          <cell r="T64">
            <v>1</v>
          </cell>
          <cell r="U64">
            <v>2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6</v>
          </cell>
          <cell r="AC64" t="str">
            <v>-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 t="str">
            <v>-</v>
          </cell>
          <cell r="AK64" t="str">
            <v>-</v>
          </cell>
          <cell r="AL64" t="str">
            <v>-</v>
          </cell>
          <cell r="AM64">
            <v>0</v>
          </cell>
          <cell r="AN64">
            <v>1</v>
          </cell>
          <cell r="AO64" t="str">
            <v>-</v>
          </cell>
          <cell r="AP64">
            <v>0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>
            <v>1</v>
          </cell>
          <cell r="AW64">
            <v>0</v>
          </cell>
          <cell r="AX64" t="str">
            <v>-</v>
          </cell>
          <cell r="AY64" t="str">
            <v>-</v>
          </cell>
          <cell r="AZ64" t="str">
            <v>-</v>
          </cell>
          <cell r="BA64">
            <v>0</v>
          </cell>
          <cell r="BB64" t="str">
            <v>-</v>
          </cell>
          <cell r="BC64" t="str">
            <v>-</v>
          </cell>
          <cell r="BD64" t="str">
            <v>-</v>
          </cell>
          <cell r="BE64">
            <v>0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>
            <v>0</v>
          </cell>
          <cell r="BK64" t="str">
            <v>-</v>
          </cell>
          <cell r="BL64" t="str">
            <v>-</v>
          </cell>
          <cell r="BM64" t="str">
            <v>-</v>
          </cell>
          <cell r="BN64" t="str">
            <v>-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44</v>
          </cell>
          <cell r="BV64">
            <v>78</v>
          </cell>
          <cell r="BW64">
            <v>122</v>
          </cell>
          <cell r="BX64">
            <v>28</v>
          </cell>
          <cell r="BY64">
            <v>32</v>
          </cell>
          <cell r="BZ64">
            <v>60</v>
          </cell>
        </row>
        <row r="65">
          <cell r="A65" t="str">
            <v>TOTAL</v>
          </cell>
          <cell r="C65">
            <v>36</v>
          </cell>
          <cell r="D65">
            <v>72</v>
          </cell>
          <cell r="E65">
            <v>108</v>
          </cell>
          <cell r="F65">
            <v>0</v>
          </cell>
          <cell r="G65">
            <v>2</v>
          </cell>
          <cell r="H65">
            <v>2</v>
          </cell>
          <cell r="I65">
            <v>1</v>
          </cell>
          <cell r="J65">
            <v>1</v>
          </cell>
          <cell r="K65">
            <v>0</v>
          </cell>
          <cell r="L65">
            <v>1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7</v>
          </cell>
          <cell r="R65">
            <v>3</v>
          </cell>
          <cell r="S65">
            <v>0</v>
          </cell>
          <cell r="T65">
            <v>1</v>
          </cell>
          <cell r="U65">
            <v>2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6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1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1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44</v>
          </cell>
          <cell r="BV65">
            <v>78</v>
          </cell>
          <cell r="BW65">
            <v>122</v>
          </cell>
          <cell r="BX65">
            <v>28</v>
          </cell>
          <cell r="BY65">
            <v>32</v>
          </cell>
          <cell r="BZ65">
            <v>60</v>
          </cell>
        </row>
        <row r="66">
          <cell r="A66" t="str">
            <v>MARKETING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-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>
            <v>1</v>
          </cell>
          <cell r="AI66" t="str">
            <v>-</v>
          </cell>
          <cell r="AJ66">
            <v>1</v>
          </cell>
          <cell r="AK66" t="str">
            <v>-</v>
          </cell>
          <cell r="AL66">
            <v>1</v>
          </cell>
          <cell r="AM66">
            <v>3</v>
          </cell>
          <cell r="AN66">
            <v>1</v>
          </cell>
          <cell r="AO66">
            <v>0</v>
          </cell>
          <cell r="AP66" t="str">
            <v>-</v>
          </cell>
          <cell r="AS66">
            <v>1</v>
          </cell>
          <cell r="AT66">
            <v>1</v>
          </cell>
          <cell r="AU66">
            <v>0</v>
          </cell>
          <cell r="AV66">
            <v>3</v>
          </cell>
          <cell r="AW66">
            <v>1</v>
          </cell>
          <cell r="AX66" t="str">
            <v>-</v>
          </cell>
          <cell r="AY66" t="str">
            <v>-</v>
          </cell>
          <cell r="AZ66" t="str">
            <v>-</v>
          </cell>
          <cell r="BA66" t="str">
            <v>-</v>
          </cell>
          <cell r="BB66" t="str">
            <v>-</v>
          </cell>
          <cell r="BC66">
            <v>0</v>
          </cell>
          <cell r="BD66" t="str">
            <v>-</v>
          </cell>
          <cell r="BE66">
            <v>1</v>
          </cell>
          <cell r="BF66" t="str">
            <v>-</v>
          </cell>
          <cell r="BG66" t="str">
            <v>-</v>
          </cell>
          <cell r="BH66" t="str">
            <v>-</v>
          </cell>
          <cell r="BI66" t="str">
            <v>-</v>
          </cell>
          <cell r="BJ66">
            <v>0</v>
          </cell>
          <cell r="BK66" t="str">
            <v>-</v>
          </cell>
          <cell r="BL66" t="str">
            <v>-</v>
          </cell>
          <cell r="BM66" t="str">
            <v>-</v>
          </cell>
          <cell r="BN66" t="str">
            <v>-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 t="str">
            <v>-</v>
          </cell>
          <cell r="BT66" t="str">
            <v>-</v>
          </cell>
          <cell r="BU66">
            <v>3</v>
          </cell>
          <cell r="BV66">
            <v>4</v>
          </cell>
          <cell r="BW66">
            <v>7</v>
          </cell>
          <cell r="BX66">
            <v>0</v>
          </cell>
          <cell r="BY66">
            <v>0</v>
          </cell>
          <cell r="BZ66">
            <v>0</v>
          </cell>
        </row>
        <row r="67">
          <cell r="A67" t="str">
            <v>TOTAL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1</v>
          </cell>
          <cell r="AI67">
            <v>0</v>
          </cell>
          <cell r="AJ67">
            <v>1</v>
          </cell>
          <cell r="AK67">
            <v>0</v>
          </cell>
          <cell r="AL67">
            <v>1</v>
          </cell>
          <cell r="AM67">
            <v>3</v>
          </cell>
          <cell r="AN67">
            <v>1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1</v>
          </cell>
          <cell r="AT67">
            <v>1</v>
          </cell>
          <cell r="AU67">
            <v>0</v>
          </cell>
          <cell r="AV67">
            <v>3</v>
          </cell>
          <cell r="AW67">
            <v>1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1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3</v>
          </cell>
          <cell r="BV67">
            <v>4</v>
          </cell>
          <cell r="BW67">
            <v>7</v>
          </cell>
          <cell r="BX67">
            <v>0</v>
          </cell>
          <cell r="BY67">
            <v>0</v>
          </cell>
          <cell r="BZ67">
            <v>0</v>
          </cell>
        </row>
        <row r="68">
          <cell r="A68" t="str">
            <v>PRODUCTION ENGINEERING</v>
          </cell>
          <cell r="C68" t="str">
            <v>-</v>
          </cell>
          <cell r="D68" t="str">
            <v>-</v>
          </cell>
          <cell r="E68">
            <v>0</v>
          </cell>
          <cell r="F68">
            <v>0</v>
          </cell>
          <cell r="G68">
            <v>5</v>
          </cell>
          <cell r="H68">
            <v>0</v>
          </cell>
          <cell r="I68">
            <v>1</v>
          </cell>
          <cell r="J68">
            <v>0</v>
          </cell>
          <cell r="K68">
            <v>2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8</v>
          </cell>
          <cell r="R68" t="str">
            <v>-</v>
          </cell>
          <cell r="S68">
            <v>0</v>
          </cell>
          <cell r="T68">
            <v>1</v>
          </cell>
          <cell r="U68">
            <v>0</v>
          </cell>
          <cell r="V68" t="str">
            <v>-</v>
          </cell>
          <cell r="W68">
            <v>0</v>
          </cell>
          <cell r="X68">
            <v>2</v>
          </cell>
          <cell r="Y68">
            <v>0</v>
          </cell>
          <cell r="Z68">
            <v>0</v>
          </cell>
          <cell r="AA68">
            <v>0</v>
          </cell>
          <cell r="AB68">
            <v>3</v>
          </cell>
          <cell r="AC68" t="str">
            <v>-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 t="str">
            <v>-</v>
          </cell>
          <cell r="AK68" t="str">
            <v>-</v>
          </cell>
          <cell r="AL68" t="str">
            <v>-</v>
          </cell>
          <cell r="AM68">
            <v>0</v>
          </cell>
          <cell r="AN68">
            <v>1</v>
          </cell>
          <cell r="AO68" t="str">
            <v>-</v>
          </cell>
          <cell r="AP68">
            <v>2</v>
          </cell>
          <cell r="AQ68" t="str">
            <v>-</v>
          </cell>
          <cell r="AR68" t="str">
            <v>-</v>
          </cell>
          <cell r="AS68" t="str">
            <v>-</v>
          </cell>
          <cell r="AT68">
            <v>2</v>
          </cell>
          <cell r="AU68" t="str">
            <v>-</v>
          </cell>
          <cell r="AV68">
            <v>5</v>
          </cell>
          <cell r="AW68" t="str">
            <v>-</v>
          </cell>
          <cell r="AX68" t="str">
            <v>-</v>
          </cell>
          <cell r="AY68">
            <v>0</v>
          </cell>
          <cell r="AZ68">
            <v>0</v>
          </cell>
          <cell r="BA68">
            <v>1</v>
          </cell>
          <cell r="BB68" t="str">
            <v>-</v>
          </cell>
          <cell r="BC68" t="str">
            <v>-</v>
          </cell>
          <cell r="BD68" t="str">
            <v>-</v>
          </cell>
          <cell r="BE68">
            <v>1</v>
          </cell>
          <cell r="BF68" t="str">
            <v>-</v>
          </cell>
          <cell r="BG68" t="str">
            <v>-</v>
          </cell>
          <cell r="BH68">
            <v>0</v>
          </cell>
          <cell r="BI68" t="str">
            <v>-</v>
          </cell>
          <cell r="BJ68">
            <v>0</v>
          </cell>
          <cell r="BK68" t="str">
            <v>-</v>
          </cell>
          <cell r="BL68" t="str">
            <v>-</v>
          </cell>
          <cell r="BM68" t="str">
            <v>-</v>
          </cell>
          <cell r="BN68" t="str">
            <v>-</v>
          </cell>
          <cell r="BO68">
            <v>0</v>
          </cell>
          <cell r="BP68" t="str">
            <v>-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17</v>
          </cell>
          <cell r="BV68">
            <v>0</v>
          </cell>
          <cell r="BW68">
            <v>17</v>
          </cell>
          <cell r="BX68">
            <v>0</v>
          </cell>
          <cell r="BY68">
            <v>0</v>
          </cell>
          <cell r="BZ68">
            <v>0</v>
          </cell>
        </row>
        <row r="69">
          <cell r="A69" t="str">
            <v>TOTAL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5</v>
          </cell>
          <cell r="H69">
            <v>0</v>
          </cell>
          <cell r="I69">
            <v>1</v>
          </cell>
          <cell r="J69">
            <v>0</v>
          </cell>
          <cell r="K69">
            <v>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8</v>
          </cell>
          <cell r="R69">
            <v>0</v>
          </cell>
          <cell r="S69">
            <v>0</v>
          </cell>
          <cell r="T69">
            <v>1</v>
          </cell>
          <cell r="U69">
            <v>0</v>
          </cell>
          <cell r="V69">
            <v>0</v>
          </cell>
          <cell r="W69">
            <v>0</v>
          </cell>
          <cell r="X69">
            <v>2</v>
          </cell>
          <cell r="Y69">
            <v>0</v>
          </cell>
          <cell r="Z69">
            <v>0</v>
          </cell>
          <cell r="AA69">
            <v>0</v>
          </cell>
          <cell r="AB69">
            <v>3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0</v>
          </cell>
          <cell r="AP69">
            <v>2</v>
          </cell>
          <cell r="AQ69">
            <v>0</v>
          </cell>
          <cell r="AR69">
            <v>0</v>
          </cell>
          <cell r="AS69">
            <v>0</v>
          </cell>
          <cell r="AT69">
            <v>2</v>
          </cell>
          <cell r="AU69">
            <v>0</v>
          </cell>
          <cell r="AV69">
            <v>5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1</v>
          </cell>
          <cell r="BB69">
            <v>0</v>
          </cell>
          <cell r="BC69">
            <v>0</v>
          </cell>
          <cell r="BD69">
            <v>0</v>
          </cell>
          <cell r="BE69">
            <v>1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17</v>
          </cell>
          <cell r="BV69">
            <v>0</v>
          </cell>
          <cell r="BW69">
            <v>17</v>
          </cell>
          <cell r="BX69">
            <v>0</v>
          </cell>
          <cell r="BY69">
            <v>0</v>
          </cell>
          <cell r="BZ69">
            <v>0</v>
          </cell>
        </row>
        <row r="70">
          <cell r="A70" t="str">
            <v>ENGINEERING</v>
          </cell>
          <cell r="C70" t="str">
            <v>-</v>
          </cell>
          <cell r="D70" t="str">
            <v>-</v>
          </cell>
          <cell r="E70">
            <v>0</v>
          </cell>
          <cell r="F70">
            <v>0</v>
          </cell>
          <cell r="G70" t="str">
            <v>-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>-</v>
          </cell>
          <cell r="AD70" t="str">
            <v>-</v>
          </cell>
          <cell r="AE70" t="str">
            <v>-</v>
          </cell>
          <cell r="AF70" t="str">
            <v>-</v>
          </cell>
          <cell r="AG70">
            <v>0</v>
          </cell>
          <cell r="AH70" t="str">
            <v>-</v>
          </cell>
          <cell r="AI70" t="str">
            <v>-</v>
          </cell>
          <cell r="AJ70" t="str">
            <v>-</v>
          </cell>
          <cell r="AK70" t="str">
            <v>-</v>
          </cell>
          <cell r="AL70" t="str">
            <v>-</v>
          </cell>
          <cell r="AM70">
            <v>0</v>
          </cell>
          <cell r="AN70">
            <v>0</v>
          </cell>
          <cell r="AO70" t="str">
            <v>-</v>
          </cell>
          <cell r="AP70">
            <v>0</v>
          </cell>
          <cell r="AQ70" t="str">
            <v>-</v>
          </cell>
          <cell r="AR70">
            <v>0</v>
          </cell>
          <cell r="AS70" t="str">
            <v>-</v>
          </cell>
          <cell r="AT70" t="str">
            <v>-</v>
          </cell>
          <cell r="AU70" t="str">
            <v>-</v>
          </cell>
          <cell r="AV70">
            <v>0</v>
          </cell>
          <cell r="AW70" t="str">
            <v>-</v>
          </cell>
          <cell r="AX70" t="str">
            <v>-</v>
          </cell>
          <cell r="AY70">
            <v>0</v>
          </cell>
          <cell r="AZ70" t="str">
            <v>-</v>
          </cell>
          <cell r="BA70">
            <v>1</v>
          </cell>
          <cell r="BB70" t="str">
            <v>-</v>
          </cell>
          <cell r="BC70" t="str">
            <v>-</v>
          </cell>
          <cell r="BD70">
            <v>0</v>
          </cell>
          <cell r="BE70">
            <v>1</v>
          </cell>
          <cell r="BF70" t="str">
            <v>-</v>
          </cell>
          <cell r="BG70" t="str">
            <v>-</v>
          </cell>
          <cell r="BH70" t="str">
            <v>-</v>
          </cell>
          <cell r="BI70" t="str">
            <v>-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1</v>
          </cell>
          <cell r="BV70">
            <v>0</v>
          </cell>
          <cell r="BW70">
            <v>1</v>
          </cell>
          <cell r="BX70">
            <v>0</v>
          </cell>
          <cell r="BY70">
            <v>0</v>
          </cell>
          <cell r="BZ70">
            <v>0</v>
          </cell>
        </row>
        <row r="71">
          <cell r="A71" t="str">
            <v>- REPAIR &amp; MAINT.</v>
          </cell>
          <cell r="C71" t="str">
            <v>-</v>
          </cell>
          <cell r="D71" t="str">
            <v>-</v>
          </cell>
          <cell r="E71">
            <v>0</v>
          </cell>
          <cell r="F71">
            <v>0</v>
          </cell>
          <cell r="G71">
            <v>13</v>
          </cell>
          <cell r="H71" t="str">
            <v>-</v>
          </cell>
          <cell r="I71">
            <v>10</v>
          </cell>
          <cell r="J71">
            <v>1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24</v>
          </cell>
          <cell r="R71">
            <v>0</v>
          </cell>
          <cell r="S71">
            <v>0</v>
          </cell>
          <cell r="T71" t="str">
            <v>-</v>
          </cell>
          <cell r="U71">
            <v>0</v>
          </cell>
          <cell r="V71">
            <v>1</v>
          </cell>
          <cell r="W71" t="str">
            <v>-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1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>
            <v>0</v>
          </cell>
          <cell r="AN71">
            <v>1</v>
          </cell>
          <cell r="AO71" t="str">
            <v>-</v>
          </cell>
          <cell r="AP71">
            <v>1</v>
          </cell>
          <cell r="AQ71" t="str">
            <v>-</v>
          </cell>
          <cell r="AR71">
            <v>2</v>
          </cell>
          <cell r="AS71" t="str">
            <v>-</v>
          </cell>
          <cell r="AT71">
            <v>1</v>
          </cell>
          <cell r="AU71" t="str">
            <v>-</v>
          </cell>
          <cell r="AV71">
            <v>5</v>
          </cell>
          <cell r="AW71" t="str">
            <v>-</v>
          </cell>
          <cell r="AX71" t="str">
            <v>-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29</v>
          </cell>
          <cell r="BV71">
            <v>1</v>
          </cell>
          <cell r="BW71">
            <v>30</v>
          </cell>
          <cell r="BX71">
            <v>0</v>
          </cell>
          <cell r="BY71">
            <v>0</v>
          </cell>
          <cell r="BZ71">
            <v>0</v>
          </cell>
        </row>
        <row r="72">
          <cell r="A72" t="str">
            <v>- MAINT. PLAN</v>
          </cell>
          <cell r="C72" t="str">
            <v>-</v>
          </cell>
          <cell r="D72" t="str">
            <v>-</v>
          </cell>
          <cell r="E72">
            <v>0</v>
          </cell>
          <cell r="F72">
            <v>0</v>
          </cell>
          <cell r="G72">
            <v>7</v>
          </cell>
          <cell r="H72" t="str">
            <v>-</v>
          </cell>
          <cell r="I72">
            <v>3</v>
          </cell>
          <cell r="J72">
            <v>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11</v>
          </cell>
          <cell r="R72" t="str">
            <v>-</v>
          </cell>
          <cell r="S72">
            <v>0</v>
          </cell>
          <cell r="T72" t="str">
            <v>-</v>
          </cell>
          <cell r="U72">
            <v>0</v>
          </cell>
          <cell r="V72">
            <v>1</v>
          </cell>
          <cell r="W72" t="str">
            <v>-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</v>
          </cell>
          <cell r="AC72" t="str">
            <v>-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>
            <v>0</v>
          </cell>
          <cell r="AI72" t="str">
            <v>-</v>
          </cell>
          <cell r="AJ72" t="str">
            <v>-</v>
          </cell>
          <cell r="AK72" t="str">
            <v>-</v>
          </cell>
          <cell r="AL72" t="str">
            <v>-</v>
          </cell>
          <cell r="AM72">
            <v>0</v>
          </cell>
          <cell r="AN72" t="str">
            <v>-</v>
          </cell>
          <cell r="AO72" t="str">
            <v>-</v>
          </cell>
          <cell r="AP72" t="str">
            <v>-</v>
          </cell>
          <cell r="AQ72" t="str">
            <v>-</v>
          </cell>
          <cell r="AR72">
            <v>1</v>
          </cell>
          <cell r="AS72" t="str">
            <v>-</v>
          </cell>
          <cell r="AT72" t="str">
            <v>-</v>
          </cell>
          <cell r="AU72" t="str">
            <v>-</v>
          </cell>
          <cell r="AV72">
            <v>1</v>
          </cell>
          <cell r="AW72" t="str">
            <v>-</v>
          </cell>
          <cell r="AX72" t="str">
            <v>-</v>
          </cell>
          <cell r="AY72" t="str">
            <v>-</v>
          </cell>
          <cell r="AZ72" t="str">
            <v>-</v>
          </cell>
          <cell r="BA72" t="str">
            <v>-</v>
          </cell>
          <cell r="BB72" t="str">
            <v>-</v>
          </cell>
          <cell r="BC72" t="str">
            <v>-</v>
          </cell>
          <cell r="BD72" t="str">
            <v>-</v>
          </cell>
          <cell r="BE72">
            <v>0</v>
          </cell>
          <cell r="BF72" t="str">
            <v>-</v>
          </cell>
          <cell r="BG72" t="str">
            <v>-</v>
          </cell>
          <cell r="BH72" t="str">
            <v>-</v>
          </cell>
          <cell r="BI72" t="str">
            <v>-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12</v>
          </cell>
          <cell r="BV72">
            <v>1</v>
          </cell>
          <cell r="BW72">
            <v>13</v>
          </cell>
          <cell r="BX72">
            <v>0</v>
          </cell>
          <cell r="BY72">
            <v>0</v>
          </cell>
          <cell r="BZ72">
            <v>0</v>
          </cell>
        </row>
        <row r="73">
          <cell r="A73" t="str">
            <v>- SAFETY</v>
          </cell>
          <cell r="C73" t="str">
            <v>-</v>
          </cell>
          <cell r="D73" t="str">
            <v>-</v>
          </cell>
          <cell r="E73">
            <v>0</v>
          </cell>
          <cell r="F73">
            <v>0</v>
          </cell>
          <cell r="G73">
            <v>1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N73" t="str">
            <v>-</v>
          </cell>
          <cell r="O73" t="str">
            <v>-</v>
          </cell>
          <cell r="P73" t="str">
            <v>-</v>
          </cell>
          <cell r="Q73">
            <v>1</v>
          </cell>
          <cell r="R73" t="str">
            <v>-</v>
          </cell>
          <cell r="S73" t="str">
            <v>-</v>
          </cell>
          <cell r="T73" t="str">
            <v>-</v>
          </cell>
          <cell r="U73" t="str">
            <v>-</v>
          </cell>
          <cell r="V73" t="str">
            <v>-</v>
          </cell>
          <cell r="W73" t="str">
            <v>-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-</v>
          </cell>
          <cell r="AD73" t="str">
            <v>-</v>
          </cell>
          <cell r="AE73" t="str">
            <v>-</v>
          </cell>
          <cell r="AF73" t="str">
            <v>-</v>
          </cell>
          <cell r="AG73" t="str">
            <v>-</v>
          </cell>
          <cell r="AH73" t="str">
            <v>-</v>
          </cell>
          <cell r="AI73" t="str">
            <v>-</v>
          </cell>
          <cell r="AJ73" t="str">
            <v>-</v>
          </cell>
          <cell r="AK73" t="str">
            <v>-</v>
          </cell>
          <cell r="AL73" t="str">
            <v>-</v>
          </cell>
          <cell r="AM73">
            <v>0</v>
          </cell>
          <cell r="AN73" t="str">
            <v>-</v>
          </cell>
          <cell r="AO73">
            <v>1</v>
          </cell>
          <cell r="AP73">
            <v>1</v>
          </cell>
          <cell r="AQ73" t="str">
            <v>-</v>
          </cell>
          <cell r="AR73">
            <v>1</v>
          </cell>
          <cell r="AS73" t="str">
            <v>-</v>
          </cell>
          <cell r="AT73" t="str">
            <v>-</v>
          </cell>
          <cell r="AU73" t="str">
            <v>-</v>
          </cell>
          <cell r="AV73">
            <v>3</v>
          </cell>
          <cell r="AW73" t="str">
            <v>-</v>
          </cell>
          <cell r="AX73" t="str">
            <v>-</v>
          </cell>
          <cell r="AY73" t="str">
            <v>-</v>
          </cell>
          <cell r="AZ73" t="str">
            <v>-</v>
          </cell>
          <cell r="BA73" t="str">
            <v>-</v>
          </cell>
          <cell r="BB73" t="str">
            <v>-</v>
          </cell>
          <cell r="BC73" t="str">
            <v>-</v>
          </cell>
          <cell r="BD73" t="str">
            <v>-</v>
          </cell>
          <cell r="BE73">
            <v>0</v>
          </cell>
          <cell r="BF73" t="str">
            <v>-</v>
          </cell>
          <cell r="BG73" t="str">
            <v>-</v>
          </cell>
          <cell r="BH73" t="str">
            <v>-</v>
          </cell>
          <cell r="BI73" t="str">
            <v>-</v>
          </cell>
          <cell r="BJ73">
            <v>0</v>
          </cell>
          <cell r="BK73" t="str">
            <v>-</v>
          </cell>
          <cell r="BL73" t="str">
            <v>-</v>
          </cell>
          <cell r="BM73" t="str">
            <v>-</v>
          </cell>
          <cell r="BN73" t="str">
            <v>-</v>
          </cell>
          <cell r="BO73">
            <v>0</v>
          </cell>
          <cell r="BP73" t="str">
            <v>-</v>
          </cell>
          <cell r="BQ73" t="str">
            <v>-</v>
          </cell>
          <cell r="BR73">
            <v>0</v>
          </cell>
          <cell r="BS73" t="str">
            <v>-</v>
          </cell>
          <cell r="BT73" t="str">
            <v>-</v>
          </cell>
          <cell r="BU73">
            <v>3</v>
          </cell>
          <cell r="BV73">
            <v>1</v>
          </cell>
          <cell r="BW73">
            <v>4</v>
          </cell>
          <cell r="BX73">
            <v>0</v>
          </cell>
          <cell r="BY73">
            <v>0</v>
          </cell>
          <cell r="BZ73">
            <v>0</v>
          </cell>
        </row>
        <row r="74">
          <cell r="A74" t="str">
            <v>TOTAL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21</v>
          </cell>
          <cell r="H74">
            <v>0</v>
          </cell>
          <cell r="I74">
            <v>13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36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1</v>
          </cell>
          <cell r="AO74">
            <v>1</v>
          </cell>
          <cell r="AP74">
            <v>2</v>
          </cell>
          <cell r="AQ74">
            <v>0</v>
          </cell>
          <cell r="AR74">
            <v>4</v>
          </cell>
          <cell r="AS74">
            <v>0</v>
          </cell>
          <cell r="AT74">
            <v>1</v>
          </cell>
          <cell r="AU74">
            <v>0</v>
          </cell>
          <cell r="AV74">
            <v>9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1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45</v>
          </cell>
          <cell r="BV74">
            <v>3</v>
          </cell>
          <cell r="BW74">
            <v>48</v>
          </cell>
          <cell r="BX74">
            <v>0</v>
          </cell>
          <cell r="BY74">
            <v>0</v>
          </cell>
          <cell r="BZ74">
            <v>0</v>
          </cell>
        </row>
        <row r="75">
          <cell r="A75" t="str">
            <v>G. TOTAL TIRE-TUBE BUSINESS UNIT</v>
          </cell>
          <cell r="C75">
            <v>492</v>
          </cell>
          <cell r="D75">
            <v>356</v>
          </cell>
          <cell r="E75">
            <v>848</v>
          </cell>
          <cell r="F75">
            <v>60</v>
          </cell>
          <cell r="G75">
            <v>67</v>
          </cell>
          <cell r="H75">
            <v>8</v>
          </cell>
          <cell r="I75">
            <v>23</v>
          </cell>
          <cell r="J75">
            <v>9</v>
          </cell>
          <cell r="K75">
            <v>2</v>
          </cell>
          <cell r="L75">
            <v>2</v>
          </cell>
          <cell r="M75">
            <v>0</v>
          </cell>
          <cell r="N75">
            <v>1</v>
          </cell>
          <cell r="O75">
            <v>0</v>
          </cell>
          <cell r="P75">
            <v>0</v>
          </cell>
          <cell r="Q75">
            <v>112</v>
          </cell>
          <cell r="R75">
            <v>22</v>
          </cell>
          <cell r="S75">
            <v>0</v>
          </cell>
          <cell r="T75">
            <v>18</v>
          </cell>
          <cell r="U75">
            <v>5</v>
          </cell>
          <cell r="V75">
            <v>13</v>
          </cell>
          <cell r="W75">
            <v>0</v>
          </cell>
          <cell r="X75">
            <v>12</v>
          </cell>
          <cell r="Y75">
            <v>0</v>
          </cell>
          <cell r="Z75">
            <v>1</v>
          </cell>
          <cell r="AA75">
            <v>0</v>
          </cell>
          <cell r="AB75">
            <v>71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2</v>
          </cell>
          <cell r="AI75">
            <v>0</v>
          </cell>
          <cell r="AJ75">
            <v>2</v>
          </cell>
          <cell r="AK75">
            <v>0</v>
          </cell>
          <cell r="AL75">
            <v>1</v>
          </cell>
          <cell r="AM75">
            <v>5</v>
          </cell>
          <cell r="AN75">
            <v>11</v>
          </cell>
          <cell r="AO75">
            <v>1</v>
          </cell>
          <cell r="AP75">
            <v>7</v>
          </cell>
          <cell r="AQ75">
            <v>1</v>
          </cell>
          <cell r="AR75">
            <v>9</v>
          </cell>
          <cell r="AS75">
            <v>1</v>
          </cell>
          <cell r="AT75">
            <v>16</v>
          </cell>
          <cell r="AU75">
            <v>1</v>
          </cell>
          <cell r="AV75">
            <v>47</v>
          </cell>
          <cell r="AW75">
            <v>2</v>
          </cell>
          <cell r="AX75">
            <v>0</v>
          </cell>
          <cell r="AY75">
            <v>1</v>
          </cell>
          <cell r="AZ75">
            <v>0</v>
          </cell>
          <cell r="BA75">
            <v>4</v>
          </cell>
          <cell r="BB75">
            <v>0</v>
          </cell>
          <cell r="BC75">
            <v>0</v>
          </cell>
          <cell r="BD75">
            <v>0</v>
          </cell>
          <cell r="BE75">
            <v>7</v>
          </cell>
          <cell r="BF75">
            <v>1</v>
          </cell>
          <cell r="BG75">
            <v>0</v>
          </cell>
          <cell r="BH75">
            <v>1</v>
          </cell>
          <cell r="BI75">
            <v>0</v>
          </cell>
          <cell r="BJ75">
            <v>2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2</v>
          </cell>
          <cell r="BQ75">
            <v>0</v>
          </cell>
          <cell r="BR75">
            <v>2</v>
          </cell>
          <cell r="BS75">
            <v>0</v>
          </cell>
          <cell r="BT75">
            <v>0</v>
          </cell>
          <cell r="BU75">
            <v>764</v>
          </cell>
          <cell r="BV75">
            <v>390</v>
          </cell>
          <cell r="BW75">
            <v>1094</v>
          </cell>
          <cell r="BX75">
            <v>116</v>
          </cell>
          <cell r="BY75">
            <v>92</v>
          </cell>
          <cell r="BZ75">
            <v>208</v>
          </cell>
        </row>
        <row r="77">
          <cell r="A77" t="str">
            <v>RIM ASSEMBLY</v>
          </cell>
          <cell r="C77">
            <v>21</v>
          </cell>
          <cell r="D77">
            <v>13</v>
          </cell>
          <cell r="E77">
            <v>34</v>
          </cell>
          <cell r="F77">
            <v>0</v>
          </cell>
          <cell r="G77">
            <v>0</v>
          </cell>
          <cell r="H77" t="str">
            <v>-</v>
          </cell>
          <cell r="I77">
            <v>0</v>
          </cell>
          <cell r="J77">
            <v>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</v>
          </cell>
          <cell r="R77">
            <v>3</v>
          </cell>
          <cell r="S77">
            <v>0</v>
          </cell>
          <cell r="T77" t="str">
            <v>-</v>
          </cell>
          <cell r="U77">
            <v>0</v>
          </cell>
          <cell r="V77">
            <v>1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4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O77">
            <v>0</v>
          </cell>
          <cell r="AP77">
            <v>1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0</v>
          </cell>
          <cell r="AV77">
            <v>2</v>
          </cell>
          <cell r="AW77">
            <v>0</v>
          </cell>
          <cell r="AX77">
            <v>0</v>
          </cell>
          <cell r="AY77" t="str">
            <v>-</v>
          </cell>
          <cell r="AZ77">
            <v>0</v>
          </cell>
          <cell r="BA77" t="str">
            <v>-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1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28</v>
          </cell>
          <cell r="BV77">
            <v>14</v>
          </cell>
          <cell r="BW77">
            <v>42</v>
          </cell>
          <cell r="BX77">
            <v>7</v>
          </cell>
          <cell r="BY77">
            <v>6</v>
          </cell>
          <cell r="BZ77">
            <v>13</v>
          </cell>
        </row>
        <row r="78">
          <cell r="A78" t="str">
            <v>TOTAL</v>
          </cell>
          <cell r="C78">
            <v>21</v>
          </cell>
          <cell r="D78">
            <v>13</v>
          </cell>
          <cell r="E78">
            <v>34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</v>
          </cell>
          <cell r="R78">
            <v>3</v>
          </cell>
          <cell r="S78">
            <v>0</v>
          </cell>
          <cell r="T78">
            <v>0</v>
          </cell>
          <cell r="U78">
            <v>0</v>
          </cell>
          <cell r="V78">
            <v>1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4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1</v>
          </cell>
          <cell r="AQ78">
            <v>0</v>
          </cell>
          <cell r="AR78">
            <v>1</v>
          </cell>
          <cell r="AS78">
            <v>0</v>
          </cell>
          <cell r="AT78">
            <v>0</v>
          </cell>
          <cell r="AU78">
            <v>0</v>
          </cell>
          <cell r="AV78">
            <v>2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1</v>
          </cell>
          <cell r="BL78">
            <v>0</v>
          </cell>
          <cell r="BM78">
            <v>0</v>
          </cell>
          <cell r="BN78">
            <v>0</v>
          </cell>
          <cell r="BO78">
            <v>1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28</v>
          </cell>
          <cell r="BV78">
            <v>14</v>
          </cell>
          <cell r="BW78">
            <v>42</v>
          </cell>
          <cell r="BX78">
            <v>7</v>
          </cell>
          <cell r="BY78">
            <v>6</v>
          </cell>
          <cell r="BZ78">
            <v>13</v>
          </cell>
        </row>
        <row r="79">
          <cell r="A79" t="str">
            <v>GRAND TOTAL IRC</v>
          </cell>
          <cell r="C79">
            <v>526</v>
          </cell>
          <cell r="D79">
            <v>374</v>
          </cell>
          <cell r="E79">
            <v>900</v>
          </cell>
          <cell r="F79">
            <v>60</v>
          </cell>
          <cell r="G79">
            <v>72</v>
          </cell>
          <cell r="H79">
            <v>9</v>
          </cell>
          <cell r="I79">
            <v>24</v>
          </cell>
          <cell r="J79">
            <v>11</v>
          </cell>
          <cell r="K79">
            <v>2</v>
          </cell>
          <cell r="L79">
            <v>2</v>
          </cell>
          <cell r="M79">
            <v>0</v>
          </cell>
          <cell r="N79">
            <v>1</v>
          </cell>
          <cell r="O79">
            <v>0</v>
          </cell>
          <cell r="P79">
            <v>0</v>
          </cell>
          <cell r="Q79">
            <v>121</v>
          </cell>
          <cell r="R79">
            <v>25</v>
          </cell>
          <cell r="S79">
            <v>1</v>
          </cell>
          <cell r="T79">
            <v>20</v>
          </cell>
          <cell r="U79">
            <v>5</v>
          </cell>
          <cell r="V79">
            <v>14</v>
          </cell>
          <cell r="W79">
            <v>0</v>
          </cell>
          <cell r="X79">
            <v>12</v>
          </cell>
          <cell r="Y79">
            <v>0</v>
          </cell>
          <cell r="Z79">
            <v>1</v>
          </cell>
          <cell r="AA79">
            <v>0</v>
          </cell>
          <cell r="AB79">
            <v>78</v>
          </cell>
          <cell r="AC79">
            <v>0</v>
          </cell>
          <cell r="AD79">
            <v>0</v>
          </cell>
          <cell r="AE79">
            <v>1</v>
          </cell>
          <cell r="AF79">
            <v>4</v>
          </cell>
          <cell r="AG79">
            <v>7</v>
          </cell>
          <cell r="AH79">
            <v>5</v>
          </cell>
          <cell r="AI79">
            <v>0</v>
          </cell>
          <cell r="AJ79">
            <v>4</v>
          </cell>
          <cell r="AK79">
            <v>0</v>
          </cell>
          <cell r="AL79">
            <v>5</v>
          </cell>
          <cell r="AM79">
            <v>26</v>
          </cell>
          <cell r="AN79">
            <v>12</v>
          </cell>
          <cell r="AO79">
            <v>18</v>
          </cell>
          <cell r="AP79">
            <v>10</v>
          </cell>
          <cell r="AQ79">
            <v>8</v>
          </cell>
          <cell r="AR79">
            <v>12</v>
          </cell>
          <cell r="AS79">
            <v>5</v>
          </cell>
          <cell r="AT79">
            <v>17</v>
          </cell>
          <cell r="AU79">
            <v>5</v>
          </cell>
          <cell r="AV79">
            <v>87</v>
          </cell>
          <cell r="AW79">
            <v>2</v>
          </cell>
          <cell r="AX79">
            <v>1</v>
          </cell>
          <cell r="AY79">
            <v>2</v>
          </cell>
          <cell r="AZ79">
            <v>1</v>
          </cell>
          <cell r="BA79">
            <v>4</v>
          </cell>
          <cell r="BB79">
            <v>1</v>
          </cell>
          <cell r="BC79">
            <v>0</v>
          </cell>
          <cell r="BD79">
            <v>0</v>
          </cell>
          <cell r="BE79">
            <v>11</v>
          </cell>
          <cell r="BF79">
            <v>1</v>
          </cell>
          <cell r="BG79">
            <v>0</v>
          </cell>
          <cell r="BH79">
            <v>1</v>
          </cell>
          <cell r="BI79">
            <v>0</v>
          </cell>
          <cell r="BJ79">
            <v>2</v>
          </cell>
          <cell r="BK79">
            <v>1</v>
          </cell>
          <cell r="BL79">
            <v>1</v>
          </cell>
          <cell r="BM79">
            <v>0</v>
          </cell>
          <cell r="BN79">
            <v>0</v>
          </cell>
          <cell r="BO79">
            <v>2</v>
          </cell>
          <cell r="BP79">
            <v>3</v>
          </cell>
          <cell r="BQ79">
            <v>0</v>
          </cell>
          <cell r="BR79">
            <v>3</v>
          </cell>
          <cell r="BS79">
            <v>0</v>
          </cell>
          <cell r="BT79">
            <v>1</v>
          </cell>
          <cell r="BU79">
            <v>829</v>
          </cell>
          <cell r="BV79">
            <v>462</v>
          </cell>
          <cell r="BW79">
            <v>1231</v>
          </cell>
          <cell r="BX79">
            <v>126</v>
          </cell>
          <cell r="BY79">
            <v>104</v>
          </cell>
          <cell r="BZ79">
            <v>230</v>
          </cell>
          <cell r="CA79">
            <v>1461</v>
          </cell>
        </row>
        <row r="81">
          <cell r="A81" t="str">
            <v>IAR</v>
          </cell>
          <cell r="C81" t="str">
            <v>-</v>
          </cell>
          <cell r="D81" t="str">
            <v>-</v>
          </cell>
          <cell r="E81">
            <v>0</v>
          </cell>
          <cell r="F81">
            <v>0</v>
          </cell>
          <cell r="G81" t="str">
            <v>-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-</v>
          </cell>
          <cell r="AD81" t="str">
            <v>-</v>
          </cell>
          <cell r="AE81" t="str">
            <v>-</v>
          </cell>
          <cell r="AF81" t="str">
            <v>-</v>
          </cell>
          <cell r="AG81">
            <v>0</v>
          </cell>
          <cell r="AH81">
            <v>1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  <cell r="AM81">
            <v>1</v>
          </cell>
          <cell r="AN81" t="str">
            <v>-</v>
          </cell>
          <cell r="AO81" t="str">
            <v>-</v>
          </cell>
          <cell r="AP81">
            <v>1</v>
          </cell>
          <cell r="AQ81" t="str">
            <v>-</v>
          </cell>
          <cell r="AR81">
            <v>1</v>
          </cell>
          <cell r="AS81">
            <v>2</v>
          </cell>
          <cell r="AT81">
            <v>1</v>
          </cell>
          <cell r="AU81" t="str">
            <v>-</v>
          </cell>
          <cell r="AV81">
            <v>5</v>
          </cell>
          <cell r="AW81">
            <v>1</v>
          </cell>
          <cell r="AX81" t="str">
            <v>-</v>
          </cell>
          <cell r="AY81">
            <v>0</v>
          </cell>
          <cell r="AZ81" t="str">
            <v>-</v>
          </cell>
          <cell r="BA81" t="str">
            <v>-</v>
          </cell>
          <cell r="BB81" t="str">
            <v>-</v>
          </cell>
          <cell r="BC81" t="str">
            <v>-</v>
          </cell>
          <cell r="BD81">
            <v>0</v>
          </cell>
          <cell r="BE81">
            <v>1</v>
          </cell>
          <cell r="BF81">
            <v>1</v>
          </cell>
          <cell r="BG81" t="str">
            <v>-</v>
          </cell>
          <cell r="BH81" t="str">
            <v>-</v>
          </cell>
          <cell r="BI81" t="str">
            <v>-</v>
          </cell>
          <cell r="BJ81">
            <v>1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1</v>
          </cell>
          <cell r="BQ81">
            <v>0</v>
          </cell>
          <cell r="BR81">
            <v>1</v>
          </cell>
          <cell r="BS81">
            <v>0</v>
          </cell>
          <cell r="BT81">
            <v>0</v>
          </cell>
          <cell r="BU81">
            <v>6</v>
          </cell>
          <cell r="BV81">
            <v>3</v>
          </cell>
          <cell r="BW81">
            <v>9</v>
          </cell>
          <cell r="BX81">
            <v>0</v>
          </cell>
          <cell r="BY81">
            <v>0</v>
          </cell>
          <cell r="BZ81">
            <v>0</v>
          </cell>
        </row>
        <row r="82">
          <cell r="A82" t="str">
            <v>- TESTING ROOM</v>
          </cell>
          <cell r="C82">
            <v>2</v>
          </cell>
          <cell r="E82">
            <v>2</v>
          </cell>
          <cell r="F82">
            <v>0</v>
          </cell>
          <cell r="G82">
            <v>4</v>
          </cell>
          <cell r="H82">
            <v>3</v>
          </cell>
          <cell r="I82">
            <v>1</v>
          </cell>
          <cell r="J82">
            <v>1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10</v>
          </cell>
          <cell r="R82">
            <v>2</v>
          </cell>
          <cell r="S82">
            <v>0</v>
          </cell>
          <cell r="T82">
            <v>1</v>
          </cell>
          <cell r="U82">
            <v>0</v>
          </cell>
          <cell r="V82" t="str">
            <v>-</v>
          </cell>
          <cell r="W82" t="str">
            <v>-</v>
          </cell>
          <cell r="X82">
            <v>1</v>
          </cell>
          <cell r="Y82">
            <v>0</v>
          </cell>
          <cell r="Z82">
            <v>0</v>
          </cell>
          <cell r="AA82">
            <v>0</v>
          </cell>
          <cell r="AB82">
            <v>4</v>
          </cell>
          <cell r="AC82" t="str">
            <v>-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 t="str">
            <v>-</v>
          </cell>
          <cell r="AK82" t="str">
            <v>-</v>
          </cell>
          <cell r="AL82" t="str">
            <v>-</v>
          </cell>
          <cell r="AM82">
            <v>0</v>
          </cell>
          <cell r="AN82" t="str">
            <v>-</v>
          </cell>
          <cell r="AO82" t="str">
            <v>-</v>
          </cell>
          <cell r="AP82" t="str">
            <v>-</v>
          </cell>
          <cell r="AQ82" t="str">
            <v>-</v>
          </cell>
          <cell r="AR82" t="str">
            <v>-</v>
          </cell>
          <cell r="AS82" t="str">
            <v>-</v>
          </cell>
          <cell r="AT82" t="str">
            <v>-</v>
          </cell>
          <cell r="AU82" t="str">
            <v>-</v>
          </cell>
          <cell r="AV82">
            <v>0</v>
          </cell>
          <cell r="AW82" t="str">
            <v>-</v>
          </cell>
          <cell r="AX82" t="str">
            <v>-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-</v>
          </cell>
          <cell r="BG82" t="str">
            <v>-</v>
          </cell>
          <cell r="BH82" t="str">
            <v>-</v>
          </cell>
          <cell r="BI82" t="str">
            <v>-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12</v>
          </cell>
          <cell r="BV82">
            <v>4</v>
          </cell>
          <cell r="BW82">
            <v>16</v>
          </cell>
          <cell r="BX82">
            <v>0</v>
          </cell>
          <cell r="BY82">
            <v>0</v>
          </cell>
          <cell r="BZ82">
            <v>0</v>
          </cell>
        </row>
        <row r="83">
          <cell r="A83" t="str">
            <v>GRAND TOTAL R&amp;D</v>
          </cell>
          <cell r="C83">
            <v>2</v>
          </cell>
          <cell r="D83">
            <v>0</v>
          </cell>
          <cell r="E83">
            <v>2</v>
          </cell>
          <cell r="F83">
            <v>0</v>
          </cell>
          <cell r="G83">
            <v>4</v>
          </cell>
          <cell r="H83">
            <v>3</v>
          </cell>
          <cell r="I83">
            <v>1</v>
          </cell>
          <cell r="J83">
            <v>1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10</v>
          </cell>
          <cell r="R83">
            <v>2</v>
          </cell>
          <cell r="S83">
            <v>0</v>
          </cell>
          <cell r="T83">
            <v>1</v>
          </cell>
          <cell r="U83">
            <v>0</v>
          </cell>
          <cell r="V83">
            <v>0</v>
          </cell>
          <cell r="W83">
            <v>0</v>
          </cell>
          <cell r="X83">
            <v>1</v>
          </cell>
          <cell r="Y83">
            <v>0</v>
          </cell>
          <cell r="Z83">
            <v>0</v>
          </cell>
          <cell r="AA83">
            <v>0</v>
          </cell>
          <cell r="AB83">
            <v>4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1</v>
          </cell>
          <cell r="AN83">
            <v>0</v>
          </cell>
          <cell r="AO83">
            <v>0</v>
          </cell>
          <cell r="AP83">
            <v>1</v>
          </cell>
          <cell r="AQ83">
            <v>0</v>
          </cell>
          <cell r="AR83">
            <v>1</v>
          </cell>
          <cell r="AS83">
            <v>2</v>
          </cell>
          <cell r="AT83">
            <v>1</v>
          </cell>
          <cell r="AU83">
            <v>0</v>
          </cell>
          <cell r="AV83">
            <v>5</v>
          </cell>
          <cell r="AW83">
            <v>1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1</v>
          </cell>
          <cell r="BF83">
            <v>1</v>
          </cell>
          <cell r="BG83">
            <v>0</v>
          </cell>
          <cell r="BH83">
            <v>0</v>
          </cell>
          <cell r="BI83">
            <v>0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1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18</v>
          </cell>
          <cell r="BV83">
            <v>7</v>
          </cell>
          <cell r="BW83">
            <v>25</v>
          </cell>
          <cell r="BX83">
            <v>0</v>
          </cell>
          <cell r="BY83">
            <v>0</v>
          </cell>
          <cell r="BZ83">
            <v>0</v>
          </cell>
          <cell r="CA83">
            <v>25</v>
          </cell>
        </row>
        <row r="85">
          <cell r="A85" t="str">
            <v>SUNGOLD</v>
          </cell>
          <cell r="C85" t="str">
            <v>-</v>
          </cell>
          <cell r="D85" t="str">
            <v>-</v>
          </cell>
          <cell r="E85">
            <v>0</v>
          </cell>
          <cell r="F85">
            <v>0</v>
          </cell>
          <cell r="G85">
            <v>1</v>
          </cell>
          <cell r="H85">
            <v>1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2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-</v>
          </cell>
          <cell r="AD85" t="str">
            <v>-</v>
          </cell>
          <cell r="AE85" t="str">
            <v>-</v>
          </cell>
          <cell r="AF85" t="str">
            <v>-</v>
          </cell>
          <cell r="AG85">
            <v>0</v>
          </cell>
          <cell r="AH85" t="str">
            <v>-</v>
          </cell>
          <cell r="AI85" t="str">
            <v>-</v>
          </cell>
          <cell r="AJ85" t="str">
            <v>-</v>
          </cell>
          <cell r="AK85" t="str">
            <v>-</v>
          </cell>
          <cell r="AL85" t="str">
            <v>-</v>
          </cell>
          <cell r="AM85">
            <v>0</v>
          </cell>
          <cell r="AN85" t="str">
            <v>-</v>
          </cell>
          <cell r="AO85" t="str">
            <v>-</v>
          </cell>
          <cell r="AP85">
            <v>1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>
            <v>1</v>
          </cell>
          <cell r="AW85" t="str">
            <v>-</v>
          </cell>
          <cell r="AX85" t="str">
            <v>-</v>
          </cell>
          <cell r="AY85">
            <v>0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>
            <v>0</v>
          </cell>
          <cell r="BE85">
            <v>0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 t="str">
            <v>-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2</v>
          </cell>
          <cell r="BV85">
            <v>1</v>
          </cell>
          <cell r="BW85">
            <v>3</v>
          </cell>
          <cell r="BX85">
            <v>0</v>
          </cell>
          <cell r="BY85">
            <v>0</v>
          </cell>
          <cell r="BZ85">
            <v>0</v>
          </cell>
        </row>
        <row r="86">
          <cell r="C86" t="str">
            <v>-</v>
          </cell>
          <cell r="E86">
            <v>0</v>
          </cell>
          <cell r="F86">
            <v>0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-</v>
          </cell>
          <cell r="S86">
            <v>0</v>
          </cell>
          <cell r="T86" t="str">
            <v>-</v>
          </cell>
          <cell r="U86">
            <v>0</v>
          </cell>
          <cell r="V86" t="str">
            <v>-</v>
          </cell>
          <cell r="W86" t="str">
            <v>-</v>
          </cell>
          <cell r="X86" t="str">
            <v>-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-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 t="str">
            <v>-</v>
          </cell>
          <cell r="AK86" t="str">
            <v>-</v>
          </cell>
          <cell r="AL86" t="str">
            <v>-</v>
          </cell>
          <cell r="AM86">
            <v>0</v>
          </cell>
          <cell r="AN86" t="str">
            <v>-</v>
          </cell>
          <cell r="AO86" t="str">
            <v>-</v>
          </cell>
          <cell r="AP86" t="str">
            <v>-</v>
          </cell>
          <cell r="AQ86" t="str">
            <v>-</v>
          </cell>
          <cell r="AR86" t="str">
            <v>-</v>
          </cell>
          <cell r="AS86" t="str">
            <v>-</v>
          </cell>
          <cell r="AT86" t="str">
            <v>-</v>
          </cell>
          <cell r="AU86" t="str">
            <v>-</v>
          </cell>
          <cell r="AV86">
            <v>0</v>
          </cell>
          <cell r="AW86" t="str">
            <v>-</v>
          </cell>
          <cell r="AX86" t="str">
            <v>-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-</v>
          </cell>
          <cell r="BG86" t="str">
            <v>-</v>
          </cell>
          <cell r="BH86" t="str">
            <v>-</v>
          </cell>
          <cell r="BI86" t="str">
            <v>-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</row>
        <row r="87">
          <cell r="A87" t="str">
            <v>GRAND TOTAL SUNGOLD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1</v>
          </cell>
          <cell r="H87">
            <v>1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2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1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2</v>
          </cell>
          <cell r="BV87">
            <v>1</v>
          </cell>
          <cell r="BW87">
            <v>3</v>
          </cell>
          <cell r="BX87">
            <v>0</v>
          </cell>
          <cell r="BY87">
            <v>0</v>
          </cell>
          <cell r="BZ87">
            <v>0</v>
          </cell>
        </row>
        <row r="89">
          <cell r="A89" t="str">
            <v>GRAND TOTAL Rang-sit</v>
          </cell>
          <cell r="C89">
            <v>528</v>
          </cell>
          <cell r="D89">
            <v>374</v>
          </cell>
          <cell r="E89">
            <v>902</v>
          </cell>
          <cell r="F89">
            <v>60</v>
          </cell>
          <cell r="G89">
            <v>76</v>
          </cell>
          <cell r="H89">
            <v>12</v>
          </cell>
          <cell r="I89">
            <v>25</v>
          </cell>
          <cell r="J89">
            <v>12</v>
          </cell>
          <cell r="K89">
            <v>3</v>
          </cell>
          <cell r="L89">
            <v>2</v>
          </cell>
          <cell r="M89">
            <v>0</v>
          </cell>
          <cell r="N89">
            <v>1</v>
          </cell>
          <cell r="O89">
            <v>0</v>
          </cell>
          <cell r="P89">
            <v>0</v>
          </cell>
          <cell r="Q89">
            <v>133</v>
          </cell>
          <cell r="R89">
            <v>27</v>
          </cell>
          <cell r="S89">
            <v>1</v>
          </cell>
          <cell r="T89">
            <v>21</v>
          </cell>
          <cell r="U89">
            <v>5</v>
          </cell>
          <cell r="V89">
            <v>14</v>
          </cell>
          <cell r="W89">
            <v>0</v>
          </cell>
          <cell r="X89">
            <v>13</v>
          </cell>
          <cell r="Y89">
            <v>0</v>
          </cell>
          <cell r="Z89">
            <v>1</v>
          </cell>
          <cell r="AA89">
            <v>0</v>
          </cell>
          <cell r="AB89">
            <v>82</v>
          </cell>
          <cell r="AC89">
            <v>0</v>
          </cell>
          <cell r="AD89">
            <v>0</v>
          </cell>
          <cell r="AE89">
            <v>1</v>
          </cell>
          <cell r="AF89">
            <v>4</v>
          </cell>
          <cell r="AG89">
            <v>7</v>
          </cell>
          <cell r="AH89">
            <v>6</v>
          </cell>
          <cell r="AI89">
            <v>0</v>
          </cell>
          <cell r="AJ89">
            <v>4</v>
          </cell>
          <cell r="AK89">
            <v>0</v>
          </cell>
          <cell r="AL89">
            <v>5</v>
          </cell>
          <cell r="AM89">
            <v>27</v>
          </cell>
          <cell r="AN89">
            <v>12</v>
          </cell>
          <cell r="AO89">
            <v>18</v>
          </cell>
          <cell r="AP89">
            <v>11</v>
          </cell>
          <cell r="AQ89">
            <v>8</v>
          </cell>
          <cell r="AR89">
            <v>13</v>
          </cell>
          <cell r="AS89">
            <v>7</v>
          </cell>
          <cell r="AT89">
            <v>18</v>
          </cell>
          <cell r="AU89">
            <v>5</v>
          </cell>
          <cell r="AV89">
            <v>93</v>
          </cell>
          <cell r="AW89">
            <v>3</v>
          </cell>
          <cell r="AX89">
            <v>1</v>
          </cell>
          <cell r="AY89">
            <v>2</v>
          </cell>
          <cell r="AZ89">
            <v>1</v>
          </cell>
          <cell r="BA89">
            <v>4</v>
          </cell>
          <cell r="BB89">
            <v>1</v>
          </cell>
          <cell r="BC89">
            <v>0</v>
          </cell>
          <cell r="BD89">
            <v>0</v>
          </cell>
          <cell r="BE89">
            <v>12</v>
          </cell>
          <cell r="BF89">
            <v>2</v>
          </cell>
          <cell r="BG89">
            <v>0</v>
          </cell>
          <cell r="BH89">
            <v>1</v>
          </cell>
          <cell r="BI89">
            <v>0</v>
          </cell>
          <cell r="BJ89">
            <v>3</v>
          </cell>
          <cell r="BK89">
            <v>1</v>
          </cell>
          <cell r="BL89">
            <v>1</v>
          </cell>
          <cell r="BM89">
            <v>0</v>
          </cell>
          <cell r="BN89">
            <v>0</v>
          </cell>
          <cell r="BO89">
            <v>2</v>
          </cell>
          <cell r="BP89">
            <v>4</v>
          </cell>
          <cell r="BQ89">
            <v>0</v>
          </cell>
          <cell r="BR89">
            <v>4</v>
          </cell>
          <cell r="BS89">
            <v>0</v>
          </cell>
          <cell r="BT89">
            <v>1</v>
          </cell>
          <cell r="BU89">
            <v>849</v>
          </cell>
          <cell r="BV89">
            <v>470</v>
          </cell>
          <cell r="BW89">
            <v>1259</v>
          </cell>
          <cell r="BX89">
            <v>126</v>
          </cell>
          <cell r="BY89">
            <v>104</v>
          </cell>
          <cell r="BZ89">
            <v>230</v>
          </cell>
          <cell r="CA89">
            <v>1489</v>
          </cell>
        </row>
        <row r="90">
          <cell r="A90" t="str">
            <v>IRC</v>
          </cell>
        </row>
        <row r="91">
          <cell r="A91" t="str">
            <v>DESCRIPTION</v>
          </cell>
          <cell r="C91" t="str">
            <v>M</v>
          </cell>
          <cell r="D91" t="str">
            <v>F</v>
          </cell>
          <cell r="E91" t="str">
            <v>TOTAL</v>
          </cell>
          <cell r="H91" t="str">
            <v>SUB</v>
          </cell>
          <cell r="BY91" t="str">
            <v>IRC</v>
          </cell>
        </row>
        <row r="92">
          <cell r="A92" t="str">
            <v>TOTAL WORKER(WORKER - F5)</v>
          </cell>
          <cell r="C92">
            <v>696</v>
          </cell>
          <cell r="D92">
            <v>403</v>
          </cell>
          <cell r="E92">
            <v>1099</v>
          </cell>
          <cell r="H92">
            <v>230</v>
          </cell>
          <cell r="BN92" t="str">
            <v>Sub - Turnover</v>
          </cell>
          <cell r="BY92" t="str">
            <v>In</v>
          </cell>
          <cell r="BZ92">
            <v>20</v>
          </cell>
        </row>
        <row r="93">
          <cell r="A93" t="str">
            <v>TOTAL OFFICE(STAFF  UP)</v>
          </cell>
          <cell r="C93">
            <v>73</v>
          </cell>
          <cell r="D93">
            <v>59</v>
          </cell>
          <cell r="E93">
            <v>132</v>
          </cell>
          <cell r="H93" t="str">
            <v>-</v>
          </cell>
          <cell r="BN93" t="str">
            <v>Working day before resign</v>
          </cell>
          <cell r="BY93" t="str">
            <v>Out</v>
          </cell>
          <cell r="BZ93">
            <v>13</v>
          </cell>
        </row>
        <row r="94">
          <cell r="A94" t="str">
            <v>GRAND TOTAL</v>
          </cell>
          <cell r="C94">
            <v>769</v>
          </cell>
          <cell r="D94">
            <v>462</v>
          </cell>
          <cell r="E94">
            <v>1231</v>
          </cell>
          <cell r="H94">
            <v>230</v>
          </cell>
          <cell r="BN94" t="str">
            <v xml:space="preserve">&lt; 1    </v>
          </cell>
          <cell r="BP94" t="str">
            <v>MONTH</v>
          </cell>
          <cell r="BR94" t="str">
            <v>=</v>
          </cell>
          <cell r="BS94">
            <v>10</v>
          </cell>
          <cell r="BT94" t="str">
            <v>Head    =</v>
          </cell>
          <cell r="BV94">
            <v>4.62</v>
          </cell>
          <cell r="BX94" t="str">
            <v>%</v>
          </cell>
        </row>
        <row r="95">
          <cell r="A95">
            <v>41152</v>
          </cell>
          <cell r="BN95" t="str">
            <v>&gt;1&lt;3</v>
          </cell>
          <cell r="BP95" t="str">
            <v>MONTH</v>
          </cell>
          <cell r="BR95" t="str">
            <v>=</v>
          </cell>
          <cell r="BS95">
            <v>12</v>
          </cell>
          <cell r="BT95" t="str">
            <v>Head    =</v>
          </cell>
          <cell r="BV95">
            <v>5.55</v>
          </cell>
          <cell r="BX95" t="str">
            <v>%</v>
          </cell>
          <cell r="BY95" t="str">
            <v>Sub</v>
          </cell>
        </row>
        <row r="96">
          <cell r="A96" t="str">
            <v>DESCRIPTION</v>
          </cell>
          <cell r="C96" t="str">
            <v>M</v>
          </cell>
          <cell r="D96" t="str">
            <v>F</v>
          </cell>
          <cell r="E96" t="str">
            <v>TOTAL</v>
          </cell>
          <cell r="H96" t="str">
            <v>SUB</v>
          </cell>
          <cell r="BN96" t="str">
            <v>&gt;3&lt;6</v>
          </cell>
          <cell r="BP96" t="str">
            <v>MONTH</v>
          </cell>
          <cell r="BR96" t="str">
            <v>=</v>
          </cell>
          <cell r="BS96">
            <v>0</v>
          </cell>
          <cell r="BT96" t="str">
            <v>Head    =</v>
          </cell>
          <cell r="BV96">
            <v>0</v>
          </cell>
          <cell r="BX96" t="str">
            <v>%</v>
          </cell>
          <cell r="BY96" t="str">
            <v>In</v>
          </cell>
          <cell r="BZ96">
            <v>44</v>
          </cell>
        </row>
        <row r="97">
          <cell r="A97" t="str">
            <v>TOTAL WORKER</v>
          </cell>
          <cell r="C97">
            <v>691</v>
          </cell>
          <cell r="D97">
            <v>403</v>
          </cell>
          <cell r="E97">
            <v>1094</v>
          </cell>
          <cell r="H97">
            <v>216</v>
          </cell>
          <cell r="BN97" t="str">
            <v>&gt;6&lt;1</v>
          </cell>
          <cell r="BP97" t="str">
            <v>YEAR</v>
          </cell>
          <cell r="BR97" t="str">
            <v>=</v>
          </cell>
          <cell r="BS97">
            <v>4</v>
          </cell>
          <cell r="BT97" t="str">
            <v>Head    =</v>
          </cell>
          <cell r="BV97">
            <v>1.85</v>
          </cell>
          <cell r="BX97" t="str">
            <v>%</v>
          </cell>
          <cell r="BY97" t="str">
            <v>Out</v>
          </cell>
          <cell r="BZ97">
            <v>26</v>
          </cell>
        </row>
        <row r="98">
          <cell r="A98" t="str">
            <v>TOTAL OFFICE</v>
          </cell>
          <cell r="C98">
            <v>72</v>
          </cell>
          <cell r="D98">
            <v>60</v>
          </cell>
          <cell r="E98">
            <v>132</v>
          </cell>
          <cell r="H98" t="str">
            <v>-</v>
          </cell>
          <cell r="BN98" t="str">
            <v>OTHER</v>
          </cell>
          <cell r="BS98">
            <v>0</v>
          </cell>
          <cell r="BT98" t="str">
            <v>Head    =</v>
          </cell>
          <cell r="BV98">
            <v>0</v>
          </cell>
          <cell r="BX98" t="str">
            <v>%</v>
          </cell>
        </row>
        <row r="99">
          <cell r="A99" t="str">
            <v>GRAND TOTAL</v>
          </cell>
          <cell r="C99">
            <v>763</v>
          </cell>
          <cell r="D99">
            <v>463</v>
          </cell>
          <cell r="E99">
            <v>1226</v>
          </cell>
          <cell r="H99">
            <v>216</v>
          </cell>
        </row>
        <row r="100">
          <cell r="A100" t="str">
            <v>R&amp;D</v>
          </cell>
          <cell r="BN100" t="str">
            <v>TOTAL RESIGN =</v>
          </cell>
          <cell r="BS100">
            <v>26</v>
          </cell>
          <cell r="BT100">
            <v>230</v>
          </cell>
          <cell r="BU100" t="str">
            <v>=</v>
          </cell>
          <cell r="BV100">
            <v>0.11304347826086956</v>
          </cell>
        </row>
        <row r="101">
          <cell r="A101" t="str">
            <v>DESCRIPTION</v>
          </cell>
          <cell r="C101" t="str">
            <v>M</v>
          </cell>
          <cell r="D101" t="str">
            <v>F</v>
          </cell>
          <cell r="E101" t="str">
            <v>TOTAL</v>
          </cell>
          <cell r="H101" t="str">
            <v>SUB</v>
          </cell>
        </row>
        <row r="102">
          <cell r="A102" t="str">
            <v>TOTAL WORKER(WORKER - F5)</v>
          </cell>
          <cell r="C102">
            <v>12</v>
          </cell>
          <cell r="D102">
            <v>4</v>
          </cell>
          <cell r="E102">
            <v>16</v>
          </cell>
          <cell r="H102">
            <v>0</v>
          </cell>
        </row>
        <row r="103">
          <cell r="A103" t="str">
            <v>TOTAL OFFICE(STAFF  UP)</v>
          </cell>
          <cell r="C103">
            <v>6</v>
          </cell>
          <cell r="D103">
            <v>3</v>
          </cell>
          <cell r="E103">
            <v>9</v>
          </cell>
          <cell r="I103" t="str">
            <v>-</v>
          </cell>
        </row>
        <row r="104">
          <cell r="A104" t="str">
            <v>GRAND TOTAL</v>
          </cell>
          <cell r="C104">
            <v>18</v>
          </cell>
          <cell r="D104">
            <v>7</v>
          </cell>
          <cell r="E104">
            <v>25</v>
          </cell>
          <cell r="H104">
            <v>0</v>
          </cell>
        </row>
        <row r="105">
          <cell r="A105">
            <v>41152</v>
          </cell>
        </row>
        <row r="106">
          <cell r="A106" t="str">
            <v>DESCRIPTION</v>
          </cell>
          <cell r="C106" t="str">
            <v>M</v>
          </cell>
          <cell r="D106" t="str">
            <v>F</v>
          </cell>
          <cell r="E106" t="str">
            <v>TOTAL</v>
          </cell>
          <cell r="H106" t="str">
            <v>SUB</v>
          </cell>
        </row>
        <row r="107">
          <cell r="A107" t="str">
            <v>TOTAL WORKER</v>
          </cell>
          <cell r="C107">
            <v>11</v>
          </cell>
          <cell r="D107">
            <v>4</v>
          </cell>
          <cell r="E107">
            <v>15</v>
          </cell>
          <cell r="H107" t="str">
            <v>-</v>
          </cell>
        </row>
        <row r="108">
          <cell r="A108" t="str">
            <v>TOTAL OFFICE</v>
          </cell>
          <cell r="C108">
            <v>6</v>
          </cell>
          <cell r="D108">
            <v>3</v>
          </cell>
          <cell r="E108">
            <v>9</v>
          </cell>
          <cell r="H108" t="str">
            <v>-</v>
          </cell>
        </row>
        <row r="109">
          <cell r="A109" t="str">
            <v>GRAND TOTAL</v>
          </cell>
          <cell r="C109">
            <v>17</v>
          </cell>
          <cell r="D109">
            <v>7</v>
          </cell>
          <cell r="E109">
            <v>24</v>
          </cell>
          <cell r="H109" t="str">
            <v>-</v>
          </cell>
        </row>
        <row r="110">
          <cell r="A110" t="str">
            <v>SUNGOLD</v>
          </cell>
        </row>
        <row r="111">
          <cell r="A111" t="str">
            <v>DESCRIPTION</v>
          </cell>
          <cell r="C111" t="str">
            <v>M</v>
          </cell>
          <cell r="D111" t="str">
            <v>F</v>
          </cell>
          <cell r="E111" t="str">
            <v>TOTAL</v>
          </cell>
          <cell r="H111" t="str">
            <v>SUB</v>
          </cell>
        </row>
        <row r="112">
          <cell r="A112" t="str">
            <v>TOTAL WORKER(WORKER - F5)</v>
          </cell>
          <cell r="C112">
            <v>1</v>
          </cell>
          <cell r="D112">
            <v>1</v>
          </cell>
          <cell r="E112">
            <v>2</v>
          </cell>
        </row>
        <row r="113">
          <cell r="A113" t="str">
            <v>TOTAL OFFICE(STAFF  UP)</v>
          </cell>
          <cell r="C113">
            <v>1</v>
          </cell>
          <cell r="D113">
            <v>0</v>
          </cell>
          <cell r="E113">
            <v>1</v>
          </cell>
          <cell r="I113" t="str">
            <v>-</v>
          </cell>
        </row>
        <row r="114">
          <cell r="A114" t="str">
            <v>GRAND TOTAL</v>
          </cell>
          <cell r="C114">
            <v>2</v>
          </cell>
          <cell r="D114">
            <v>1</v>
          </cell>
          <cell r="E114">
            <v>3</v>
          </cell>
          <cell r="H114">
            <v>0</v>
          </cell>
        </row>
        <row r="115">
          <cell r="A115">
            <v>41152</v>
          </cell>
        </row>
        <row r="116">
          <cell r="A116" t="str">
            <v>DESCRIPTION</v>
          </cell>
          <cell r="C116" t="str">
            <v>M</v>
          </cell>
          <cell r="D116" t="str">
            <v>F</v>
          </cell>
          <cell r="E116" t="str">
            <v>TOTAL</v>
          </cell>
          <cell r="H116" t="str">
            <v>SUB</v>
          </cell>
        </row>
        <row r="117">
          <cell r="A117" t="str">
            <v>TOTAL WORKER</v>
          </cell>
          <cell r="C117">
            <v>1</v>
          </cell>
          <cell r="D117">
            <v>1</v>
          </cell>
          <cell r="E117">
            <v>2</v>
          </cell>
          <cell r="H117" t="str">
            <v>-</v>
          </cell>
        </row>
        <row r="118">
          <cell r="A118" t="str">
            <v>TOTAL OFFICE</v>
          </cell>
          <cell r="C118">
            <v>1</v>
          </cell>
          <cell r="E118">
            <v>1</v>
          </cell>
          <cell r="H118" t="str">
            <v>-</v>
          </cell>
        </row>
        <row r="119">
          <cell r="A119" t="str">
            <v>GRAND TOTAL</v>
          </cell>
          <cell r="C119">
            <v>2</v>
          </cell>
          <cell r="D119">
            <v>1</v>
          </cell>
          <cell r="E119">
            <v>3</v>
          </cell>
          <cell r="H119" t="str">
            <v>-</v>
          </cell>
        </row>
        <row r="146">
          <cell r="I146">
            <v>0</v>
          </cell>
        </row>
        <row r="149">
          <cell r="M149">
            <v>0</v>
          </cell>
        </row>
        <row r="150">
          <cell r="K150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C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Q130"/>
  <sheetViews>
    <sheetView topLeftCell="A37" zoomScale="80" zoomScaleNormal="80" zoomScaleSheetLayoutView="100" workbookViewId="0">
      <selection activeCell="I50" sqref="I50"/>
    </sheetView>
  </sheetViews>
  <sheetFormatPr defaultColWidth="9.1640625" defaultRowHeight="21.05" customHeight="1"/>
  <cols>
    <col min="1" max="1" width="26.83203125" style="7" customWidth="1"/>
    <col min="2" max="2" width="2.75" style="7" customWidth="1"/>
    <col min="3" max="3" width="7.58203125" style="7" customWidth="1"/>
    <col min="4" max="4" width="0.83203125" style="7" customWidth="1"/>
    <col min="5" max="5" width="12.25" style="19" customWidth="1"/>
    <col min="6" max="6" width="0.83203125" style="19" customWidth="1"/>
    <col min="7" max="7" width="12.25" style="19" customWidth="1"/>
    <col min="8" max="8" width="0.75" style="19" customWidth="1"/>
    <col min="9" max="9" width="12.25" style="19" customWidth="1"/>
    <col min="10" max="10" width="0.83203125" style="19" customWidth="1"/>
    <col min="11" max="11" width="12.25" style="19" customWidth="1"/>
    <col min="12" max="12" width="9.25" style="7" customWidth="1"/>
    <col min="13" max="13" width="0" style="7" hidden="1" customWidth="1"/>
    <col min="14" max="14" width="10.4140625" style="7" hidden="1" customWidth="1"/>
    <col min="15" max="212" width="9.1640625" style="7"/>
    <col min="213" max="213" width="26.83203125" style="7" customWidth="1"/>
    <col min="214" max="214" width="5.83203125" style="7" customWidth="1"/>
    <col min="215" max="215" width="7.58203125" style="7" customWidth="1"/>
    <col min="216" max="216" width="0.83203125" style="7" customWidth="1"/>
    <col min="217" max="217" width="12.25" style="7" customWidth="1"/>
    <col min="218" max="218" width="0.83203125" style="7" customWidth="1"/>
    <col min="219" max="219" width="12.25" style="7" customWidth="1"/>
    <col min="220" max="220" width="0.75" style="7" customWidth="1"/>
    <col min="221" max="221" width="12.25" style="7" customWidth="1"/>
    <col min="222" max="222" width="0.83203125" style="7" customWidth="1"/>
    <col min="223" max="223" width="12.25" style="7" customWidth="1"/>
    <col min="224" max="225" width="9.1640625" style="7"/>
    <col min="226" max="226" width="10.4140625" style="7" bestFit="1" customWidth="1"/>
    <col min="227" max="468" width="9.1640625" style="7"/>
    <col min="469" max="469" width="26.83203125" style="7" customWidth="1"/>
    <col min="470" max="470" width="5.83203125" style="7" customWidth="1"/>
    <col min="471" max="471" width="7.58203125" style="7" customWidth="1"/>
    <col min="472" max="472" width="0.83203125" style="7" customWidth="1"/>
    <col min="473" max="473" width="12.25" style="7" customWidth="1"/>
    <col min="474" max="474" width="0.83203125" style="7" customWidth="1"/>
    <col min="475" max="475" width="12.25" style="7" customWidth="1"/>
    <col min="476" max="476" width="0.75" style="7" customWidth="1"/>
    <col min="477" max="477" width="12.25" style="7" customWidth="1"/>
    <col min="478" max="478" width="0.83203125" style="7" customWidth="1"/>
    <col min="479" max="479" width="12.25" style="7" customWidth="1"/>
    <col min="480" max="481" width="9.1640625" style="7"/>
    <col min="482" max="482" width="10.4140625" style="7" bestFit="1" customWidth="1"/>
    <col min="483" max="724" width="9.1640625" style="7"/>
    <col min="725" max="725" width="26.83203125" style="7" customWidth="1"/>
    <col min="726" max="726" width="5.83203125" style="7" customWidth="1"/>
    <col min="727" max="727" width="7.58203125" style="7" customWidth="1"/>
    <col min="728" max="728" width="0.83203125" style="7" customWidth="1"/>
    <col min="729" max="729" width="12.25" style="7" customWidth="1"/>
    <col min="730" max="730" width="0.83203125" style="7" customWidth="1"/>
    <col min="731" max="731" width="12.25" style="7" customWidth="1"/>
    <col min="732" max="732" width="0.75" style="7" customWidth="1"/>
    <col min="733" max="733" width="12.25" style="7" customWidth="1"/>
    <col min="734" max="734" width="0.83203125" style="7" customWidth="1"/>
    <col min="735" max="735" width="12.25" style="7" customWidth="1"/>
    <col min="736" max="737" width="9.1640625" style="7"/>
    <col min="738" max="738" width="10.4140625" style="7" bestFit="1" customWidth="1"/>
    <col min="739" max="980" width="9.1640625" style="7"/>
    <col min="981" max="981" width="26.83203125" style="7" customWidth="1"/>
    <col min="982" max="982" width="5.83203125" style="7" customWidth="1"/>
    <col min="983" max="983" width="7.58203125" style="7" customWidth="1"/>
    <col min="984" max="984" width="0.83203125" style="7" customWidth="1"/>
    <col min="985" max="985" width="12.25" style="7" customWidth="1"/>
    <col min="986" max="986" width="0.83203125" style="7" customWidth="1"/>
    <col min="987" max="987" width="12.25" style="7" customWidth="1"/>
    <col min="988" max="988" width="0.75" style="7" customWidth="1"/>
    <col min="989" max="989" width="12.25" style="7" customWidth="1"/>
    <col min="990" max="990" width="0.83203125" style="7" customWidth="1"/>
    <col min="991" max="991" width="12.25" style="7" customWidth="1"/>
    <col min="992" max="993" width="9.1640625" style="7"/>
    <col min="994" max="994" width="10.4140625" style="7" bestFit="1" customWidth="1"/>
    <col min="995" max="1236" width="9.1640625" style="7"/>
    <col min="1237" max="1237" width="26.83203125" style="7" customWidth="1"/>
    <col min="1238" max="1238" width="5.83203125" style="7" customWidth="1"/>
    <col min="1239" max="1239" width="7.58203125" style="7" customWidth="1"/>
    <col min="1240" max="1240" width="0.83203125" style="7" customWidth="1"/>
    <col min="1241" max="1241" width="12.25" style="7" customWidth="1"/>
    <col min="1242" max="1242" width="0.83203125" style="7" customWidth="1"/>
    <col min="1243" max="1243" width="12.25" style="7" customWidth="1"/>
    <col min="1244" max="1244" width="0.75" style="7" customWidth="1"/>
    <col min="1245" max="1245" width="12.25" style="7" customWidth="1"/>
    <col min="1246" max="1246" width="0.83203125" style="7" customWidth="1"/>
    <col min="1247" max="1247" width="12.25" style="7" customWidth="1"/>
    <col min="1248" max="1249" width="9.1640625" style="7"/>
    <col min="1250" max="1250" width="10.4140625" style="7" bestFit="1" customWidth="1"/>
    <col min="1251" max="1492" width="9.1640625" style="7"/>
    <col min="1493" max="1493" width="26.83203125" style="7" customWidth="1"/>
    <col min="1494" max="1494" width="5.83203125" style="7" customWidth="1"/>
    <col min="1495" max="1495" width="7.58203125" style="7" customWidth="1"/>
    <col min="1496" max="1496" width="0.83203125" style="7" customWidth="1"/>
    <col min="1497" max="1497" width="12.25" style="7" customWidth="1"/>
    <col min="1498" max="1498" width="0.83203125" style="7" customWidth="1"/>
    <col min="1499" max="1499" width="12.25" style="7" customWidth="1"/>
    <col min="1500" max="1500" width="0.75" style="7" customWidth="1"/>
    <col min="1501" max="1501" width="12.25" style="7" customWidth="1"/>
    <col min="1502" max="1502" width="0.83203125" style="7" customWidth="1"/>
    <col min="1503" max="1503" width="12.25" style="7" customWidth="1"/>
    <col min="1504" max="1505" width="9.1640625" style="7"/>
    <col min="1506" max="1506" width="10.4140625" style="7" bestFit="1" customWidth="1"/>
    <col min="1507" max="1748" width="9.1640625" style="7"/>
    <col min="1749" max="1749" width="26.83203125" style="7" customWidth="1"/>
    <col min="1750" max="1750" width="5.83203125" style="7" customWidth="1"/>
    <col min="1751" max="1751" width="7.58203125" style="7" customWidth="1"/>
    <col min="1752" max="1752" width="0.83203125" style="7" customWidth="1"/>
    <col min="1753" max="1753" width="12.25" style="7" customWidth="1"/>
    <col min="1754" max="1754" width="0.83203125" style="7" customWidth="1"/>
    <col min="1755" max="1755" width="12.25" style="7" customWidth="1"/>
    <col min="1756" max="1756" width="0.75" style="7" customWidth="1"/>
    <col min="1757" max="1757" width="12.25" style="7" customWidth="1"/>
    <col min="1758" max="1758" width="0.83203125" style="7" customWidth="1"/>
    <col min="1759" max="1759" width="12.25" style="7" customWidth="1"/>
    <col min="1760" max="1761" width="9.1640625" style="7"/>
    <col min="1762" max="1762" width="10.4140625" style="7" bestFit="1" customWidth="1"/>
    <col min="1763" max="2004" width="9.1640625" style="7"/>
    <col min="2005" max="2005" width="26.83203125" style="7" customWidth="1"/>
    <col min="2006" max="2006" width="5.83203125" style="7" customWidth="1"/>
    <col min="2007" max="2007" width="7.58203125" style="7" customWidth="1"/>
    <col min="2008" max="2008" width="0.83203125" style="7" customWidth="1"/>
    <col min="2009" max="2009" width="12.25" style="7" customWidth="1"/>
    <col min="2010" max="2010" width="0.83203125" style="7" customWidth="1"/>
    <col min="2011" max="2011" width="12.25" style="7" customWidth="1"/>
    <col min="2012" max="2012" width="0.75" style="7" customWidth="1"/>
    <col min="2013" max="2013" width="12.25" style="7" customWidth="1"/>
    <col min="2014" max="2014" width="0.83203125" style="7" customWidth="1"/>
    <col min="2015" max="2015" width="12.25" style="7" customWidth="1"/>
    <col min="2016" max="2017" width="9.1640625" style="7"/>
    <col min="2018" max="2018" width="10.4140625" style="7" bestFit="1" customWidth="1"/>
    <col min="2019" max="2260" width="9.1640625" style="7"/>
    <col min="2261" max="2261" width="26.83203125" style="7" customWidth="1"/>
    <col min="2262" max="2262" width="5.83203125" style="7" customWidth="1"/>
    <col min="2263" max="2263" width="7.58203125" style="7" customWidth="1"/>
    <col min="2264" max="2264" width="0.83203125" style="7" customWidth="1"/>
    <col min="2265" max="2265" width="12.25" style="7" customWidth="1"/>
    <col min="2266" max="2266" width="0.83203125" style="7" customWidth="1"/>
    <col min="2267" max="2267" width="12.25" style="7" customWidth="1"/>
    <col min="2268" max="2268" width="0.75" style="7" customWidth="1"/>
    <col min="2269" max="2269" width="12.25" style="7" customWidth="1"/>
    <col min="2270" max="2270" width="0.83203125" style="7" customWidth="1"/>
    <col min="2271" max="2271" width="12.25" style="7" customWidth="1"/>
    <col min="2272" max="2273" width="9.1640625" style="7"/>
    <col min="2274" max="2274" width="10.4140625" style="7" bestFit="1" customWidth="1"/>
    <col min="2275" max="2516" width="9.1640625" style="7"/>
    <col min="2517" max="2517" width="26.83203125" style="7" customWidth="1"/>
    <col min="2518" max="2518" width="5.83203125" style="7" customWidth="1"/>
    <col min="2519" max="2519" width="7.58203125" style="7" customWidth="1"/>
    <col min="2520" max="2520" width="0.83203125" style="7" customWidth="1"/>
    <col min="2521" max="2521" width="12.25" style="7" customWidth="1"/>
    <col min="2522" max="2522" width="0.83203125" style="7" customWidth="1"/>
    <col min="2523" max="2523" width="12.25" style="7" customWidth="1"/>
    <col min="2524" max="2524" width="0.75" style="7" customWidth="1"/>
    <col min="2525" max="2525" width="12.25" style="7" customWidth="1"/>
    <col min="2526" max="2526" width="0.83203125" style="7" customWidth="1"/>
    <col min="2527" max="2527" width="12.25" style="7" customWidth="1"/>
    <col min="2528" max="2529" width="9.1640625" style="7"/>
    <col min="2530" max="2530" width="10.4140625" style="7" bestFit="1" customWidth="1"/>
    <col min="2531" max="2772" width="9.1640625" style="7"/>
    <col min="2773" max="2773" width="26.83203125" style="7" customWidth="1"/>
    <col min="2774" max="2774" width="5.83203125" style="7" customWidth="1"/>
    <col min="2775" max="2775" width="7.58203125" style="7" customWidth="1"/>
    <col min="2776" max="2776" width="0.83203125" style="7" customWidth="1"/>
    <col min="2777" max="2777" width="12.25" style="7" customWidth="1"/>
    <col min="2778" max="2778" width="0.83203125" style="7" customWidth="1"/>
    <col min="2779" max="2779" width="12.25" style="7" customWidth="1"/>
    <col min="2780" max="2780" width="0.75" style="7" customWidth="1"/>
    <col min="2781" max="2781" width="12.25" style="7" customWidth="1"/>
    <col min="2782" max="2782" width="0.83203125" style="7" customWidth="1"/>
    <col min="2783" max="2783" width="12.25" style="7" customWidth="1"/>
    <col min="2784" max="2785" width="9.1640625" style="7"/>
    <col min="2786" max="2786" width="10.4140625" style="7" bestFit="1" customWidth="1"/>
    <col min="2787" max="3028" width="9.1640625" style="7"/>
    <col min="3029" max="3029" width="26.83203125" style="7" customWidth="1"/>
    <col min="3030" max="3030" width="5.83203125" style="7" customWidth="1"/>
    <col min="3031" max="3031" width="7.58203125" style="7" customWidth="1"/>
    <col min="3032" max="3032" width="0.83203125" style="7" customWidth="1"/>
    <col min="3033" max="3033" width="12.25" style="7" customWidth="1"/>
    <col min="3034" max="3034" width="0.83203125" style="7" customWidth="1"/>
    <col min="3035" max="3035" width="12.25" style="7" customWidth="1"/>
    <col min="3036" max="3036" width="0.75" style="7" customWidth="1"/>
    <col min="3037" max="3037" width="12.25" style="7" customWidth="1"/>
    <col min="3038" max="3038" width="0.83203125" style="7" customWidth="1"/>
    <col min="3039" max="3039" width="12.25" style="7" customWidth="1"/>
    <col min="3040" max="3041" width="9.1640625" style="7"/>
    <col min="3042" max="3042" width="10.4140625" style="7" bestFit="1" customWidth="1"/>
    <col min="3043" max="3284" width="9.1640625" style="7"/>
    <col min="3285" max="3285" width="26.83203125" style="7" customWidth="1"/>
    <col min="3286" max="3286" width="5.83203125" style="7" customWidth="1"/>
    <col min="3287" max="3287" width="7.58203125" style="7" customWidth="1"/>
    <col min="3288" max="3288" width="0.83203125" style="7" customWidth="1"/>
    <col min="3289" max="3289" width="12.25" style="7" customWidth="1"/>
    <col min="3290" max="3290" width="0.83203125" style="7" customWidth="1"/>
    <col min="3291" max="3291" width="12.25" style="7" customWidth="1"/>
    <col min="3292" max="3292" width="0.75" style="7" customWidth="1"/>
    <col min="3293" max="3293" width="12.25" style="7" customWidth="1"/>
    <col min="3294" max="3294" width="0.83203125" style="7" customWidth="1"/>
    <col min="3295" max="3295" width="12.25" style="7" customWidth="1"/>
    <col min="3296" max="3297" width="9.1640625" style="7"/>
    <col min="3298" max="3298" width="10.4140625" style="7" bestFit="1" customWidth="1"/>
    <col min="3299" max="3540" width="9.1640625" style="7"/>
    <col min="3541" max="3541" width="26.83203125" style="7" customWidth="1"/>
    <col min="3542" max="3542" width="5.83203125" style="7" customWidth="1"/>
    <col min="3543" max="3543" width="7.58203125" style="7" customWidth="1"/>
    <col min="3544" max="3544" width="0.83203125" style="7" customWidth="1"/>
    <col min="3545" max="3545" width="12.25" style="7" customWidth="1"/>
    <col min="3546" max="3546" width="0.83203125" style="7" customWidth="1"/>
    <col min="3547" max="3547" width="12.25" style="7" customWidth="1"/>
    <col min="3548" max="3548" width="0.75" style="7" customWidth="1"/>
    <col min="3549" max="3549" width="12.25" style="7" customWidth="1"/>
    <col min="3550" max="3550" width="0.83203125" style="7" customWidth="1"/>
    <col min="3551" max="3551" width="12.25" style="7" customWidth="1"/>
    <col min="3552" max="3553" width="9.1640625" style="7"/>
    <col min="3554" max="3554" width="10.4140625" style="7" bestFit="1" customWidth="1"/>
    <col min="3555" max="3796" width="9.1640625" style="7"/>
    <col min="3797" max="3797" width="26.83203125" style="7" customWidth="1"/>
    <col min="3798" max="3798" width="5.83203125" style="7" customWidth="1"/>
    <col min="3799" max="3799" width="7.58203125" style="7" customWidth="1"/>
    <col min="3800" max="3800" width="0.83203125" style="7" customWidth="1"/>
    <col min="3801" max="3801" width="12.25" style="7" customWidth="1"/>
    <col min="3802" max="3802" width="0.83203125" style="7" customWidth="1"/>
    <col min="3803" max="3803" width="12.25" style="7" customWidth="1"/>
    <col min="3804" max="3804" width="0.75" style="7" customWidth="1"/>
    <col min="3805" max="3805" width="12.25" style="7" customWidth="1"/>
    <col min="3806" max="3806" width="0.83203125" style="7" customWidth="1"/>
    <col min="3807" max="3807" width="12.25" style="7" customWidth="1"/>
    <col min="3808" max="3809" width="9.1640625" style="7"/>
    <col min="3810" max="3810" width="10.4140625" style="7" bestFit="1" customWidth="1"/>
    <col min="3811" max="4052" width="9.1640625" style="7"/>
    <col min="4053" max="4053" width="26.83203125" style="7" customWidth="1"/>
    <col min="4054" max="4054" width="5.83203125" style="7" customWidth="1"/>
    <col min="4055" max="4055" width="7.58203125" style="7" customWidth="1"/>
    <col min="4056" max="4056" width="0.83203125" style="7" customWidth="1"/>
    <col min="4057" max="4057" width="12.25" style="7" customWidth="1"/>
    <col min="4058" max="4058" width="0.83203125" style="7" customWidth="1"/>
    <col min="4059" max="4059" width="12.25" style="7" customWidth="1"/>
    <col min="4060" max="4060" width="0.75" style="7" customWidth="1"/>
    <col min="4061" max="4061" width="12.25" style="7" customWidth="1"/>
    <col min="4062" max="4062" width="0.83203125" style="7" customWidth="1"/>
    <col min="4063" max="4063" width="12.25" style="7" customWidth="1"/>
    <col min="4064" max="4065" width="9.1640625" style="7"/>
    <col min="4066" max="4066" width="10.4140625" style="7" bestFit="1" customWidth="1"/>
    <col min="4067" max="4308" width="9.1640625" style="7"/>
    <col min="4309" max="4309" width="26.83203125" style="7" customWidth="1"/>
    <col min="4310" max="4310" width="5.83203125" style="7" customWidth="1"/>
    <col min="4311" max="4311" width="7.58203125" style="7" customWidth="1"/>
    <col min="4312" max="4312" width="0.83203125" style="7" customWidth="1"/>
    <col min="4313" max="4313" width="12.25" style="7" customWidth="1"/>
    <col min="4314" max="4314" width="0.83203125" style="7" customWidth="1"/>
    <col min="4315" max="4315" width="12.25" style="7" customWidth="1"/>
    <col min="4316" max="4316" width="0.75" style="7" customWidth="1"/>
    <col min="4317" max="4317" width="12.25" style="7" customWidth="1"/>
    <col min="4318" max="4318" width="0.83203125" style="7" customWidth="1"/>
    <col min="4319" max="4319" width="12.25" style="7" customWidth="1"/>
    <col min="4320" max="4321" width="9.1640625" style="7"/>
    <col min="4322" max="4322" width="10.4140625" style="7" bestFit="1" customWidth="1"/>
    <col min="4323" max="4564" width="9.1640625" style="7"/>
    <col min="4565" max="4565" width="26.83203125" style="7" customWidth="1"/>
    <col min="4566" max="4566" width="5.83203125" style="7" customWidth="1"/>
    <col min="4567" max="4567" width="7.58203125" style="7" customWidth="1"/>
    <col min="4568" max="4568" width="0.83203125" style="7" customWidth="1"/>
    <col min="4569" max="4569" width="12.25" style="7" customWidth="1"/>
    <col min="4570" max="4570" width="0.83203125" style="7" customWidth="1"/>
    <col min="4571" max="4571" width="12.25" style="7" customWidth="1"/>
    <col min="4572" max="4572" width="0.75" style="7" customWidth="1"/>
    <col min="4573" max="4573" width="12.25" style="7" customWidth="1"/>
    <col min="4574" max="4574" width="0.83203125" style="7" customWidth="1"/>
    <col min="4575" max="4575" width="12.25" style="7" customWidth="1"/>
    <col min="4576" max="4577" width="9.1640625" style="7"/>
    <col min="4578" max="4578" width="10.4140625" style="7" bestFit="1" customWidth="1"/>
    <col min="4579" max="4820" width="9.1640625" style="7"/>
    <col min="4821" max="4821" width="26.83203125" style="7" customWidth="1"/>
    <col min="4822" max="4822" width="5.83203125" style="7" customWidth="1"/>
    <col min="4823" max="4823" width="7.58203125" style="7" customWidth="1"/>
    <col min="4824" max="4824" width="0.83203125" style="7" customWidth="1"/>
    <col min="4825" max="4825" width="12.25" style="7" customWidth="1"/>
    <col min="4826" max="4826" width="0.83203125" style="7" customWidth="1"/>
    <col min="4827" max="4827" width="12.25" style="7" customWidth="1"/>
    <col min="4828" max="4828" width="0.75" style="7" customWidth="1"/>
    <col min="4829" max="4829" width="12.25" style="7" customWidth="1"/>
    <col min="4830" max="4830" width="0.83203125" style="7" customWidth="1"/>
    <col min="4831" max="4831" width="12.25" style="7" customWidth="1"/>
    <col min="4832" max="4833" width="9.1640625" style="7"/>
    <col min="4834" max="4834" width="10.4140625" style="7" bestFit="1" customWidth="1"/>
    <col min="4835" max="5076" width="9.1640625" style="7"/>
    <col min="5077" max="5077" width="26.83203125" style="7" customWidth="1"/>
    <col min="5078" max="5078" width="5.83203125" style="7" customWidth="1"/>
    <col min="5079" max="5079" width="7.58203125" style="7" customWidth="1"/>
    <col min="5080" max="5080" width="0.83203125" style="7" customWidth="1"/>
    <col min="5081" max="5081" width="12.25" style="7" customWidth="1"/>
    <col min="5082" max="5082" width="0.83203125" style="7" customWidth="1"/>
    <col min="5083" max="5083" width="12.25" style="7" customWidth="1"/>
    <col min="5084" max="5084" width="0.75" style="7" customWidth="1"/>
    <col min="5085" max="5085" width="12.25" style="7" customWidth="1"/>
    <col min="5086" max="5086" width="0.83203125" style="7" customWidth="1"/>
    <col min="5087" max="5087" width="12.25" style="7" customWidth="1"/>
    <col min="5088" max="5089" width="9.1640625" style="7"/>
    <col min="5090" max="5090" width="10.4140625" style="7" bestFit="1" customWidth="1"/>
    <col min="5091" max="5332" width="9.1640625" style="7"/>
    <col min="5333" max="5333" width="26.83203125" style="7" customWidth="1"/>
    <col min="5334" max="5334" width="5.83203125" style="7" customWidth="1"/>
    <col min="5335" max="5335" width="7.58203125" style="7" customWidth="1"/>
    <col min="5336" max="5336" width="0.83203125" style="7" customWidth="1"/>
    <col min="5337" max="5337" width="12.25" style="7" customWidth="1"/>
    <col min="5338" max="5338" width="0.83203125" style="7" customWidth="1"/>
    <col min="5339" max="5339" width="12.25" style="7" customWidth="1"/>
    <col min="5340" max="5340" width="0.75" style="7" customWidth="1"/>
    <col min="5341" max="5341" width="12.25" style="7" customWidth="1"/>
    <col min="5342" max="5342" width="0.83203125" style="7" customWidth="1"/>
    <col min="5343" max="5343" width="12.25" style="7" customWidth="1"/>
    <col min="5344" max="5345" width="9.1640625" style="7"/>
    <col min="5346" max="5346" width="10.4140625" style="7" bestFit="1" customWidth="1"/>
    <col min="5347" max="5588" width="9.1640625" style="7"/>
    <col min="5589" max="5589" width="26.83203125" style="7" customWidth="1"/>
    <col min="5590" max="5590" width="5.83203125" style="7" customWidth="1"/>
    <col min="5591" max="5591" width="7.58203125" style="7" customWidth="1"/>
    <col min="5592" max="5592" width="0.83203125" style="7" customWidth="1"/>
    <col min="5593" max="5593" width="12.25" style="7" customWidth="1"/>
    <col min="5594" max="5594" width="0.83203125" style="7" customWidth="1"/>
    <col min="5595" max="5595" width="12.25" style="7" customWidth="1"/>
    <col min="5596" max="5596" width="0.75" style="7" customWidth="1"/>
    <col min="5597" max="5597" width="12.25" style="7" customWidth="1"/>
    <col min="5598" max="5598" width="0.83203125" style="7" customWidth="1"/>
    <col min="5599" max="5599" width="12.25" style="7" customWidth="1"/>
    <col min="5600" max="5601" width="9.1640625" style="7"/>
    <col min="5602" max="5602" width="10.4140625" style="7" bestFit="1" customWidth="1"/>
    <col min="5603" max="5844" width="9.1640625" style="7"/>
    <col min="5845" max="5845" width="26.83203125" style="7" customWidth="1"/>
    <col min="5846" max="5846" width="5.83203125" style="7" customWidth="1"/>
    <col min="5847" max="5847" width="7.58203125" style="7" customWidth="1"/>
    <col min="5848" max="5848" width="0.83203125" style="7" customWidth="1"/>
    <col min="5849" max="5849" width="12.25" style="7" customWidth="1"/>
    <col min="5850" max="5850" width="0.83203125" style="7" customWidth="1"/>
    <col min="5851" max="5851" width="12.25" style="7" customWidth="1"/>
    <col min="5852" max="5852" width="0.75" style="7" customWidth="1"/>
    <col min="5853" max="5853" width="12.25" style="7" customWidth="1"/>
    <col min="5854" max="5854" width="0.83203125" style="7" customWidth="1"/>
    <col min="5855" max="5855" width="12.25" style="7" customWidth="1"/>
    <col min="5856" max="5857" width="9.1640625" style="7"/>
    <col min="5858" max="5858" width="10.4140625" style="7" bestFit="1" customWidth="1"/>
    <col min="5859" max="6100" width="9.1640625" style="7"/>
    <col min="6101" max="6101" width="26.83203125" style="7" customWidth="1"/>
    <col min="6102" max="6102" width="5.83203125" style="7" customWidth="1"/>
    <col min="6103" max="6103" width="7.58203125" style="7" customWidth="1"/>
    <col min="6104" max="6104" width="0.83203125" style="7" customWidth="1"/>
    <col min="6105" max="6105" width="12.25" style="7" customWidth="1"/>
    <col min="6106" max="6106" width="0.83203125" style="7" customWidth="1"/>
    <col min="6107" max="6107" width="12.25" style="7" customWidth="1"/>
    <col min="6108" max="6108" width="0.75" style="7" customWidth="1"/>
    <col min="6109" max="6109" width="12.25" style="7" customWidth="1"/>
    <col min="6110" max="6110" width="0.83203125" style="7" customWidth="1"/>
    <col min="6111" max="6111" width="12.25" style="7" customWidth="1"/>
    <col min="6112" max="6113" width="9.1640625" style="7"/>
    <col min="6114" max="6114" width="10.4140625" style="7" bestFit="1" customWidth="1"/>
    <col min="6115" max="6356" width="9.1640625" style="7"/>
    <col min="6357" max="6357" width="26.83203125" style="7" customWidth="1"/>
    <col min="6358" max="6358" width="5.83203125" style="7" customWidth="1"/>
    <col min="6359" max="6359" width="7.58203125" style="7" customWidth="1"/>
    <col min="6360" max="6360" width="0.83203125" style="7" customWidth="1"/>
    <col min="6361" max="6361" width="12.25" style="7" customWidth="1"/>
    <col min="6362" max="6362" width="0.83203125" style="7" customWidth="1"/>
    <col min="6363" max="6363" width="12.25" style="7" customWidth="1"/>
    <col min="6364" max="6364" width="0.75" style="7" customWidth="1"/>
    <col min="6365" max="6365" width="12.25" style="7" customWidth="1"/>
    <col min="6366" max="6366" width="0.83203125" style="7" customWidth="1"/>
    <col min="6367" max="6367" width="12.25" style="7" customWidth="1"/>
    <col min="6368" max="6369" width="9.1640625" style="7"/>
    <col min="6370" max="6370" width="10.4140625" style="7" bestFit="1" customWidth="1"/>
    <col min="6371" max="6612" width="9.1640625" style="7"/>
    <col min="6613" max="6613" width="26.83203125" style="7" customWidth="1"/>
    <col min="6614" max="6614" width="5.83203125" style="7" customWidth="1"/>
    <col min="6615" max="6615" width="7.58203125" style="7" customWidth="1"/>
    <col min="6616" max="6616" width="0.83203125" style="7" customWidth="1"/>
    <col min="6617" max="6617" width="12.25" style="7" customWidth="1"/>
    <col min="6618" max="6618" width="0.83203125" style="7" customWidth="1"/>
    <col min="6619" max="6619" width="12.25" style="7" customWidth="1"/>
    <col min="6620" max="6620" width="0.75" style="7" customWidth="1"/>
    <col min="6621" max="6621" width="12.25" style="7" customWidth="1"/>
    <col min="6622" max="6622" width="0.83203125" style="7" customWidth="1"/>
    <col min="6623" max="6623" width="12.25" style="7" customWidth="1"/>
    <col min="6624" max="6625" width="9.1640625" style="7"/>
    <col min="6626" max="6626" width="10.4140625" style="7" bestFit="1" customWidth="1"/>
    <col min="6627" max="6868" width="9.1640625" style="7"/>
    <col min="6869" max="6869" width="26.83203125" style="7" customWidth="1"/>
    <col min="6870" max="6870" width="5.83203125" style="7" customWidth="1"/>
    <col min="6871" max="6871" width="7.58203125" style="7" customWidth="1"/>
    <col min="6872" max="6872" width="0.83203125" style="7" customWidth="1"/>
    <col min="6873" max="6873" width="12.25" style="7" customWidth="1"/>
    <col min="6874" max="6874" width="0.83203125" style="7" customWidth="1"/>
    <col min="6875" max="6875" width="12.25" style="7" customWidth="1"/>
    <col min="6876" max="6876" width="0.75" style="7" customWidth="1"/>
    <col min="6877" max="6877" width="12.25" style="7" customWidth="1"/>
    <col min="6878" max="6878" width="0.83203125" style="7" customWidth="1"/>
    <col min="6879" max="6879" width="12.25" style="7" customWidth="1"/>
    <col min="6880" max="6881" width="9.1640625" style="7"/>
    <col min="6882" max="6882" width="10.4140625" style="7" bestFit="1" customWidth="1"/>
    <col min="6883" max="7124" width="9.1640625" style="7"/>
    <col min="7125" max="7125" width="26.83203125" style="7" customWidth="1"/>
    <col min="7126" max="7126" width="5.83203125" style="7" customWidth="1"/>
    <col min="7127" max="7127" width="7.58203125" style="7" customWidth="1"/>
    <col min="7128" max="7128" width="0.83203125" style="7" customWidth="1"/>
    <col min="7129" max="7129" width="12.25" style="7" customWidth="1"/>
    <col min="7130" max="7130" width="0.83203125" style="7" customWidth="1"/>
    <col min="7131" max="7131" width="12.25" style="7" customWidth="1"/>
    <col min="7132" max="7132" width="0.75" style="7" customWidth="1"/>
    <col min="7133" max="7133" width="12.25" style="7" customWidth="1"/>
    <col min="7134" max="7134" width="0.83203125" style="7" customWidth="1"/>
    <col min="7135" max="7135" width="12.25" style="7" customWidth="1"/>
    <col min="7136" max="7137" width="9.1640625" style="7"/>
    <col min="7138" max="7138" width="10.4140625" style="7" bestFit="1" customWidth="1"/>
    <col min="7139" max="7380" width="9.1640625" style="7"/>
    <col min="7381" max="7381" width="26.83203125" style="7" customWidth="1"/>
    <col min="7382" max="7382" width="5.83203125" style="7" customWidth="1"/>
    <col min="7383" max="7383" width="7.58203125" style="7" customWidth="1"/>
    <col min="7384" max="7384" width="0.83203125" style="7" customWidth="1"/>
    <col min="7385" max="7385" width="12.25" style="7" customWidth="1"/>
    <col min="7386" max="7386" width="0.83203125" style="7" customWidth="1"/>
    <col min="7387" max="7387" width="12.25" style="7" customWidth="1"/>
    <col min="7388" max="7388" width="0.75" style="7" customWidth="1"/>
    <col min="7389" max="7389" width="12.25" style="7" customWidth="1"/>
    <col min="7390" max="7390" width="0.83203125" style="7" customWidth="1"/>
    <col min="7391" max="7391" width="12.25" style="7" customWidth="1"/>
    <col min="7392" max="7393" width="9.1640625" style="7"/>
    <col min="7394" max="7394" width="10.4140625" style="7" bestFit="1" customWidth="1"/>
    <col min="7395" max="7636" width="9.1640625" style="7"/>
    <col min="7637" max="7637" width="26.83203125" style="7" customWidth="1"/>
    <col min="7638" max="7638" width="5.83203125" style="7" customWidth="1"/>
    <col min="7639" max="7639" width="7.58203125" style="7" customWidth="1"/>
    <col min="7640" max="7640" width="0.83203125" style="7" customWidth="1"/>
    <col min="7641" max="7641" width="12.25" style="7" customWidth="1"/>
    <col min="7642" max="7642" width="0.83203125" style="7" customWidth="1"/>
    <col min="7643" max="7643" width="12.25" style="7" customWidth="1"/>
    <col min="7644" max="7644" width="0.75" style="7" customWidth="1"/>
    <col min="7645" max="7645" width="12.25" style="7" customWidth="1"/>
    <col min="7646" max="7646" width="0.83203125" style="7" customWidth="1"/>
    <col min="7647" max="7647" width="12.25" style="7" customWidth="1"/>
    <col min="7648" max="7649" width="9.1640625" style="7"/>
    <col min="7650" max="7650" width="10.4140625" style="7" bestFit="1" customWidth="1"/>
    <col min="7651" max="7892" width="9.1640625" style="7"/>
    <col min="7893" max="7893" width="26.83203125" style="7" customWidth="1"/>
    <col min="7894" max="7894" width="5.83203125" style="7" customWidth="1"/>
    <col min="7895" max="7895" width="7.58203125" style="7" customWidth="1"/>
    <col min="7896" max="7896" width="0.83203125" style="7" customWidth="1"/>
    <col min="7897" max="7897" width="12.25" style="7" customWidth="1"/>
    <col min="7898" max="7898" width="0.83203125" style="7" customWidth="1"/>
    <col min="7899" max="7899" width="12.25" style="7" customWidth="1"/>
    <col min="7900" max="7900" width="0.75" style="7" customWidth="1"/>
    <col min="7901" max="7901" width="12.25" style="7" customWidth="1"/>
    <col min="7902" max="7902" width="0.83203125" style="7" customWidth="1"/>
    <col min="7903" max="7903" width="12.25" style="7" customWidth="1"/>
    <col min="7904" max="7905" width="9.1640625" style="7"/>
    <col min="7906" max="7906" width="10.4140625" style="7" bestFit="1" customWidth="1"/>
    <col min="7907" max="8148" width="9.1640625" style="7"/>
    <col min="8149" max="8149" width="26.83203125" style="7" customWidth="1"/>
    <col min="8150" max="8150" width="5.83203125" style="7" customWidth="1"/>
    <col min="8151" max="8151" width="7.58203125" style="7" customWidth="1"/>
    <col min="8152" max="8152" width="0.83203125" style="7" customWidth="1"/>
    <col min="8153" max="8153" width="12.25" style="7" customWidth="1"/>
    <col min="8154" max="8154" width="0.83203125" style="7" customWidth="1"/>
    <col min="8155" max="8155" width="12.25" style="7" customWidth="1"/>
    <col min="8156" max="8156" width="0.75" style="7" customWidth="1"/>
    <col min="8157" max="8157" width="12.25" style="7" customWidth="1"/>
    <col min="8158" max="8158" width="0.83203125" style="7" customWidth="1"/>
    <col min="8159" max="8159" width="12.25" style="7" customWidth="1"/>
    <col min="8160" max="8161" width="9.1640625" style="7"/>
    <col min="8162" max="8162" width="10.4140625" style="7" bestFit="1" customWidth="1"/>
    <col min="8163" max="8404" width="9.1640625" style="7"/>
    <col min="8405" max="8405" width="26.83203125" style="7" customWidth="1"/>
    <col min="8406" max="8406" width="5.83203125" style="7" customWidth="1"/>
    <col min="8407" max="8407" width="7.58203125" style="7" customWidth="1"/>
    <col min="8408" max="8408" width="0.83203125" style="7" customWidth="1"/>
    <col min="8409" max="8409" width="12.25" style="7" customWidth="1"/>
    <col min="8410" max="8410" width="0.83203125" style="7" customWidth="1"/>
    <col min="8411" max="8411" width="12.25" style="7" customWidth="1"/>
    <col min="8412" max="8412" width="0.75" style="7" customWidth="1"/>
    <col min="8413" max="8413" width="12.25" style="7" customWidth="1"/>
    <col min="8414" max="8414" width="0.83203125" style="7" customWidth="1"/>
    <col min="8415" max="8415" width="12.25" style="7" customWidth="1"/>
    <col min="8416" max="8417" width="9.1640625" style="7"/>
    <col min="8418" max="8418" width="10.4140625" style="7" bestFit="1" customWidth="1"/>
    <col min="8419" max="8660" width="9.1640625" style="7"/>
    <col min="8661" max="8661" width="26.83203125" style="7" customWidth="1"/>
    <col min="8662" max="8662" width="5.83203125" style="7" customWidth="1"/>
    <col min="8663" max="8663" width="7.58203125" style="7" customWidth="1"/>
    <col min="8664" max="8664" width="0.83203125" style="7" customWidth="1"/>
    <col min="8665" max="8665" width="12.25" style="7" customWidth="1"/>
    <col min="8666" max="8666" width="0.83203125" style="7" customWidth="1"/>
    <col min="8667" max="8667" width="12.25" style="7" customWidth="1"/>
    <col min="8668" max="8668" width="0.75" style="7" customWidth="1"/>
    <col min="8669" max="8669" width="12.25" style="7" customWidth="1"/>
    <col min="8670" max="8670" width="0.83203125" style="7" customWidth="1"/>
    <col min="8671" max="8671" width="12.25" style="7" customWidth="1"/>
    <col min="8672" max="8673" width="9.1640625" style="7"/>
    <col min="8674" max="8674" width="10.4140625" style="7" bestFit="1" customWidth="1"/>
    <col min="8675" max="8916" width="9.1640625" style="7"/>
    <col min="8917" max="8917" width="26.83203125" style="7" customWidth="1"/>
    <col min="8918" max="8918" width="5.83203125" style="7" customWidth="1"/>
    <col min="8919" max="8919" width="7.58203125" style="7" customWidth="1"/>
    <col min="8920" max="8920" width="0.83203125" style="7" customWidth="1"/>
    <col min="8921" max="8921" width="12.25" style="7" customWidth="1"/>
    <col min="8922" max="8922" width="0.83203125" style="7" customWidth="1"/>
    <col min="8923" max="8923" width="12.25" style="7" customWidth="1"/>
    <col min="8924" max="8924" width="0.75" style="7" customWidth="1"/>
    <col min="8925" max="8925" width="12.25" style="7" customWidth="1"/>
    <col min="8926" max="8926" width="0.83203125" style="7" customWidth="1"/>
    <col min="8927" max="8927" width="12.25" style="7" customWidth="1"/>
    <col min="8928" max="8929" width="9.1640625" style="7"/>
    <col min="8930" max="8930" width="10.4140625" style="7" bestFit="1" customWidth="1"/>
    <col min="8931" max="9172" width="9.1640625" style="7"/>
    <col min="9173" max="9173" width="26.83203125" style="7" customWidth="1"/>
    <col min="9174" max="9174" width="5.83203125" style="7" customWidth="1"/>
    <col min="9175" max="9175" width="7.58203125" style="7" customWidth="1"/>
    <col min="9176" max="9176" width="0.83203125" style="7" customWidth="1"/>
    <col min="9177" max="9177" width="12.25" style="7" customWidth="1"/>
    <col min="9178" max="9178" width="0.83203125" style="7" customWidth="1"/>
    <col min="9179" max="9179" width="12.25" style="7" customWidth="1"/>
    <col min="9180" max="9180" width="0.75" style="7" customWidth="1"/>
    <col min="9181" max="9181" width="12.25" style="7" customWidth="1"/>
    <col min="9182" max="9182" width="0.83203125" style="7" customWidth="1"/>
    <col min="9183" max="9183" width="12.25" style="7" customWidth="1"/>
    <col min="9184" max="9185" width="9.1640625" style="7"/>
    <col min="9186" max="9186" width="10.4140625" style="7" bestFit="1" customWidth="1"/>
    <col min="9187" max="9428" width="9.1640625" style="7"/>
    <col min="9429" max="9429" width="26.83203125" style="7" customWidth="1"/>
    <col min="9430" max="9430" width="5.83203125" style="7" customWidth="1"/>
    <col min="9431" max="9431" width="7.58203125" style="7" customWidth="1"/>
    <col min="9432" max="9432" width="0.83203125" style="7" customWidth="1"/>
    <col min="9433" max="9433" width="12.25" style="7" customWidth="1"/>
    <col min="9434" max="9434" width="0.83203125" style="7" customWidth="1"/>
    <col min="9435" max="9435" width="12.25" style="7" customWidth="1"/>
    <col min="9436" max="9436" width="0.75" style="7" customWidth="1"/>
    <col min="9437" max="9437" width="12.25" style="7" customWidth="1"/>
    <col min="9438" max="9438" width="0.83203125" style="7" customWidth="1"/>
    <col min="9439" max="9439" width="12.25" style="7" customWidth="1"/>
    <col min="9440" max="9441" width="9.1640625" style="7"/>
    <col min="9442" max="9442" width="10.4140625" style="7" bestFit="1" customWidth="1"/>
    <col min="9443" max="9684" width="9.1640625" style="7"/>
    <col min="9685" max="9685" width="26.83203125" style="7" customWidth="1"/>
    <col min="9686" max="9686" width="5.83203125" style="7" customWidth="1"/>
    <col min="9687" max="9687" width="7.58203125" style="7" customWidth="1"/>
    <col min="9688" max="9688" width="0.83203125" style="7" customWidth="1"/>
    <col min="9689" max="9689" width="12.25" style="7" customWidth="1"/>
    <col min="9690" max="9690" width="0.83203125" style="7" customWidth="1"/>
    <col min="9691" max="9691" width="12.25" style="7" customWidth="1"/>
    <col min="9692" max="9692" width="0.75" style="7" customWidth="1"/>
    <col min="9693" max="9693" width="12.25" style="7" customWidth="1"/>
    <col min="9694" max="9694" width="0.83203125" style="7" customWidth="1"/>
    <col min="9695" max="9695" width="12.25" style="7" customWidth="1"/>
    <col min="9696" max="9697" width="9.1640625" style="7"/>
    <col min="9698" max="9698" width="10.4140625" style="7" bestFit="1" customWidth="1"/>
    <col min="9699" max="9940" width="9.1640625" style="7"/>
    <col min="9941" max="9941" width="26.83203125" style="7" customWidth="1"/>
    <col min="9942" max="9942" width="5.83203125" style="7" customWidth="1"/>
    <col min="9943" max="9943" width="7.58203125" style="7" customWidth="1"/>
    <col min="9944" max="9944" width="0.83203125" style="7" customWidth="1"/>
    <col min="9945" max="9945" width="12.25" style="7" customWidth="1"/>
    <col min="9946" max="9946" width="0.83203125" style="7" customWidth="1"/>
    <col min="9947" max="9947" width="12.25" style="7" customWidth="1"/>
    <col min="9948" max="9948" width="0.75" style="7" customWidth="1"/>
    <col min="9949" max="9949" width="12.25" style="7" customWidth="1"/>
    <col min="9950" max="9950" width="0.83203125" style="7" customWidth="1"/>
    <col min="9951" max="9951" width="12.25" style="7" customWidth="1"/>
    <col min="9952" max="9953" width="9.1640625" style="7"/>
    <col min="9954" max="9954" width="10.4140625" style="7" bestFit="1" customWidth="1"/>
    <col min="9955" max="10196" width="9.1640625" style="7"/>
    <col min="10197" max="10197" width="26.83203125" style="7" customWidth="1"/>
    <col min="10198" max="10198" width="5.83203125" style="7" customWidth="1"/>
    <col min="10199" max="10199" width="7.58203125" style="7" customWidth="1"/>
    <col min="10200" max="10200" width="0.83203125" style="7" customWidth="1"/>
    <col min="10201" max="10201" width="12.25" style="7" customWidth="1"/>
    <col min="10202" max="10202" width="0.83203125" style="7" customWidth="1"/>
    <col min="10203" max="10203" width="12.25" style="7" customWidth="1"/>
    <col min="10204" max="10204" width="0.75" style="7" customWidth="1"/>
    <col min="10205" max="10205" width="12.25" style="7" customWidth="1"/>
    <col min="10206" max="10206" width="0.83203125" style="7" customWidth="1"/>
    <col min="10207" max="10207" width="12.25" style="7" customWidth="1"/>
    <col min="10208" max="10209" width="9.1640625" style="7"/>
    <col min="10210" max="10210" width="10.4140625" style="7" bestFit="1" customWidth="1"/>
    <col min="10211" max="10452" width="9.1640625" style="7"/>
    <col min="10453" max="10453" width="26.83203125" style="7" customWidth="1"/>
    <col min="10454" max="10454" width="5.83203125" style="7" customWidth="1"/>
    <col min="10455" max="10455" width="7.58203125" style="7" customWidth="1"/>
    <col min="10456" max="10456" width="0.83203125" style="7" customWidth="1"/>
    <col min="10457" max="10457" width="12.25" style="7" customWidth="1"/>
    <col min="10458" max="10458" width="0.83203125" style="7" customWidth="1"/>
    <col min="10459" max="10459" width="12.25" style="7" customWidth="1"/>
    <col min="10460" max="10460" width="0.75" style="7" customWidth="1"/>
    <col min="10461" max="10461" width="12.25" style="7" customWidth="1"/>
    <col min="10462" max="10462" width="0.83203125" style="7" customWidth="1"/>
    <col min="10463" max="10463" width="12.25" style="7" customWidth="1"/>
    <col min="10464" max="10465" width="9.1640625" style="7"/>
    <col min="10466" max="10466" width="10.4140625" style="7" bestFit="1" customWidth="1"/>
    <col min="10467" max="10708" width="9.1640625" style="7"/>
    <col min="10709" max="10709" width="26.83203125" style="7" customWidth="1"/>
    <col min="10710" max="10710" width="5.83203125" style="7" customWidth="1"/>
    <col min="10711" max="10711" width="7.58203125" style="7" customWidth="1"/>
    <col min="10712" max="10712" width="0.83203125" style="7" customWidth="1"/>
    <col min="10713" max="10713" width="12.25" style="7" customWidth="1"/>
    <col min="10714" max="10714" width="0.83203125" style="7" customWidth="1"/>
    <col min="10715" max="10715" width="12.25" style="7" customWidth="1"/>
    <col min="10716" max="10716" width="0.75" style="7" customWidth="1"/>
    <col min="10717" max="10717" width="12.25" style="7" customWidth="1"/>
    <col min="10718" max="10718" width="0.83203125" style="7" customWidth="1"/>
    <col min="10719" max="10719" width="12.25" style="7" customWidth="1"/>
    <col min="10720" max="10721" width="9.1640625" style="7"/>
    <col min="10722" max="10722" width="10.4140625" style="7" bestFit="1" customWidth="1"/>
    <col min="10723" max="10964" width="9.1640625" style="7"/>
    <col min="10965" max="10965" width="26.83203125" style="7" customWidth="1"/>
    <col min="10966" max="10966" width="5.83203125" style="7" customWidth="1"/>
    <col min="10967" max="10967" width="7.58203125" style="7" customWidth="1"/>
    <col min="10968" max="10968" width="0.83203125" style="7" customWidth="1"/>
    <col min="10969" max="10969" width="12.25" style="7" customWidth="1"/>
    <col min="10970" max="10970" width="0.83203125" style="7" customWidth="1"/>
    <col min="10971" max="10971" width="12.25" style="7" customWidth="1"/>
    <col min="10972" max="10972" width="0.75" style="7" customWidth="1"/>
    <col min="10973" max="10973" width="12.25" style="7" customWidth="1"/>
    <col min="10974" max="10974" width="0.83203125" style="7" customWidth="1"/>
    <col min="10975" max="10975" width="12.25" style="7" customWidth="1"/>
    <col min="10976" max="10977" width="9.1640625" style="7"/>
    <col min="10978" max="10978" width="10.4140625" style="7" bestFit="1" customWidth="1"/>
    <col min="10979" max="11220" width="9.1640625" style="7"/>
    <col min="11221" max="11221" width="26.83203125" style="7" customWidth="1"/>
    <col min="11222" max="11222" width="5.83203125" style="7" customWidth="1"/>
    <col min="11223" max="11223" width="7.58203125" style="7" customWidth="1"/>
    <col min="11224" max="11224" width="0.83203125" style="7" customWidth="1"/>
    <col min="11225" max="11225" width="12.25" style="7" customWidth="1"/>
    <col min="11226" max="11226" width="0.83203125" style="7" customWidth="1"/>
    <col min="11227" max="11227" width="12.25" style="7" customWidth="1"/>
    <col min="11228" max="11228" width="0.75" style="7" customWidth="1"/>
    <col min="11229" max="11229" width="12.25" style="7" customWidth="1"/>
    <col min="11230" max="11230" width="0.83203125" style="7" customWidth="1"/>
    <col min="11231" max="11231" width="12.25" style="7" customWidth="1"/>
    <col min="11232" max="11233" width="9.1640625" style="7"/>
    <col min="11234" max="11234" width="10.4140625" style="7" bestFit="1" customWidth="1"/>
    <col min="11235" max="11476" width="9.1640625" style="7"/>
    <col min="11477" max="11477" width="26.83203125" style="7" customWidth="1"/>
    <col min="11478" max="11478" width="5.83203125" style="7" customWidth="1"/>
    <col min="11479" max="11479" width="7.58203125" style="7" customWidth="1"/>
    <col min="11480" max="11480" width="0.83203125" style="7" customWidth="1"/>
    <col min="11481" max="11481" width="12.25" style="7" customWidth="1"/>
    <col min="11482" max="11482" width="0.83203125" style="7" customWidth="1"/>
    <col min="11483" max="11483" width="12.25" style="7" customWidth="1"/>
    <col min="11484" max="11484" width="0.75" style="7" customWidth="1"/>
    <col min="11485" max="11485" width="12.25" style="7" customWidth="1"/>
    <col min="11486" max="11486" width="0.83203125" style="7" customWidth="1"/>
    <col min="11487" max="11487" width="12.25" style="7" customWidth="1"/>
    <col min="11488" max="11489" width="9.1640625" style="7"/>
    <col min="11490" max="11490" width="10.4140625" style="7" bestFit="1" customWidth="1"/>
    <col min="11491" max="11732" width="9.1640625" style="7"/>
    <col min="11733" max="11733" width="26.83203125" style="7" customWidth="1"/>
    <col min="11734" max="11734" width="5.83203125" style="7" customWidth="1"/>
    <col min="11735" max="11735" width="7.58203125" style="7" customWidth="1"/>
    <col min="11736" max="11736" width="0.83203125" style="7" customWidth="1"/>
    <col min="11737" max="11737" width="12.25" style="7" customWidth="1"/>
    <col min="11738" max="11738" width="0.83203125" style="7" customWidth="1"/>
    <col min="11739" max="11739" width="12.25" style="7" customWidth="1"/>
    <col min="11740" max="11740" width="0.75" style="7" customWidth="1"/>
    <col min="11741" max="11741" width="12.25" style="7" customWidth="1"/>
    <col min="11742" max="11742" width="0.83203125" style="7" customWidth="1"/>
    <col min="11743" max="11743" width="12.25" style="7" customWidth="1"/>
    <col min="11744" max="11745" width="9.1640625" style="7"/>
    <col min="11746" max="11746" width="10.4140625" style="7" bestFit="1" customWidth="1"/>
    <col min="11747" max="11988" width="9.1640625" style="7"/>
    <col min="11989" max="11989" width="26.83203125" style="7" customWidth="1"/>
    <col min="11990" max="11990" width="5.83203125" style="7" customWidth="1"/>
    <col min="11991" max="11991" width="7.58203125" style="7" customWidth="1"/>
    <col min="11992" max="11992" width="0.83203125" style="7" customWidth="1"/>
    <col min="11993" max="11993" width="12.25" style="7" customWidth="1"/>
    <col min="11994" max="11994" width="0.83203125" style="7" customWidth="1"/>
    <col min="11995" max="11995" width="12.25" style="7" customWidth="1"/>
    <col min="11996" max="11996" width="0.75" style="7" customWidth="1"/>
    <col min="11997" max="11997" width="12.25" style="7" customWidth="1"/>
    <col min="11998" max="11998" width="0.83203125" style="7" customWidth="1"/>
    <col min="11999" max="11999" width="12.25" style="7" customWidth="1"/>
    <col min="12000" max="12001" width="9.1640625" style="7"/>
    <col min="12002" max="12002" width="10.4140625" style="7" bestFit="1" customWidth="1"/>
    <col min="12003" max="12244" width="9.1640625" style="7"/>
    <col min="12245" max="12245" width="26.83203125" style="7" customWidth="1"/>
    <col min="12246" max="12246" width="5.83203125" style="7" customWidth="1"/>
    <col min="12247" max="12247" width="7.58203125" style="7" customWidth="1"/>
    <col min="12248" max="12248" width="0.83203125" style="7" customWidth="1"/>
    <col min="12249" max="12249" width="12.25" style="7" customWidth="1"/>
    <col min="12250" max="12250" width="0.83203125" style="7" customWidth="1"/>
    <col min="12251" max="12251" width="12.25" style="7" customWidth="1"/>
    <col min="12252" max="12252" width="0.75" style="7" customWidth="1"/>
    <col min="12253" max="12253" width="12.25" style="7" customWidth="1"/>
    <col min="12254" max="12254" width="0.83203125" style="7" customWidth="1"/>
    <col min="12255" max="12255" width="12.25" style="7" customWidth="1"/>
    <col min="12256" max="12257" width="9.1640625" style="7"/>
    <col min="12258" max="12258" width="10.4140625" style="7" bestFit="1" customWidth="1"/>
    <col min="12259" max="12500" width="9.1640625" style="7"/>
    <col min="12501" max="12501" width="26.83203125" style="7" customWidth="1"/>
    <col min="12502" max="12502" width="5.83203125" style="7" customWidth="1"/>
    <col min="12503" max="12503" width="7.58203125" style="7" customWidth="1"/>
    <col min="12504" max="12504" width="0.83203125" style="7" customWidth="1"/>
    <col min="12505" max="12505" width="12.25" style="7" customWidth="1"/>
    <col min="12506" max="12506" width="0.83203125" style="7" customWidth="1"/>
    <col min="12507" max="12507" width="12.25" style="7" customWidth="1"/>
    <col min="12508" max="12508" width="0.75" style="7" customWidth="1"/>
    <col min="12509" max="12509" width="12.25" style="7" customWidth="1"/>
    <col min="12510" max="12510" width="0.83203125" style="7" customWidth="1"/>
    <col min="12511" max="12511" width="12.25" style="7" customWidth="1"/>
    <col min="12512" max="12513" width="9.1640625" style="7"/>
    <col min="12514" max="12514" width="10.4140625" style="7" bestFit="1" customWidth="1"/>
    <col min="12515" max="12756" width="9.1640625" style="7"/>
    <col min="12757" max="12757" width="26.83203125" style="7" customWidth="1"/>
    <col min="12758" max="12758" width="5.83203125" style="7" customWidth="1"/>
    <col min="12759" max="12759" width="7.58203125" style="7" customWidth="1"/>
    <col min="12760" max="12760" width="0.83203125" style="7" customWidth="1"/>
    <col min="12761" max="12761" width="12.25" style="7" customWidth="1"/>
    <col min="12762" max="12762" width="0.83203125" style="7" customWidth="1"/>
    <col min="12763" max="12763" width="12.25" style="7" customWidth="1"/>
    <col min="12764" max="12764" width="0.75" style="7" customWidth="1"/>
    <col min="12765" max="12765" width="12.25" style="7" customWidth="1"/>
    <col min="12766" max="12766" width="0.83203125" style="7" customWidth="1"/>
    <col min="12767" max="12767" width="12.25" style="7" customWidth="1"/>
    <col min="12768" max="12769" width="9.1640625" style="7"/>
    <col min="12770" max="12770" width="10.4140625" style="7" bestFit="1" customWidth="1"/>
    <col min="12771" max="13012" width="9.1640625" style="7"/>
    <col min="13013" max="13013" width="26.83203125" style="7" customWidth="1"/>
    <col min="13014" max="13014" width="5.83203125" style="7" customWidth="1"/>
    <col min="13015" max="13015" width="7.58203125" style="7" customWidth="1"/>
    <col min="13016" max="13016" width="0.83203125" style="7" customWidth="1"/>
    <col min="13017" max="13017" width="12.25" style="7" customWidth="1"/>
    <col min="13018" max="13018" width="0.83203125" style="7" customWidth="1"/>
    <col min="13019" max="13019" width="12.25" style="7" customWidth="1"/>
    <col min="13020" max="13020" width="0.75" style="7" customWidth="1"/>
    <col min="13021" max="13021" width="12.25" style="7" customWidth="1"/>
    <col min="13022" max="13022" width="0.83203125" style="7" customWidth="1"/>
    <col min="13023" max="13023" width="12.25" style="7" customWidth="1"/>
    <col min="13024" max="13025" width="9.1640625" style="7"/>
    <col min="13026" max="13026" width="10.4140625" style="7" bestFit="1" customWidth="1"/>
    <col min="13027" max="13268" width="9.1640625" style="7"/>
    <col min="13269" max="13269" width="26.83203125" style="7" customWidth="1"/>
    <col min="13270" max="13270" width="5.83203125" style="7" customWidth="1"/>
    <col min="13271" max="13271" width="7.58203125" style="7" customWidth="1"/>
    <col min="13272" max="13272" width="0.83203125" style="7" customWidth="1"/>
    <col min="13273" max="13273" width="12.25" style="7" customWidth="1"/>
    <col min="13274" max="13274" width="0.83203125" style="7" customWidth="1"/>
    <col min="13275" max="13275" width="12.25" style="7" customWidth="1"/>
    <col min="13276" max="13276" width="0.75" style="7" customWidth="1"/>
    <col min="13277" max="13277" width="12.25" style="7" customWidth="1"/>
    <col min="13278" max="13278" width="0.83203125" style="7" customWidth="1"/>
    <col min="13279" max="13279" width="12.25" style="7" customWidth="1"/>
    <col min="13280" max="13281" width="9.1640625" style="7"/>
    <col min="13282" max="13282" width="10.4140625" style="7" bestFit="1" customWidth="1"/>
    <col min="13283" max="13524" width="9.1640625" style="7"/>
    <col min="13525" max="13525" width="26.83203125" style="7" customWidth="1"/>
    <col min="13526" max="13526" width="5.83203125" style="7" customWidth="1"/>
    <col min="13527" max="13527" width="7.58203125" style="7" customWidth="1"/>
    <col min="13528" max="13528" width="0.83203125" style="7" customWidth="1"/>
    <col min="13529" max="13529" width="12.25" style="7" customWidth="1"/>
    <col min="13530" max="13530" width="0.83203125" style="7" customWidth="1"/>
    <col min="13531" max="13531" width="12.25" style="7" customWidth="1"/>
    <col min="13532" max="13532" width="0.75" style="7" customWidth="1"/>
    <col min="13533" max="13533" width="12.25" style="7" customWidth="1"/>
    <col min="13534" max="13534" width="0.83203125" style="7" customWidth="1"/>
    <col min="13535" max="13535" width="12.25" style="7" customWidth="1"/>
    <col min="13536" max="13537" width="9.1640625" style="7"/>
    <col min="13538" max="13538" width="10.4140625" style="7" bestFit="1" customWidth="1"/>
    <col min="13539" max="13780" width="9.1640625" style="7"/>
    <col min="13781" max="13781" width="26.83203125" style="7" customWidth="1"/>
    <col min="13782" max="13782" width="5.83203125" style="7" customWidth="1"/>
    <col min="13783" max="13783" width="7.58203125" style="7" customWidth="1"/>
    <col min="13784" max="13784" width="0.83203125" style="7" customWidth="1"/>
    <col min="13785" max="13785" width="12.25" style="7" customWidth="1"/>
    <col min="13786" max="13786" width="0.83203125" style="7" customWidth="1"/>
    <col min="13787" max="13787" width="12.25" style="7" customWidth="1"/>
    <col min="13788" max="13788" width="0.75" style="7" customWidth="1"/>
    <col min="13789" max="13789" width="12.25" style="7" customWidth="1"/>
    <col min="13790" max="13790" width="0.83203125" style="7" customWidth="1"/>
    <col min="13791" max="13791" width="12.25" style="7" customWidth="1"/>
    <col min="13792" max="13793" width="9.1640625" style="7"/>
    <col min="13794" max="13794" width="10.4140625" style="7" bestFit="1" customWidth="1"/>
    <col min="13795" max="14036" width="9.1640625" style="7"/>
    <col min="14037" max="14037" width="26.83203125" style="7" customWidth="1"/>
    <col min="14038" max="14038" width="5.83203125" style="7" customWidth="1"/>
    <col min="14039" max="14039" width="7.58203125" style="7" customWidth="1"/>
    <col min="14040" max="14040" width="0.83203125" style="7" customWidth="1"/>
    <col min="14041" max="14041" width="12.25" style="7" customWidth="1"/>
    <col min="14042" max="14042" width="0.83203125" style="7" customWidth="1"/>
    <col min="14043" max="14043" width="12.25" style="7" customWidth="1"/>
    <col min="14044" max="14044" width="0.75" style="7" customWidth="1"/>
    <col min="14045" max="14045" width="12.25" style="7" customWidth="1"/>
    <col min="14046" max="14046" width="0.83203125" style="7" customWidth="1"/>
    <col min="14047" max="14047" width="12.25" style="7" customWidth="1"/>
    <col min="14048" max="14049" width="9.1640625" style="7"/>
    <col min="14050" max="14050" width="10.4140625" style="7" bestFit="1" customWidth="1"/>
    <col min="14051" max="14292" width="9.1640625" style="7"/>
    <col min="14293" max="14293" width="26.83203125" style="7" customWidth="1"/>
    <col min="14294" max="14294" width="5.83203125" style="7" customWidth="1"/>
    <col min="14295" max="14295" width="7.58203125" style="7" customWidth="1"/>
    <col min="14296" max="14296" width="0.83203125" style="7" customWidth="1"/>
    <col min="14297" max="14297" width="12.25" style="7" customWidth="1"/>
    <col min="14298" max="14298" width="0.83203125" style="7" customWidth="1"/>
    <col min="14299" max="14299" width="12.25" style="7" customWidth="1"/>
    <col min="14300" max="14300" width="0.75" style="7" customWidth="1"/>
    <col min="14301" max="14301" width="12.25" style="7" customWidth="1"/>
    <col min="14302" max="14302" width="0.83203125" style="7" customWidth="1"/>
    <col min="14303" max="14303" width="12.25" style="7" customWidth="1"/>
    <col min="14304" max="14305" width="9.1640625" style="7"/>
    <col min="14306" max="14306" width="10.4140625" style="7" bestFit="1" customWidth="1"/>
    <col min="14307" max="14548" width="9.1640625" style="7"/>
    <col min="14549" max="14549" width="26.83203125" style="7" customWidth="1"/>
    <col min="14550" max="14550" width="5.83203125" style="7" customWidth="1"/>
    <col min="14551" max="14551" width="7.58203125" style="7" customWidth="1"/>
    <col min="14552" max="14552" width="0.83203125" style="7" customWidth="1"/>
    <col min="14553" max="14553" width="12.25" style="7" customWidth="1"/>
    <col min="14554" max="14554" width="0.83203125" style="7" customWidth="1"/>
    <col min="14555" max="14555" width="12.25" style="7" customWidth="1"/>
    <col min="14556" max="14556" width="0.75" style="7" customWidth="1"/>
    <col min="14557" max="14557" width="12.25" style="7" customWidth="1"/>
    <col min="14558" max="14558" width="0.83203125" style="7" customWidth="1"/>
    <col min="14559" max="14559" width="12.25" style="7" customWidth="1"/>
    <col min="14560" max="14561" width="9.1640625" style="7"/>
    <col min="14562" max="14562" width="10.4140625" style="7" bestFit="1" customWidth="1"/>
    <col min="14563" max="14804" width="9.1640625" style="7"/>
    <col min="14805" max="14805" width="26.83203125" style="7" customWidth="1"/>
    <col min="14806" max="14806" width="5.83203125" style="7" customWidth="1"/>
    <col min="14807" max="14807" width="7.58203125" style="7" customWidth="1"/>
    <col min="14808" max="14808" width="0.83203125" style="7" customWidth="1"/>
    <col min="14809" max="14809" width="12.25" style="7" customWidth="1"/>
    <col min="14810" max="14810" width="0.83203125" style="7" customWidth="1"/>
    <col min="14811" max="14811" width="12.25" style="7" customWidth="1"/>
    <col min="14812" max="14812" width="0.75" style="7" customWidth="1"/>
    <col min="14813" max="14813" width="12.25" style="7" customWidth="1"/>
    <col min="14814" max="14814" width="0.83203125" style="7" customWidth="1"/>
    <col min="14815" max="14815" width="12.25" style="7" customWidth="1"/>
    <col min="14816" max="14817" width="9.1640625" style="7"/>
    <col min="14818" max="14818" width="10.4140625" style="7" bestFit="1" customWidth="1"/>
    <col min="14819" max="15060" width="9.1640625" style="7"/>
    <col min="15061" max="15061" width="26.83203125" style="7" customWidth="1"/>
    <col min="15062" max="15062" width="5.83203125" style="7" customWidth="1"/>
    <col min="15063" max="15063" width="7.58203125" style="7" customWidth="1"/>
    <col min="15064" max="15064" width="0.83203125" style="7" customWidth="1"/>
    <col min="15065" max="15065" width="12.25" style="7" customWidth="1"/>
    <col min="15066" max="15066" width="0.83203125" style="7" customWidth="1"/>
    <col min="15067" max="15067" width="12.25" style="7" customWidth="1"/>
    <col min="15068" max="15068" width="0.75" style="7" customWidth="1"/>
    <col min="15069" max="15069" width="12.25" style="7" customWidth="1"/>
    <col min="15070" max="15070" width="0.83203125" style="7" customWidth="1"/>
    <col min="15071" max="15071" width="12.25" style="7" customWidth="1"/>
    <col min="15072" max="15073" width="9.1640625" style="7"/>
    <col min="15074" max="15074" width="10.4140625" style="7" bestFit="1" customWidth="1"/>
    <col min="15075" max="15316" width="9.1640625" style="7"/>
    <col min="15317" max="15317" width="26.83203125" style="7" customWidth="1"/>
    <col min="15318" max="15318" width="5.83203125" style="7" customWidth="1"/>
    <col min="15319" max="15319" width="7.58203125" style="7" customWidth="1"/>
    <col min="15320" max="15320" width="0.83203125" style="7" customWidth="1"/>
    <col min="15321" max="15321" width="12.25" style="7" customWidth="1"/>
    <col min="15322" max="15322" width="0.83203125" style="7" customWidth="1"/>
    <col min="15323" max="15323" width="12.25" style="7" customWidth="1"/>
    <col min="15324" max="15324" width="0.75" style="7" customWidth="1"/>
    <col min="15325" max="15325" width="12.25" style="7" customWidth="1"/>
    <col min="15326" max="15326" width="0.83203125" style="7" customWidth="1"/>
    <col min="15327" max="15327" width="12.25" style="7" customWidth="1"/>
    <col min="15328" max="15329" width="9.1640625" style="7"/>
    <col min="15330" max="15330" width="10.4140625" style="7" bestFit="1" customWidth="1"/>
    <col min="15331" max="15572" width="9.1640625" style="7"/>
    <col min="15573" max="15573" width="26.83203125" style="7" customWidth="1"/>
    <col min="15574" max="15574" width="5.83203125" style="7" customWidth="1"/>
    <col min="15575" max="15575" width="7.58203125" style="7" customWidth="1"/>
    <col min="15576" max="15576" width="0.83203125" style="7" customWidth="1"/>
    <col min="15577" max="15577" width="12.25" style="7" customWidth="1"/>
    <col min="15578" max="15578" width="0.83203125" style="7" customWidth="1"/>
    <col min="15579" max="15579" width="12.25" style="7" customWidth="1"/>
    <col min="15580" max="15580" width="0.75" style="7" customWidth="1"/>
    <col min="15581" max="15581" width="12.25" style="7" customWidth="1"/>
    <col min="15582" max="15582" width="0.83203125" style="7" customWidth="1"/>
    <col min="15583" max="15583" width="12.25" style="7" customWidth="1"/>
    <col min="15584" max="15585" width="9.1640625" style="7"/>
    <col min="15586" max="15586" width="10.4140625" style="7" bestFit="1" customWidth="1"/>
    <col min="15587" max="15828" width="9.1640625" style="7"/>
    <col min="15829" max="15829" width="26.83203125" style="7" customWidth="1"/>
    <col min="15830" max="15830" width="5.83203125" style="7" customWidth="1"/>
    <col min="15831" max="15831" width="7.58203125" style="7" customWidth="1"/>
    <col min="15832" max="15832" width="0.83203125" style="7" customWidth="1"/>
    <col min="15833" max="15833" width="12.25" style="7" customWidth="1"/>
    <col min="15834" max="15834" width="0.83203125" style="7" customWidth="1"/>
    <col min="15835" max="15835" width="12.25" style="7" customWidth="1"/>
    <col min="15836" max="15836" width="0.75" style="7" customWidth="1"/>
    <col min="15837" max="15837" width="12.25" style="7" customWidth="1"/>
    <col min="15838" max="15838" width="0.83203125" style="7" customWidth="1"/>
    <col min="15839" max="15839" width="12.25" style="7" customWidth="1"/>
    <col min="15840" max="15841" width="9.1640625" style="7"/>
    <col min="15842" max="15842" width="10.4140625" style="7" bestFit="1" customWidth="1"/>
    <col min="15843" max="16084" width="9.1640625" style="7"/>
    <col min="16085" max="16085" width="26.83203125" style="7" customWidth="1"/>
    <col min="16086" max="16086" width="5.83203125" style="7" customWidth="1"/>
    <col min="16087" max="16087" width="7.58203125" style="7" customWidth="1"/>
    <col min="16088" max="16088" width="0.83203125" style="7" customWidth="1"/>
    <col min="16089" max="16089" width="12.25" style="7" customWidth="1"/>
    <col min="16090" max="16090" width="0.83203125" style="7" customWidth="1"/>
    <col min="16091" max="16091" width="12.25" style="7" customWidth="1"/>
    <col min="16092" max="16092" width="0.75" style="7" customWidth="1"/>
    <col min="16093" max="16093" width="12.25" style="7" customWidth="1"/>
    <col min="16094" max="16094" width="0.83203125" style="7" customWidth="1"/>
    <col min="16095" max="16095" width="12.25" style="7" customWidth="1"/>
    <col min="16096" max="16097" width="9.1640625" style="7"/>
    <col min="16098" max="16098" width="10.4140625" style="7" bestFit="1" customWidth="1"/>
    <col min="16099" max="16384" width="9.1640625" style="7"/>
  </cols>
  <sheetData>
    <row r="1" spans="1:17" s="1" customFormat="1" ht="21.05" customHeight="1">
      <c r="A1" s="1" t="s">
        <v>0</v>
      </c>
      <c r="E1" s="2"/>
      <c r="F1" s="2"/>
      <c r="G1" s="2"/>
      <c r="H1" s="2"/>
      <c r="I1" s="2"/>
      <c r="J1" s="2"/>
      <c r="K1" s="2"/>
    </row>
    <row r="2" spans="1:17" s="1" customFormat="1" ht="21.05" customHeight="1">
      <c r="A2" s="1" t="s">
        <v>1</v>
      </c>
      <c r="E2" s="3"/>
      <c r="F2" s="3"/>
      <c r="G2" s="3"/>
      <c r="H2" s="3"/>
      <c r="I2" s="3"/>
      <c r="J2" s="3"/>
      <c r="K2" s="3"/>
    </row>
    <row r="3" spans="1:17" s="1" customFormat="1" ht="21.05" customHeight="1">
      <c r="A3" s="4" t="s">
        <v>2</v>
      </c>
      <c r="B3" s="5"/>
      <c r="C3" s="5"/>
      <c r="D3" s="5"/>
      <c r="E3" s="6"/>
      <c r="F3" s="6"/>
      <c r="G3" s="6"/>
      <c r="H3" s="6"/>
      <c r="I3" s="6"/>
      <c r="J3" s="6"/>
      <c r="K3" s="6"/>
    </row>
    <row r="4" spans="1:17" ht="21.05" customHeight="1">
      <c r="B4" s="8"/>
      <c r="C4" s="8"/>
      <c r="D4" s="8"/>
      <c r="E4" s="9"/>
      <c r="F4" s="9"/>
      <c r="G4" s="9"/>
      <c r="H4" s="9"/>
      <c r="I4" s="9"/>
      <c r="J4" s="9"/>
      <c r="K4" s="9"/>
    </row>
    <row r="5" spans="1:17" ht="21.05" customHeight="1">
      <c r="C5" s="10"/>
      <c r="D5" s="11"/>
      <c r="E5" s="154" t="s">
        <v>3</v>
      </c>
      <c r="F5" s="154"/>
      <c r="G5" s="154"/>
      <c r="H5" s="12"/>
      <c r="I5" s="154" t="s">
        <v>4</v>
      </c>
      <c r="J5" s="154"/>
      <c r="K5" s="154"/>
    </row>
    <row r="6" spans="1:17" ht="21.05" customHeight="1">
      <c r="C6" s="10"/>
      <c r="D6" s="11"/>
      <c r="E6" s="13" t="s">
        <v>5</v>
      </c>
      <c r="F6" s="14"/>
      <c r="G6" s="13" t="s">
        <v>6</v>
      </c>
      <c r="H6" s="14"/>
      <c r="I6" s="13" t="s">
        <v>5</v>
      </c>
      <c r="J6" s="14"/>
      <c r="K6" s="13" t="s">
        <v>6</v>
      </c>
    </row>
    <row r="7" spans="1:17" ht="21.05" customHeight="1">
      <c r="C7" s="15" t="s">
        <v>7</v>
      </c>
      <c r="D7" s="11"/>
      <c r="E7" s="16" t="s">
        <v>8</v>
      </c>
      <c r="F7" s="14"/>
      <c r="G7" s="16" t="s">
        <v>8</v>
      </c>
      <c r="H7" s="14"/>
      <c r="I7" s="16" t="s">
        <v>8</v>
      </c>
      <c r="J7" s="14"/>
      <c r="K7" s="16" t="s">
        <v>8</v>
      </c>
    </row>
    <row r="8" spans="1:17" ht="8.1" customHeight="1">
      <c r="A8" s="17"/>
      <c r="C8" s="18"/>
    </row>
    <row r="9" spans="1:17" ht="21.05" customHeight="1">
      <c r="A9" s="17" t="s">
        <v>9</v>
      </c>
      <c r="C9" s="18"/>
    </row>
    <row r="10" spans="1:17" ht="6" customHeight="1">
      <c r="A10" s="17"/>
      <c r="C10" s="18"/>
    </row>
    <row r="11" spans="1:17" ht="21.05" customHeight="1">
      <c r="A11" s="17" t="s">
        <v>10</v>
      </c>
      <c r="C11" s="18"/>
      <c r="Q11" s="147"/>
    </row>
    <row r="12" spans="1:17" ht="6" customHeight="1">
      <c r="A12" s="17"/>
      <c r="C12" s="18"/>
    </row>
    <row r="13" spans="1:17" ht="21.05" customHeight="1">
      <c r="A13" s="7" t="s">
        <v>11</v>
      </c>
      <c r="C13" s="18">
        <v>7</v>
      </c>
      <c r="E13" s="20">
        <v>599206155</v>
      </c>
      <c r="F13" s="20"/>
      <c r="G13" s="20">
        <v>822969023</v>
      </c>
      <c r="H13" s="20"/>
      <c r="I13" s="20">
        <v>552721818</v>
      </c>
      <c r="J13" s="20"/>
      <c r="K13" s="20">
        <v>794380077</v>
      </c>
      <c r="M13" s="7">
        <v>599206155.81999993</v>
      </c>
      <c r="N13" s="7">
        <f>ROUND(M13,0)</f>
        <v>599206156</v>
      </c>
    </row>
    <row r="14" spans="1:17" ht="21.05" customHeight="1">
      <c r="A14" s="7" t="s">
        <v>12</v>
      </c>
      <c r="C14" s="18"/>
      <c r="E14" s="20">
        <v>0</v>
      </c>
      <c r="F14" s="20"/>
      <c r="G14" s="20">
        <v>0</v>
      </c>
      <c r="H14" s="21"/>
      <c r="I14" s="20">
        <v>0</v>
      </c>
      <c r="J14" s="21"/>
      <c r="K14" s="20">
        <v>0</v>
      </c>
      <c r="N14" s="7">
        <f>ROUND(M14,0)</f>
        <v>0</v>
      </c>
    </row>
    <row r="15" spans="1:17" ht="21.05" customHeight="1">
      <c r="A15" s="7" t="s">
        <v>13</v>
      </c>
      <c r="C15" s="18">
        <v>8</v>
      </c>
      <c r="E15" s="20">
        <v>1011808633</v>
      </c>
      <c r="F15" s="20"/>
      <c r="G15" s="20">
        <v>999109139</v>
      </c>
      <c r="H15" s="21"/>
      <c r="I15" s="20">
        <v>1014922550</v>
      </c>
      <c r="J15" s="21"/>
      <c r="K15" s="20">
        <v>999429496</v>
      </c>
      <c r="M15" s="7">
        <v>1011808633.2800002</v>
      </c>
      <c r="N15" s="7">
        <f>ROUND(M15,0)</f>
        <v>1011808633</v>
      </c>
    </row>
    <row r="16" spans="1:17" ht="21.05" customHeight="1">
      <c r="A16" s="7" t="s">
        <v>18</v>
      </c>
      <c r="C16" s="18">
        <v>9</v>
      </c>
      <c r="E16" s="20">
        <v>436003488</v>
      </c>
      <c r="F16" s="20"/>
      <c r="G16" s="20">
        <v>0</v>
      </c>
      <c r="H16" s="21"/>
      <c r="I16" s="20">
        <v>436003488</v>
      </c>
      <c r="J16" s="21"/>
      <c r="K16" s="20">
        <v>0</v>
      </c>
    </row>
    <row r="17" spans="1:14" ht="21.05" customHeight="1">
      <c r="A17" s="7" t="s">
        <v>14</v>
      </c>
      <c r="C17" s="22">
        <v>10</v>
      </c>
      <c r="E17" s="20">
        <v>568101124</v>
      </c>
      <c r="F17" s="20"/>
      <c r="G17" s="20">
        <v>641360281</v>
      </c>
      <c r="H17" s="21"/>
      <c r="I17" s="20">
        <v>564707099</v>
      </c>
      <c r="J17" s="21"/>
      <c r="K17" s="20">
        <v>635568428</v>
      </c>
      <c r="M17" s="7">
        <v>568101123.36999989</v>
      </c>
      <c r="N17" s="7">
        <f>ROUND(M17,0)</f>
        <v>568101123</v>
      </c>
    </row>
    <row r="18" spans="1:14" ht="21.05" customHeight="1">
      <c r="A18" s="7" t="s">
        <v>15</v>
      </c>
      <c r="C18" s="18"/>
      <c r="E18" s="23">
        <v>11374071</v>
      </c>
      <c r="F18" s="24"/>
      <c r="G18" s="23">
        <v>15676117</v>
      </c>
      <c r="H18" s="24"/>
      <c r="I18" s="23">
        <v>7935318</v>
      </c>
      <c r="J18" s="24"/>
      <c r="K18" s="23">
        <v>12142841</v>
      </c>
      <c r="M18" s="7">
        <v>11374070.950000035</v>
      </c>
      <c r="N18" s="7">
        <f>ROUND(M18,0)</f>
        <v>11374071</v>
      </c>
    </row>
    <row r="19" spans="1:14" ht="6" customHeight="1">
      <c r="A19" s="17"/>
      <c r="C19" s="18"/>
    </row>
    <row r="20" spans="1:14" ht="21.05" customHeight="1">
      <c r="A20" s="17" t="s">
        <v>16</v>
      </c>
      <c r="C20" s="18"/>
      <c r="E20" s="25">
        <f>SUM(E13:E19)</f>
        <v>2626493471</v>
      </c>
      <c r="G20" s="25">
        <f>SUM(G13:G19)</f>
        <v>2479114560</v>
      </c>
      <c r="I20" s="25">
        <f>SUM(I13:I19)</f>
        <v>2576290273</v>
      </c>
      <c r="K20" s="25">
        <f>SUM(K13:K19)</f>
        <v>2441520842</v>
      </c>
    </row>
    <row r="21" spans="1:14" ht="21.05" customHeight="1">
      <c r="A21" s="17"/>
      <c r="C21" s="18"/>
      <c r="E21" s="26"/>
      <c r="G21" s="26"/>
      <c r="I21" s="26"/>
      <c r="K21" s="26"/>
    </row>
    <row r="22" spans="1:14" ht="21.05" customHeight="1">
      <c r="A22" s="17" t="s">
        <v>17</v>
      </c>
      <c r="C22" s="18"/>
      <c r="D22" s="8"/>
    </row>
    <row r="23" spans="1:14" ht="6" customHeight="1">
      <c r="A23" s="17"/>
      <c r="C23" s="18"/>
    </row>
    <row r="24" spans="1:14" ht="21.05" customHeight="1">
      <c r="A24" s="7" t="s">
        <v>18</v>
      </c>
      <c r="C24" s="18">
        <v>9</v>
      </c>
      <c r="D24" s="8"/>
      <c r="E24" s="20">
        <v>266118341</v>
      </c>
      <c r="F24" s="20"/>
      <c r="G24" s="20">
        <v>701044282</v>
      </c>
      <c r="H24" s="20"/>
      <c r="I24" s="20">
        <v>266118341</v>
      </c>
      <c r="J24" s="20"/>
      <c r="K24" s="20">
        <v>701044282</v>
      </c>
      <c r="M24" s="7">
        <v>702121828.97000003</v>
      </c>
      <c r="N24" s="7">
        <f t="shared" ref="N24:N31" si="0">ROUND(M24,0)</f>
        <v>702121829</v>
      </c>
    </row>
    <row r="25" spans="1:14" ht="21.05" customHeight="1">
      <c r="A25" s="7" t="s">
        <v>19</v>
      </c>
      <c r="C25" s="18">
        <v>11</v>
      </c>
      <c r="D25" s="8"/>
      <c r="E25" s="20">
        <v>0</v>
      </c>
      <c r="F25" s="20"/>
      <c r="G25" s="20">
        <v>0</v>
      </c>
      <c r="H25" s="20"/>
      <c r="I25" s="20">
        <v>20049230</v>
      </c>
      <c r="J25" s="20"/>
      <c r="K25" s="20">
        <v>20049230</v>
      </c>
      <c r="M25" s="7">
        <v>0</v>
      </c>
      <c r="N25" s="7">
        <f t="shared" si="0"/>
        <v>0</v>
      </c>
    </row>
    <row r="26" spans="1:14" ht="21.05" customHeight="1">
      <c r="A26" s="7" t="s">
        <v>20</v>
      </c>
      <c r="C26" s="18">
        <v>12</v>
      </c>
      <c r="D26" s="8"/>
      <c r="E26" s="20">
        <v>30781799</v>
      </c>
      <c r="F26" s="20"/>
      <c r="G26" s="20">
        <v>30781799</v>
      </c>
      <c r="H26" s="20"/>
      <c r="I26" s="20">
        <v>30781799</v>
      </c>
      <c r="J26" s="20"/>
      <c r="K26" s="20">
        <v>30781799</v>
      </c>
      <c r="M26" s="7">
        <v>30781799.239999998</v>
      </c>
      <c r="N26" s="7">
        <f t="shared" si="0"/>
        <v>30781799</v>
      </c>
    </row>
    <row r="27" spans="1:14" ht="21.05" customHeight="1">
      <c r="A27" s="7" t="s">
        <v>21</v>
      </c>
      <c r="C27" s="18">
        <v>13</v>
      </c>
      <c r="D27" s="8"/>
      <c r="E27" s="20">
        <v>9188314</v>
      </c>
      <c r="F27" s="20"/>
      <c r="G27" s="20">
        <v>9206611</v>
      </c>
      <c r="H27" s="20"/>
      <c r="I27" s="20">
        <v>9901845</v>
      </c>
      <c r="J27" s="20"/>
      <c r="K27" s="20">
        <v>9947116</v>
      </c>
      <c r="M27" s="7">
        <v>9188314.4200000167</v>
      </c>
      <c r="N27" s="7">
        <f t="shared" si="0"/>
        <v>9188314</v>
      </c>
    </row>
    <row r="28" spans="1:14" ht="21.05" customHeight="1">
      <c r="A28" s="7" t="s">
        <v>22</v>
      </c>
      <c r="C28" s="18">
        <v>14</v>
      </c>
      <c r="D28" s="8"/>
      <c r="E28" s="24">
        <v>1803662086</v>
      </c>
      <c r="F28" s="24"/>
      <c r="G28" s="24">
        <v>1750230052</v>
      </c>
      <c r="H28" s="24"/>
      <c r="I28" s="24">
        <v>1741256026</v>
      </c>
      <c r="J28" s="24"/>
      <c r="K28" s="24">
        <v>1681168149</v>
      </c>
      <c r="M28" s="7">
        <v>1803662085.54</v>
      </c>
      <c r="N28" s="7">
        <f t="shared" si="0"/>
        <v>1803662086</v>
      </c>
    </row>
    <row r="29" spans="1:14" ht="21.05" customHeight="1">
      <c r="A29" s="7" t="s">
        <v>23</v>
      </c>
      <c r="C29" s="18">
        <v>15</v>
      </c>
      <c r="D29" s="8"/>
      <c r="E29" s="24">
        <v>42497841</v>
      </c>
      <c r="F29" s="24"/>
      <c r="G29" s="24">
        <v>32795640</v>
      </c>
      <c r="H29" s="24"/>
      <c r="I29" s="24">
        <v>37758336</v>
      </c>
      <c r="J29" s="24"/>
      <c r="K29" s="24">
        <v>27144473</v>
      </c>
      <c r="M29" s="7">
        <v>42497841.200000003</v>
      </c>
      <c r="N29" s="7">
        <f t="shared" si="0"/>
        <v>42497841</v>
      </c>
    </row>
    <row r="30" spans="1:14" ht="21.05" customHeight="1">
      <c r="A30" s="7" t="s">
        <v>24</v>
      </c>
      <c r="C30" s="18">
        <v>16</v>
      </c>
      <c r="D30" s="8"/>
      <c r="E30" s="24">
        <v>50738842</v>
      </c>
      <c r="F30" s="24"/>
      <c r="G30" s="24">
        <v>40237702</v>
      </c>
      <c r="H30" s="24"/>
      <c r="I30" s="24">
        <v>45696023</v>
      </c>
      <c r="J30" s="24"/>
      <c r="K30" s="24">
        <v>36795953</v>
      </c>
      <c r="M30" s="7">
        <v>50738841.890000001</v>
      </c>
      <c r="N30" s="7">
        <f t="shared" si="0"/>
        <v>50738842</v>
      </c>
    </row>
    <row r="31" spans="1:14" ht="21.05" customHeight="1">
      <c r="A31" s="7" t="s">
        <v>25</v>
      </c>
      <c r="C31" s="18"/>
      <c r="D31" s="8"/>
      <c r="E31" s="23">
        <v>19300033</v>
      </c>
      <c r="F31" s="20"/>
      <c r="G31" s="23">
        <v>14644597</v>
      </c>
      <c r="H31" s="20"/>
      <c r="I31" s="23">
        <v>19240032</v>
      </c>
      <c r="J31" s="20"/>
      <c r="K31" s="23">
        <v>14644597</v>
      </c>
      <c r="M31" s="7">
        <v>19300032.66</v>
      </c>
      <c r="N31" s="7">
        <f t="shared" si="0"/>
        <v>19300033</v>
      </c>
    </row>
    <row r="32" spans="1:14" ht="6" customHeight="1">
      <c r="A32" s="17"/>
      <c r="C32" s="18"/>
    </row>
    <row r="33" spans="1:11" ht="19.2">
      <c r="A33" s="17" t="s">
        <v>26</v>
      </c>
      <c r="C33" s="18"/>
      <c r="D33" s="8"/>
      <c r="E33" s="25">
        <f>SUM(E24:E32)</f>
        <v>2222287256</v>
      </c>
      <c r="G33" s="25">
        <f>SUM(G24:G32)</f>
        <v>2578940683</v>
      </c>
      <c r="I33" s="25">
        <f>SUM(I24:I32)</f>
        <v>2170801632</v>
      </c>
      <c r="K33" s="25">
        <f>SUM(K24:K32)</f>
        <v>2521575599</v>
      </c>
    </row>
    <row r="34" spans="1:11" ht="6" customHeight="1">
      <c r="A34" s="17"/>
      <c r="C34" s="18"/>
    </row>
    <row r="35" spans="1:11" ht="21.05" customHeight="1" thickBot="1">
      <c r="A35" s="17" t="s">
        <v>27</v>
      </c>
      <c r="C35" s="18"/>
      <c r="E35" s="27">
        <f>+E33+E20</f>
        <v>4848780727</v>
      </c>
      <c r="F35" s="26"/>
      <c r="G35" s="27">
        <f>+G33+G20</f>
        <v>5058055243</v>
      </c>
      <c r="H35" s="26"/>
      <c r="I35" s="27">
        <f>+I33+I20</f>
        <v>4747091905</v>
      </c>
      <c r="J35" s="26"/>
      <c r="K35" s="27">
        <f>+K33+K20</f>
        <v>4963096441</v>
      </c>
    </row>
    <row r="36" spans="1:11" ht="21.05" customHeight="1" thickTop="1">
      <c r="A36" s="17"/>
      <c r="C36" s="18"/>
      <c r="E36" s="26"/>
      <c r="F36" s="26"/>
      <c r="G36" s="26"/>
      <c r="H36" s="26"/>
      <c r="I36" s="26"/>
      <c r="J36" s="26"/>
      <c r="K36" s="26"/>
    </row>
    <row r="37" spans="1:11" ht="21.05" customHeight="1">
      <c r="A37" s="17"/>
      <c r="C37" s="18"/>
      <c r="E37" s="26"/>
      <c r="F37" s="26"/>
      <c r="G37" s="26"/>
      <c r="H37" s="26"/>
      <c r="I37" s="26"/>
      <c r="J37" s="26"/>
      <c r="K37" s="26"/>
    </row>
    <row r="38" spans="1:11" ht="21.05" customHeight="1">
      <c r="A38" s="17"/>
      <c r="C38" s="18"/>
      <c r="E38" s="26"/>
      <c r="F38" s="26"/>
      <c r="G38" s="26"/>
      <c r="H38" s="26"/>
      <c r="I38" s="26"/>
      <c r="J38" s="26"/>
      <c r="K38" s="26"/>
    </row>
    <row r="39" spans="1:11" ht="18.7" customHeight="1">
      <c r="A39" s="17"/>
      <c r="C39" s="18"/>
      <c r="E39" s="26"/>
      <c r="F39" s="26"/>
      <c r="G39" s="26"/>
      <c r="H39" s="26"/>
      <c r="I39" s="26"/>
      <c r="J39" s="26"/>
      <c r="K39" s="26"/>
    </row>
    <row r="40" spans="1:11" ht="21.05" customHeight="1">
      <c r="A40" s="155" t="s">
        <v>28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</row>
    <row r="41" spans="1:11" ht="21.05" customHeight="1">
      <c r="H41" s="26"/>
      <c r="I41" s="26"/>
      <c r="J41" s="26"/>
      <c r="K41" s="26"/>
    </row>
    <row r="42" spans="1:11" ht="21.05" customHeight="1">
      <c r="H42" s="26"/>
      <c r="I42" s="26"/>
      <c r="J42" s="26"/>
      <c r="K42" s="26"/>
    </row>
    <row r="43" spans="1:11" ht="22" customHeight="1">
      <c r="A43" s="29" t="s">
        <v>29</v>
      </c>
      <c r="B43" s="29"/>
      <c r="C43" s="29"/>
      <c r="D43" s="29"/>
      <c r="E43" s="25"/>
      <c r="F43" s="25"/>
      <c r="G43" s="25"/>
      <c r="H43" s="25"/>
      <c r="I43" s="25"/>
      <c r="J43" s="25"/>
      <c r="K43" s="25"/>
    </row>
    <row r="44" spans="1:11" s="1" customFormat="1" ht="21.05" customHeight="1">
      <c r="A44" s="1" t="s">
        <v>0</v>
      </c>
      <c r="E44" s="2"/>
      <c r="F44" s="2"/>
      <c r="G44" s="2"/>
      <c r="H44" s="2"/>
      <c r="I44" s="2"/>
      <c r="J44" s="2"/>
      <c r="K44" s="2"/>
    </row>
    <row r="45" spans="1:11" s="1" customFormat="1" ht="21.05" customHeight="1">
      <c r="A45" s="1" t="s">
        <v>167</v>
      </c>
      <c r="E45" s="3"/>
      <c r="F45" s="3"/>
      <c r="G45" s="3"/>
      <c r="H45" s="3"/>
      <c r="I45" s="3"/>
      <c r="J45" s="3"/>
      <c r="K45" s="3"/>
    </row>
    <row r="46" spans="1:11" s="1" customFormat="1" ht="21.05" customHeight="1">
      <c r="A46" s="4" t="str">
        <f>+A3</f>
        <v>ณ วันที่ 30 กันยายน พ.ศ. 2562</v>
      </c>
      <c r="B46" s="5"/>
      <c r="C46" s="5"/>
      <c r="D46" s="5"/>
      <c r="E46" s="6"/>
      <c r="F46" s="6"/>
      <c r="G46" s="6"/>
      <c r="H46" s="6"/>
      <c r="I46" s="6"/>
      <c r="J46" s="6"/>
      <c r="K46" s="6"/>
    </row>
    <row r="47" spans="1:11" ht="21.05" customHeight="1">
      <c r="B47" s="8"/>
      <c r="C47" s="8"/>
      <c r="D47" s="8"/>
      <c r="E47" s="9"/>
      <c r="F47" s="9"/>
      <c r="G47" s="9"/>
      <c r="H47" s="9"/>
      <c r="I47" s="9"/>
      <c r="J47" s="9"/>
      <c r="K47" s="9"/>
    </row>
    <row r="48" spans="1:11" ht="21.05" customHeight="1">
      <c r="C48" s="10"/>
      <c r="D48" s="11"/>
      <c r="E48" s="154" t="s">
        <v>3</v>
      </c>
      <c r="F48" s="154"/>
      <c r="G48" s="154"/>
      <c r="H48" s="12"/>
      <c r="I48" s="154" t="s">
        <v>4</v>
      </c>
      <c r="J48" s="154"/>
      <c r="K48" s="154"/>
    </row>
    <row r="49" spans="1:14" ht="21.05" customHeight="1">
      <c r="C49" s="10"/>
      <c r="D49" s="11"/>
      <c r="E49" s="13" t="s">
        <v>5</v>
      </c>
      <c r="F49" s="14"/>
      <c r="G49" s="13" t="s">
        <v>6</v>
      </c>
      <c r="H49" s="14"/>
      <c r="I49" s="13" t="s">
        <v>5</v>
      </c>
      <c r="J49" s="14"/>
      <c r="K49" s="13" t="s">
        <v>6</v>
      </c>
    </row>
    <row r="50" spans="1:14" ht="21.05" customHeight="1">
      <c r="C50" s="15" t="s">
        <v>7</v>
      </c>
      <c r="D50" s="11"/>
      <c r="E50" s="16" t="s">
        <v>8</v>
      </c>
      <c r="F50" s="14"/>
      <c r="G50" s="16" t="s">
        <v>8</v>
      </c>
      <c r="H50" s="14"/>
      <c r="I50" s="16" t="s">
        <v>8</v>
      </c>
      <c r="J50" s="14"/>
      <c r="K50" s="16" t="s">
        <v>8</v>
      </c>
    </row>
    <row r="51" spans="1:14" ht="8.1" customHeight="1">
      <c r="A51" s="17"/>
      <c r="C51" s="18"/>
    </row>
    <row r="52" spans="1:14" ht="21.05" customHeight="1">
      <c r="A52" s="17" t="s">
        <v>30</v>
      </c>
      <c r="H52" s="26"/>
      <c r="I52" s="26"/>
      <c r="J52" s="26"/>
      <c r="K52" s="26"/>
    </row>
    <row r="53" spans="1:14" ht="6" customHeight="1">
      <c r="A53" s="17"/>
      <c r="C53" s="18"/>
    </row>
    <row r="54" spans="1:14" ht="21.05" customHeight="1">
      <c r="A54" s="17" t="s">
        <v>31</v>
      </c>
    </row>
    <row r="55" spans="1:14" ht="6" customHeight="1">
      <c r="A55" s="17"/>
      <c r="C55" s="18"/>
    </row>
    <row r="56" spans="1:14" ht="21.05" customHeight="1">
      <c r="A56" s="7" t="s">
        <v>32</v>
      </c>
      <c r="C56" s="30">
        <v>17</v>
      </c>
      <c r="E56" s="31">
        <v>991106073</v>
      </c>
      <c r="F56" s="20"/>
      <c r="G56" s="31">
        <v>1219954043</v>
      </c>
      <c r="H56" s="31"/>
      <c r="I56" s="31">
        <v>998106410</v>
      </c>
      <c r="J56" s="31"/>
      <c r="K56" s="31">
        <v>1226323281</v>
      </c>
      <c r="M56" s="7">
        <v>991106072.04999995</v>
      </c>
      <c r="N56" s="7">
        <f>ROUND(M56,0)</f>
        <v>991106072</v>
      </c>
    </row>
    <row r="57" spans="1:14" ht="21.05" customHeight="1">
      <c r="A57" s="7" t="s">
        <v>33</v>
      </c>
      <c r="C57" s="18"/>
      <c r="E57" s="20">
        <v>13253059</v>
      </c>
      <c r="F57" s="24"/>
      <c r="G57" s="20">
        <v>31373499</v>
      </c>
      <c r="H57" s="24"/>
      <c r="I57" s="24">
        <v>13253059</v>
      </c>
      <c r="J57" s="24"/>
      <c r="K57" s="24">
        <v>31373499</v>
      </c>
      <c r="M57" s="7">
        <v>13253058.619999999</v>
      </c>
      <c r="N57" s="7">
        <f>ROUND(M57,0)</f>
        <v>13253059</v>
      </c>
    </row>
    <row r="58" spans="1:14" ht="21.05" customHeight="1">
      <c r="A58" s="7" t="s">
        <v>34</v>
      </c>
      <c r="C58" s="18"/>
      <c r="E58" s="23">
        <v>2178603</v>
      </c>
      <c r="F58" s="24"/>
      <c r="G58" s="23">
        <v>2303850</v>
      </c>
      <c r="H58" s="24"/>
      <c r="I58" s="23">
        <v>0</v>
      </c>
      <c r="J58" s="24"/>
      <c r="K58" s="23">
        <v>0</v>
      </c>
      <c r="M58" s="7">
        <v>2178603.62</v>
      </c>
      <c r="N58" s="7">
        <f>ROUND(M58,0)</f>
        <v>2178604</v>
      </c>
    </row>
    <row r="59" spans="1:14" ht="6" customHeight="1">
      <c r="A59" s="17"/>
      <c r="C59" s="18"/>
    </row>
    <row r="60" spans="1:14" ht="21.05" customHeight="1">
      <c r="A60" s="17" t="s">
        <v>35</v>
      </c>
      <c r="E60" s="25">
        <f>SUM(E56:E58)</f>
        <v>1006537735</v>
      </c>
      <c r="F60" s="26"/>
      <c r="G60" s="25">
        <f>SUM(G56:G58)</f>
        <v>1253631392</v>
      </c>
      <c r="H60" s="26"/>
      <c r="I60" s="25">
        <f>SUM(I56:I58)</f>
        <v>1011359469</v>
      </c>
      <c r="J60" s="26"/>
      <c r="K60" s="25">
        <f>SUM(K56:K58)</f>
        <v>1257696780</v>
      </c>
    </row>
    <row r="61" spans="1:14" ht="21.05" customHeight="1">
      <c r="A61" s="17"/>
      <c r="E61" s="26"/>
      <c r="F61" s="26"/>
      <c r="G61" s="26"/>
      <c r="H61" s="26"/>
      <c r="I61" s="26"/>
      <c r="J61" s="26"/>
      <c r="K61" s="26"/>
    </row>
    <row r="62" spans="1:14" ht="21.05" customHeight="1">
      <c r="A62" s="17" t="s">
        <v>36</v>
      </c>
      <c r="E62" s="26"/>
      <c r="F62" s="26"/>
      <c r="G62" s="26"/>
      <c r="H62" s="26"/>
      <c r="I62" s="26"/>
      <c r="J62" s="26"/>
      <c r="K62" s="26"/>
    </row>
    <row r="63" spans="1:14" ht="6" customHeight="1">
      <c r="A63" s="17"/>
      <c r="C63" s="18"/>
    </row>
    <row r="64" spans="1:14" ht="21.05" customHeight="1">
      <c r="A64" s="7" t="s">
        <v>37</v>
      </c>
      <c r="C64" s="18">
        <v>18</v>
      </c>
      <c r="E64" s="24">
        <v>260550489</v>
      </c>
      <c r="F64" s="24"/>
      <c r="G64" s="24">
        <v>207176072</v>
      </c>
      <c r="H64" s="24"/>
      <c r="I64" s="24">
        <v>228820114</v>
      </c>
      <c r="J64" s="24"/>
      <c r="K64" s="24">
        <v>185127774</v>
      </c>
      <c r="M64" s="7">
        <v>260550489.14000002</v>
      </c>
      <c r="N64" s="7">
        <f>ROUND(M64,0)</f>
        <v>260550489</v>
      </c>
    </row>
    <row r="65" spans="1:14" ht="21.05" customHeight="1">
      <c r="A65" s="7" t="s">
        <v>38</v>
      </c>
      <c r="C65" s="18">
        <v>16</v>
      </c>
      <c r="E65" s="23">
        <v>612489</v>
      </c>
      <c r="F65" s="24"/>
      <c r="G65" s="23">
        <v>949036</v>
      </c>
      <c r="H65" s="24"/>
      <c r="I65" s="23">
        <v>0</v>
      </c>
      <c r="J65" s="24"/>
      <c r="K65" s="23">
        <v>0</v>
      </c>
      <c r="M65" s="7">
        <v>612489.12000000011</v>
      </c>
      <c r="N65" s="7">
        <f>ROUND(M65,0)</f>
        <v>612489</v>
      </c>
    </row>
    <row r="66" spans="1:14" ht="6" customHeight="1">
      <c r="A66" s="17"/>
      <c r="C66" s="18"/>
    </row>
    <row r="67" spans="1:14" ht="21.05" customHeight="1">
      <c r="A67" s="17" t="s">
        <v>39</v>
      </c>
      <c r="E67" s="25">
        <f>SUM(E64:E66)</f>
        <v>261162978</v>
      </c>
      <c r="F67" s="26"/>
      <c r="G67" s="25">
        <f>SUM(G64:G66)</f>
        <v>208125108</v>
      </c>
      <c r="H67" s="26"/>
      <c r="I67" s="25">
        <f>SUM(I64:I66)</f>
        <v>228820114</v>
      </c>
      <c r="J67" s="26"/>
      <c r="K67" s="25">
        <f>SUM(K64:K66)</f>
        <v>185127774</v>
      </c>
    </row>
    <row r="68" spans="1:14" ht="6" customHeight="1">
      <c r="A68" s="17"/>
      <c r="C68" s="18"/>
    </row>
    <row r="69" spans="1:14" ht="21.05" customHeight="1">
      <c r="A69" s="17" t="s">
        <v>40</v>
      </c>
      <c r="E69" s="25">
        <f>+E67+E60</f>
        <v>1267700713</v>
      </c>
      <c r="F69" s="26"/>
      <c r="G69" s="25">
        <f>+G67+G60</f>
        <v>1461756500</v>
      </c>
      <c r="H69" s="26"/>
      <c r="I69" s="25">
        <f>+I67+I60</f>
        <v>1240179583</v>
      </c>
      <c r="J69" s="26"/>
      <c r="K69" s="25">
        <f>+K67+K60</f>
        <v>1442824554</v>
      </c>
    </row>
    <row r="70" spans="1:14" ht="21.05" customHeight="1">
      <c r="A70" s="17"/>
      <c r="E70" s="26"/>
      <c r="F70" s="26"/>
      <c r="G70" s="26"/>
      <c r="H70" s="26"/>
      <c r="I70" s="26"/>
      <c r="J70" s="26"/>
      <c r="K70" s="26"/>
    </row>
    <row r="71" spans="1:14" ht="21.05" customHeight="1">
      <c r="A71" s="17"/>
      <c r="E71" s="26"/>
      <c r="F71" s="26"/>
      <c r="G71" s="26"/>
      <c r="H71" s="26"/>
      <c r="I71" s="26"/>
      <c r="J71" s="26"/>
      <c r="K71" s="26"/>
    </row>
    <row r="72" spans="1:14" ht="21.05" customHeight="1">
      <c r="A72" s="17"/>
      <c r="E72" s="26"/>
      <c r="F72" s="26"/>
      <c r="G72" s="26"/>
      <c r="H72" s="26"/>
      <c r="I72" s="26"/>
      <c r="J72" s="26"/>
      <c r="K72" s="26"/>
    </row>
    <row r="73" spans="1:14" ht="21.05" customHeight="1">
      <c r="A73" s="17"/>
      <c r="E73" s="26"/>
      <c r="F73" s="26"/>
      <c r="G73" s="26"/>
      <c r="H73" s="26"/>
      <c r="I73" s="26"/>
      <c r="J73" s="26"/>
      <c r="K73" s="26"/>
    </row>
    <row r="74" spans="1:14" ht="21.05" customHeight="1">
      <c r="A74" s="17"/>
      <c r="E74" s="26"/>
      <c r="F74" s="26"/>
      <c r="G74" s="26"/>
      <c r="H74" s="26"/>
      <c r="I74" s="26"/>
      <c r="J74" s="26"/>
      <c r="K74" s="26"/>
    </row>
    <row r="75" spans="1:14" ht="21.05" customHeight="1">
      <c r="A75" s="17"/>
      <c r="E75" s="26"/>
      <c r="F75" s="26"/>
      <c r="G75" s="26"/>
      <c r="H75" s="26"/>
      <c r="I75" s="26"/>
      <c r="J75" s="26"/>
      <c r="K75" s="26"/>
    </row>
    <row r="76" spans="1:14" ht="21.05" customHeight="1">
      <c r="A76" s="17"/>
      <c r="E76" s="26"/>
      <c r="F76" s="26"/>
      <c r="G76" s="26"/>
      <c r="H76" s="26"/>
      <c r="I76" s="26"/>
      <c r="J76" s="26"/>
      <c r="K76" s="26"/>
    </row>
    <row r="77" spans="1:14" ht="21.05" customHeight="1">
      <c r="A77" s="17"/>
      <c r="E77" s="26"/>
      <c r="F77" s="26"/>
      <c r="G77" s="26"/>
      <c r="H77" s="26"/>
      <c r="I77" s="26"/>
      <c r="J77" s="26"/>
      <c r="K77" s="26"/>
    </row>
    <row r="78" spans="1:14" ht="21.05" customHeight="1">
      <c r="A78" s="17"/>
      <c r="E78" s="26"/>
      <c r="F78" s="26"/>
      <c r="G78" s="26"/>
      <c r="H78" s="26"/>
      <c r="I78" s="26"/>
      <c r="J78" s="26"/>
      <c r="K78" s="26"/>
    </row>
    <row r="79" spans="1:14" ht="21.05" customHeight="1">
      <c r="A79" s="17"/>
      <c r="E79" s="26"/>
      <c r="F79" s="26"/>
      <c r="G79" s="26"/>
      <c r="H79" s="26"/>
      <c r="I79" s="26"/>
      <c r="J79" s="26"/>
      <c r="K79" s="26"/>
    </row>
    <row r="80" spans="1:14" ht="21.05" customHeight="1">
      <c r="A80" s="17"/>
      <c r="E80" s="26"/>
      <c r="F80" s="26"/>
      <c r="G80" s="26"/>
      <c r="H80" s="26"/>
      <c r="I80" s="26"/>
      <c r="J80" s="26"/>
      <c r="K80" s="26"/>
    </row>
    <row r="81" spans="1:11" ht="21.05" customHeight="1">
      <c r="A81" s="17"/>
      <c r="E81" s="26"/>
      <c r="F81" s="26"/>
      <c r="G81" s="26"/>
      <c r="H81" s="26"/>
      <c r="I81" s="26"/>
      <c r="J81" s="26"/>
      <c r="K81" s="26"/>
    </row>
    <row r="82" spans="1:11" ht="21.05" customHeight="1">
      <c r="A82" s="17"/>
      <c r="E82" s="26"/>
      <c r="F82" s="26"/>
      <c r="G82" s="26"/>
      <c r="H82" s="26"/>
      <c r="I82" s="26"/>
      <c r="J82" s="26"/>
      <c r="K82" s="26"/>
    </row>
    <row r="83" spans="1:11" ht="21.05" customHeight="1">
      <c r="A83" s="17"/>
      <c r="E83" s="26"/>
      <c r="F83" s="26"/>
      <c r="G83" s="26"/>
      <c r="H83" s="26"/>
      <c r="I83" s="26"/>
      <c r="J83" s="26"/>
      <c r="K83" s="26"/>
    </row>
    <row r="84" spans="1:11" ht="18.7" customHeight="1">
      <c r="A84" s="17"/>
      <c r="E84" s="26"/>
      <c r="F84" s="26"/>
      <c r="G84" s="26"/>
      <c r="H84" s="26"/>
      <c r="I84" s="26"/>
      <c r="J84" s="26"/>
      <c r="K84" s="26"/>
    </row>
    <row r="85" spans="1:11" ht="18.7" customHeight="1">
      <c r="H85" s="26"/>
      <c r="I85" s="26"/>
      <c r="J85" s="26"/>
      <c r="K85" s="26"/>
    </row>
    <row r="86" spans="1:11" ht="22" customHeight="1">
      <c r="A86" s="29" t="s">
        <v>29</v>
      </c>
      <c r="B86" s="29"/>
      <c r="C86" s="29"/>
      <c r="D86" s="29"/>
      <c r="E86" s="25"/>
      <c r="F86" s="25"/>
      <c r="G86" s="25"/>
      <c r="H86" s="25"/>
      <c r="I86" s="25"/>
      <c r="J86" s="25"/>
      <c r="K86" s="25"/>
    </row>
    <row r="87" spans="1:11" s="1" customFormat="1" ht="21.05" customHeight="1">
      <c r="A87" s="1" t="s">
        <v>0</v>
      </c>
      <c r="E87" s="2"/>
      <c r="F87" s="2"/>
      <c r="G87" s="2"/>
      <c r="H87" s="2"/>
      <c r="I87" s="2"/>
      <c r="J87" s="2"/>
      <c r="K87" s="2"/>
    </row>
    <row r="88" spans="1:11" s="1" customFormat="1" ht="21.05" customHeight="1">
      <c r="A88" s="1" t="s">
        <v>167</v>
      </c>
      <c r="E88" s="3"/>
      <c r="F88" s="3"/>
      <c r="G88" s="3"/>
      <c r="H88" s="3"/>
      <c r="I88" s="3"/>
      <c r="J88" s="3"/>
      <c r="K88" s="3"/>
    </row>
    <row r="89" spans="1:11" s="1" customFormat="1" ht="21.05" customHeight="1">
      <c r="A89" s="4" t="str">
        <f>+A3</f>
        <v>ณ วันที่ 30 กันยายน พ.ศ. 2562</v>
      </c>
      <c r="B89" s="5"/>
      <c r="C89" s="5"/>
      <c r="D89" s="5"/>
      <c r="E89" s="6"/>
      <c r="F89" s="6"/>
      <c r="G89" s="6"/>
      <c r="H89" s="6"/>
      <c r="I89" s="6"/>
      <c r="J89" s="6"/>
      <c r="K89" s="6"/>
    </row>
    <row r="90" spans="1:11" ht="21.05" customHeight="1">
      <c r="B90" s="8"/>
      <c r="C90" s="8"/>
      <c r="D90" s="8"/>
      <c r="E90" s="9"/>
      <c r="F90" s="9"/>
      <c r="G90" s="9"/>
      <c r="H90" s="9"/>
      <c r="I90" s="9"/>
      <c r="J90" s="9"/>
      <c r="K90" s="9"/>
    </row>
    <row r="91" spans="1:11" ht="21.05" customHeight="1">
      <c r="C91" s="10"/>
      <c r="D91" s="11"/>
      <c r="E91" s="154" t="s">
        <v>3</v>
      </c>
      <c r="F91" s="154"/>
      <c r="G91" s="154"/>
      <c r="H91" s="12"/>
      <c r="I91" s="154" t="s">
        <v>4</v>
      </c>
      <c r="J91" s="154"/>
      <c r="K91" s="154"/>
    </row>
    <row r="92" spans="1:11" ht="21.05" customHeight="1">
      <c r="C92" s="10"/>
      <c r="D92" s="11"/>
      <c r="E92" s="13" t="s">
        <v>5</v>
      </c>
      <c r="F92" s="14"/>
      <c r="G92" s="13" t="s">
        <v>6</v>
      </c>
      <c r="H92" s="14"/>
      <c r="I92" s="13" t="s">
        <v>5</v>
      </c>
      <c r="J92" s="14"/>
      <c r="K92" s="13" t="s">
        <v>6</v>
      </c>
    </row>
    <row r="93" spans="1:11" ht="21.05" customHeight="1">
      <c r="C93" s="15" t="s">
        <v>7</v>
      </c>
      <c r="D93" s="11"/>
      <c r="E93" s="16" t="s">
        <v>8</v>
      </c>
      <c r="F93" s="14"/>
      <c r="G93" s="16" t="s">
        <v>8</v>
      </c>
      <c r="H93" s="14"/>
      <c r="I93" s="16" t="s">
        <v>8</v>
      </c>
      <c r="J93" s="14"/>
      <c r="K93" s="16" t="s">
        <v>8</v>
      </c>
    </row>
    <row r="94" spans="1:11" ht="8.1" customHeight="1">
      <c r="A94" s="17"/>
      <c r="C94" s="18"/>
    </row>
    <row r="95" spans="1:11" ht="21.05" customHeight="1">
      <c r="A95" s="17" t="s">
        <v>168</v>
      </c>
      <c r="H95" s="26"/>
      <c r="I95" s="26"/>
      <c r="J95" s="26"/>
      <c r="K95" s="26"/>
    </row>
    <row r="96" spans="1:11" ht="6" customHeight="1">
      <c r="A96" s="17"/>
      <c r="C96" s="18"/>
    </row>
    <row r="97" spans="1:11" ht="21.05" customHeight="1">
      <c r="A97" s="17" t="s">
        <v>41</v>
      </c>
    </row>
    <row r="98" spans="1:11" ht="6" customHeight="1">
      <c r="A98" s="17"/>
      <c r="C98" s="18"/>
    </row>
    <row r="99" spans="1:11" ht="21.05" customHeight="1">
      <c r="A99" s="7" t="s">
        <v>42</v>
      </c>
      <c r="C99" s="18">
        <v>19</v>
      </c>
    </row>
    <row r="100" spans="1:11" ht="21.05" customHeight="1">
      <c r="A100" s="7" t="s">
        <v>43</v>
      </c>
      <c r="C100" s="18"/>
    </row>
    <row r="101" spans="1:11" ht="21.05" customHeight="1">
      <c r="A101" s="7" t="s">
        <v>44</v>
      </c>
      <c r="C101" s="18"/>
      <c r="E101" s="7"/>
      <c r="F101" s="7"/>
      <c r="G101" s="7"/>
      <c r="H101" s="7"/>
      <c r="I101" s="7"/>
      <c r="J101" s="7"/>
      <c r="K101" s="7"/>
    </row>
    <row r="102" spans="1:11" ht="21.05" customHeight="1" thickBot="1">
      <c r="A102" s="7" t="s">
        <v>45</v>
      </c>
      <c r="C102" s="18"/>
      <c r="E102" s="27">
        <v>200000000</v>
      </c>
      <c r="G102" s="27">
        <v>200000000</v>
      </c>
      <c r="H102" s="32"/>
      <c r="I102" s="27">
        <v>200000000</v>
      </c>
      <c r="J102" s="32"/>
      <c r="K102" s="27">
        <v>200000000</v>
      </c>
    </row>
    <row r="103" spans="1:11" ht="6" customHeight="1" thickTop="1">
      <c r="A103" s="17"/>
      <c r="C103" s="18"/>
    </row>
    <row r="104" spans="1:11" ht="23.3" customHeight="1">
      <c r="A104" s="7" t="s">
        <v>46</v>
      </c>
      <c r="C104" s="18"/>
    </row>
    <row r="105" spans="1:11" ht="21.05" customHeight="1">
      <c r="A105" s="7" t="s">
        <v>47</v>
      </c>
      <c r="C105" s="18"/>
      <c r="E105" s="7"/>
      <c r="F105" s="7"/>
      <c r="G105" s="7"/>
      <c r="H105" s="7"/>
      <c r="I105" s="7"/>
      <c r="J105" s="7"/>
      <c r="K105" s="7"/>
    </row>
    <row r="106" spans="1:11" ht="21.05" customHeight="1">
      <c r="A106" s="7" t="s">
        <v>48</v>
      </c>
      <c r="C106" s="18"/>
      <c r="E106" s="32">
        <v>200000000</v>
      </c>
      <c r="G106" s="32">
        <v>200000000</v>
      </c>
      <c r="H106" s="32"/>
      <c r="I106" s="32">
        <v>200000000</v>
      </c>
      <c r="J106" s="32"/>
      <c r="K106" s="32">
        <v>200000000</v>
      </c>
    </row>
    <row r="107" spans="1:11" ht="21.05" customHeight="1">
      <c r="A107" s="7" t="s">
        <v>49</v>
      </c>
      <c r="C107" s="18">
        <v>19</v>
      </c>
      <c r="E107" s="26">
        <v>298000000</v>
      </c>
      <c r="F107" s="26"/>
      <c r="G107" s="26">
        <v>298000000</v>
      </c>
      <c r="H107" s="26"/>
      <c r="I107" s="26">
        <v>298000000</v>
      </c>
      <c r="J107" s="26"/>
      <c r="K107" s="26">
        <v>298000000</v>
      </c>
    </row>
    <row r="108" spans="1:11" ht="21.05" customHeight="1">
      <c r="A108" s="7" t="s">
        <v>50</v>
      </c>
      <c r="C108" s="18"/>
      <c r="E108" s="26"/>
      <c r="F108" s="26"/>
      <c r="G108" s="26"/>
      <c r="H108" s="26"/>
      <c r="I108" s="26"/>
      <c r="J108" s="26"/>
      <c r="K108" s="26"/>
    </row>
    <row r="109" spans="1:11" ht="21.05" customHeight="1">
      <c r="A109" s="7" t="s">
        <v>51</v>
      </c>
      <c r="C109" s="18">
        <v>20</v>
      </c>
      <c r="E109" s="26">
        <v>20000000</v>
      </c>
      <c r="F109" s="26"/>
      <c r="G109" s="26">
        <v>20000000</v>
      </c>
      <c r="H109" s="26"/>
      <c r="I109" s="26">
        <v>20000000</v>
      </c>
      <c r="J109" s="26"/>
      <c r="K109" s="26">
        <v>20000000</v>
      </c>
    </row>
    <row r="110" spans="1:11" ht="21.05" customHeight="1">
      <c r="A110" s="7" t="s">
        <v>52</v>
      </c>
      <c r="E110" s="26">
        <f>'Capital_11 TH'!O25</f>
        <v>3075882823</v>
      </c>
      <c r="F110" s="26"/>
      <c r="G110" s="26">
        <f>'Capital_11 TH'!O18</f>
        <v>3088640862</v>
      </c>
      <c r="H110" s="26"/>
      <c r="I110" s="26">
        <f>'Capital_12 TH'!M23</f>
        <v>2996746495</v>
      </c>
      <c r="J110" s="26"/>
      <c r="K110" s="26">
        <f>'Capital_12 TH'!M17</f>
        <v>3008254197</v>
      </c>
    </row>
    <row r="111" spans="1:11" ht="21.05" customHeight="1">
      <c r="A111" s="7" t="s">
        <v>53</v>
      </c>
      <c r="C111" s="18"/>
      <c r="E111" s="25">
        <f>'Capital_11 TH'!U25</f>
        <v>-12808053</v>
      </c>
      <c r="F111" s="26"/>
      <c r="G111" s="25">
        <f>'Capital_11 TH'!U18</f>
        <v>-10347111</v>
      </c>
      <c r="H111" s="26"/>
      <c r="I111" s="25">
        <f>'Capital_12 TH'!S23</f>
        <v>-7834173</v>
      </c>
      <c r="J111" s="26"/>
      <c r="K111" s="25">
        <f>'Capital_12 TH'!S17</f>
        <v>-5982310</v>
      </c>
    </row>
    <row r="112" spans="1:11" ht="6" customHeight="1">
      <c r="A112" s="17"/>
      <c r="C112" s="18"/>
    </row>
    <row r="113" spans="1:11" ht="21.05" customHeight="1">
      <c r="A113" s="17" t="s">
        <v>54</v>
      </c>
      <c r="E113" s="26">
        <f>SUM(E106:E111)</f>
        <v>3581074770</v>
      </c>
      <c r="F113" s="26"/>
      <c r="G113" s="26">
        <f>SUM(G106:G111)</f>
        <v>3596293751</v>
      </c>
      <c r="H113" s="26"/>
      <c r="I113" s="26">
        <f>SUM(I106:I111)</f>
        <v>3506912322</v>
      </c>
      <c r="J113" s="26"/>
      <c r="K113" s="26">
        <f>SUM(K106:K111)</f>
        <v>3520271887</v>
      </c>
    </row>
    <row r="114" spans="1:11" ht="21.05" customHeight="1">
      <c r="A114" s="7" t="s">
        <v>55</v>
      </c>
      <c r="E114" s="33">
        <f>'Capital_11 TH'!Y25</f>
        <v>5244</v>
      </c>
      <c r="G114" s="33">
        <f>'Capital_11 TH'!Y18</f>
        <v>4992</v>
      </c>
      <c r="H114" s="34"/>
      <c r="I114" s="33">
        <v>0</v>
      </c>
      <c r="J114" s="34"/>
      <c r="K114" s="33">
        <v>0</v>
      </c>
    </row>
    <row r="115" spans="1:11" ht="6" customHeight="1">
      <c r="A115" s="17"/>
      <c r="C115" s="18"/>
    </row>
    <row r="116" spans="1:11" ht="21.05" customHeight="1">
      <c r="A116" s="17" t="s">
        <v>56</v>
      </c>
      <c r="E116" s="33">
        <f>SUM(E113:E114)</f>
        <v>3581080014</v>
      </c>
      <c r="G116" s="33">
        <f>SUM(G113:G114)</f>
        <v>3596298743</v>
      </c>
      <c r="H116" s="35"/>
      <c r="I116" s="33">
        <f>SUM(I113:I114)</f>
        <v>3506912322</v>
      </c>
      <c r="J116" s="35"/>
      <c r="K116" s="33">
        <f>SUM(K113:K114)</f>
        <v>3520271887</v>
      </c>
    </row>
    <row r="117" spans="1:11" ht="6" customHeight="1">
      <c r="A117" s="17"/>
      <c r="C117" s="18"/>
    </row>
    <row r="118" spans="1:11" ht="21.05" customHeight="1" thickBot="1">
      <c r="A118" s="17" t="s">
        <v>57</v>
      </c>
      <c r="C118" s="18"/>
      <c r="D118" s="18"/>
      <c r="E118" s="36">
        <f>+E116+E69</f>
        <v>4848780727</v>
      </c>
      <c r="F118" s="26"/>
      <c r="G118" s="36">
        <f>+G116+G69</f>
        <v>5058055243</v>
      </c>
      <c r="H118" s="37"/>
      <c r="I118" s="36">
        <f>+I116+I69</f>
        <v>4747091905</v>
      </c>
      <c r="J118" s="37"/>
      <c r="K118" s="36">
        <f>+K116+K69</f>
        <v>4963096441</v>
      </c>
    </row>
    <row r="119" spans="1:11" ht="21.05" customHeight="1" thickTop="1">
      <c r="A119" s="17"/>
      <c r="C119" s="18"/>
      <c r="D119" s="18"/>
      <c r="E119" s="38"/>
      <c r="F119" s="37"/>
      <c r="G119" s="38"/>
      <c r="H119" s="37"/>
      <c r="I119" s="37"/>
      <c r="J119" s="37"/>
      <c r="K119" s="38"/>
    </row>
    <row r="120" spans="1:11" ht="21.05" customHeight="1">
      <c r="A120" s="17"/>
      <c r="C120" s="18"/>
      <c r="D120" s="18"/>
      <c r="E120" s="37"/>
      <c r="F120" s="26"/>
      <c r="G120" s="37"/>
      <c r="H120" s="37"/>
      <c r="I120" s="37"/>
      <c r="J120" s="37"/>
      <c r="K120" s="37"/>
    </row>
    <row r="121" spans="1:11" ht="21.05" customHeight="1">
      <c r="A121" s="17"/>
      <c r="C121" s="18"/>
      <c r="D121" s="18"/>
      <c r="E121" s="37"/>
      <c r="F121" s="26"/>
      <c r="G121" s="37"/>
      <c r="H121" s="37"/>
      <c r="I121" s="37"/>
      <c r="J121" s="37"/>
      <c r="K121" s="37"/>
    </row>
    <row r="122" spans="1:11" ht="21.05" customHeight="1">
      <c r="A122" s="17"/>
      <c r="C122" s="18"/>
      <c r="D122" s="18"/>
      <c r="E122" s="37"/>
      <c r="F122" s="26"/>
      <c r="G122" s="37"/>
      <c r="H122" s="37"/>
      <c r="I122" s="37"/>
      <c r="J122" s="37"/>
      <c r="K122" s="37"/>
    </row>
    <row r="123" spans="1:11" ht="21.05" customHeight="1">
      <c r="A123" s="17"/>
      <c r="C123" s="18"/>
      <c r="D123" s="18"/>
      <c r="E123" s="37"/>
      <c r="F123" s="26"/>
      <c r="G123" s="37"/>
      <c r="H123" s="37"/>
      <c r="I123" s="37"/>
      <c r="J123" s="37"/>
      <c r="K123" s="37"/>
    </row>
    <row r="124" spans="1:11" ht="21.05" customHeight="1">
      <c r="A124" s="17"/>
      <c r="C124" s="18"/>
      <c r="D124" s="18"/>
      <c r="E124" s="37"/>
      <c r="F124" s="26"/>
      <c r="G124" s="37"/>
      <c r="H124" s="37"/>
      <c r="I124" s="37"/>
      <c r="J124" s="37"/>
      <c r="K124" s="37"/>
    </row>
    <row r="125" spans="1:11" ht="21.05" customHeight="1">
      <c r="A125" s="17"/>
      <c r="C125" s="18"/>
      <c r="D125" s="18"/>
      <c r="E125" s="37"/>
      <c r="F125" s="26"/>
      <c r="G125" s="37"/>
      <c r="H125" s="37"/>
      <c r="I125" s="37"/>
      <c r="J125" s="37"/>
      <c r="K125" s="37"/>
    </row>
    <row r="126" spans="1:11" ht="21.05" customHeight="1">
      <c r="A126" s="17"/>
      <c r="C126" s="18"/>
      <c r="D126" s="18"/>
      <c r="E126" s="37"/>
      <c r="F126" s="26"/>
      <c r="G126" s="37"/>
      <c r="H126" s="37"/>
      <c r="I126" s="37"/>
      <c r="J126" s="37"/>
      <c r="K126" s="37"/>
    </row>
    <row r="127" spans="1:11" ht="21.05" customHeight="1">
      <c r="A127" s="17"/>
      <c r="C127" s="18"/>
      <c r="D127" s="18"/>
      <c r="E127" s="37"/>
      <c r="F127" s="26"/>
      <c r="G127" s="37"/>
      <c r="H127" s="37"/>
      <c r="I127" s="37"/>
      <c r="J127" s="37"/>
      <c r="K127" s="37"/>
    </row>
    <row r="128" spans="1:11" ht="14.3" customHeight="1">
      <c r="A128" s="17"/>
      <c r="C128" s="18"/>
      <c r="D128" s="18"/>
      <c r="E128" s="37"/>
      <c r="F128" s="26"/>
      <c r="G128" s="37"/>
      <c r="H128" s="37"/>
      <c r="I128" s="37"/>
      <c r="J128" s="37"/>
      <c r="K128" s="37"/>
    </row>
    <row r="129" spans="1:11" ht="22" customHeight="1">
      <c r="A129" s="29" t="s">
        <v>29</v>
      </c>
      <c r="B129" s="29"/>
      <c r="C129" s="39"/>
      <c r="D129" s="39"/>
      <c r="E129" s="40"/>
      <c r="F129" s="25"/>
      <c r="G129" s="40"/>
      <c r="H129" s="40"/>
      <c r="I129" s="40"/>
      <c r="J129" s="40"/>
      <c r="K129" s="40"/>
    </row>
    <row r="130" spans="1:11" ht="16.5" customHeight="1">
      <c r="A130" s="41"/>
      <c r="B130" s="28"/>
      <c r="C130" s="28"/>
      <c r="D130" s="28"/>
      <c r="E130" s="26"/>
      <c r="F130" s="26"/>
      <c r="G130" s="26"/>
      <c r="H130" s="26"/>
      <c r="I130" s="26"/>
      <c r="J130" s="26"/>
      <c r="K130" s="26"/>
    </row>
  </sheetData>
  <mergeCells count="7">
    <mergeCell ref="E5:G5"/>
    <mergeCell ref="I5:K5"/>
    <mergeCell ref="E48:G48"/>
    <mergeCell ref="I48:K48"/>
    <mergeCell ref="E91:G91"/>
    <mergeCell ref="I91:K91"/>
    <mergeCell ref="A40:K40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101"/>
  <sheetViews>
    <sheetView zoomScale="90" zoomScaleNormal="90" zoomScaleSheetLayoutView="110" workbookViewId="0">
      <selection activeCell="C15" sqref="C1:K1048576"/>
    </sheetView>
  </sheetViews>
  <sheetFormatPr defaultColWidth="9.1640625" defaultRowHeight="20.100000000000001" customHeight="1"/>
  <cols>
    <col min="1" max="1" width="1.58203125" style="73" customWidth="1"/>
    <col min="2" max="2" width="35.75" style="73" customWidth="1"/>
    <col min="3" max="3" width="7.1640625" style="73" customWidth="1"/>
    <col min="4" max="4" width="0.83203125" style="73" customWidth="1"/>
    <col min="5" max="5" width="11.4140625" style="75" customWidth="1"/>
    <col min="6" max="6" width="0.83203125" style="75" customWidth="1"/>
    <col min="7" max="7" width="11.4140625" style="75" customWidth="1"/>
    <col min="8" max="8" width="0.83203125" style="75" customWidth="1"/>
    <col min="9" max="9" width="11.4140625" style="75" customWidth="1"/>
    <col min="10" max="10" width="0.83203125" style="75" customWidth="1"/>
    <col min="11" max="11" width="11.4140625" style="75" customWidth="1"/>
    <col min="12" max="12" width="9.1640625" style="73"/>
    <col min="13" max="14" width="9.83203125" style="73" hidden="1" customWidth="1"/>
    <col min="15" max="229" width="9.1640625" style="73"/>
    <col min="230" max="230" width="1.58203125" style="73" customWidth="1"/>
    <col min="231" max="231" width="35" style="73" customWidth="1"/>
    <col min="232" max="232" width="7" style="73" customWidth="1"/>
    <col min="233" max="233" width="0.83203125" style="73" customWidth="1"/>
    <col min="234" max="234" width="11.4140625" style="73" customWidth="1"/>
    <col min="235" max="235" width="0.83203125" style="73" customWidth="1"/>
    <col min="236" max="236" width="11.4140625" style="73" customWidth="1"/>
    <col min="237" max="237" width="0.83203125" style="73" customWidth="1"/>
    <col min="238" max="238" width="11.4140625" style="73" customWidth="1"/>
    <col min="239" max="239" width="0.83203125" style="73" customWidth="1"/>
    <col min="240" max="240" width="11.4140625" style="73" customWidth="1"/>
    <col min="241" max="241" width="9.1640625" style="73"/>
    <col min="242" max="243" width="9.83203125" style="73" customWidth="1"/>
    <col min="244" max="485" width="9.1640625" style="73"/>
    <col min="486" max="486" width="1.58203125" style="73" customWidth="1"/>
    <col min="487" max="487" width="35" style="73" customWidth="1"/>
    <col min="488" max="488" width="7" style="73" customWidth="1"/>
    <col min="489" max="489" width="0.83203125" style="73" customWidth="1"/>
    <col min="490" max="490" width="11.4140625" style="73" customWidth="1"/>
    <col min="491" max="491" width="0.83203125" style="73" customWidth="1"/>
    <col min="492" max="492" width="11.4140625" style="73" customWidth="1"/>
    <col min="493" max="493" width="0.83203125" style="73" customWidth="1"/>
    <col min="494" max="494" width="11.4140625" style="73" customWidth="1"/>
    <col min="495" max="495" width="0.83203125" style="73" customWidth="1"/>
    <col min="496" max="496" width="11.4140625" style="73" customWidth="1"/>
    <col min="497" max="497" width="9.1640625" style="73"/>
    <col min="498" max="499" width="9.83203125" style="73" customWidth="1"/>
    <col min="500" max="741" width="9.1640625" style="73"/>
    <col min="742" max="742" width="1.58203125" style="73" customWidth="1"/>
    <col min="743" max="743" width="35" style="73" customWidth="1"/>
    <col min="744" max="744" width="7" style="73" customWidth="1"/>
    <col min="745" max="745" width="0.83203125" style="73" customWidth="1"/>
    <col min="746" max="746" width="11.4140625" style="73" customWidth="1"/>
    <col min="747" max="747" width="0.83203125" style="73" customWidth="1"/>
    <col min="748" max="748" width="11.4140625" style="73" customWidth="1"/>
    <col min="749" max="749" width="0.83203125" style="73" customWidth="1"/>
    <col min="750" max="750" width="11.4140625" style="73" customWidth="1"/>
    <col min="751" max="751" width="0.83203125" style="73" customWidth="1"/>
    <col min="752" max="752" width="11.4140625" style="73" customWidth="1"/>
    <col min="753" max="753" width="9.1640625" style="73"/>
    <col min="754" max="755" width="9.83203125" style="73" customWidth="1"/>
    <col min="756" max="997" width="9.1640625" style="73"/>
    <col min="998" max="998" width="1.58203125" style="73" customWidth="1"/>
    <col min="999" max="999" width="35" style="73" customWidth="1"/>
    <col min="1000" max="1000" width="7" style="73" customWidth="1"/>
    <col min="1001" max="1001" width="0.83203125" style="73" customWidth="1"/>
    <col min="1002" max="1002" width="11.4140625" style="73" customWidth="1"/>
    <col min="1003" max="1003" width="0.83203125" style="73" customWidth="1"/>
    <col min="1004" max="1004" width="11.4140625" style="73" customWidth="1"/>
    <col min="1005" max="1005" width="0.83203125" style="73" customWidth="1"/>
    <col min="1006" max="1006" width="11.4140625" style="73" customWidth="1"/>
    <col min="1007" max="1007" width="0.83203125" style="73" customWidth="1"/>
    <col min="1008" max="1008" width="11.4140625" style="73" customWidth="1"/>
    <col min="1009" max="1009" width="9.1640625" style="73"/>
    <col min="1010" max="1011" width="9.83203125" style="73" customWidth="1"/>
    <col min="1012" max="1253" width="9.1640625" style="73"/>
    <col min="1254" max="1254" width="1.58203125" style="73" customWidth="1"/>
    <col min="1255" max="1255" width="35" style="73" customWidth="1"/>
    <col min="1256" max="1256" width="7" style="73" customWidth="1"/>
    <col min="1257" max="1257" width="0.83203125" style="73" customWidth="1"/>
    <col min="1258" max="1258" width="11.4140625" style="73" customWidth="1"/>
    <col min="1259" max="1259" width="0.83203125" style="73" customWidth="1"/>
    <col min="1260" max="1260" width="11.4140625" style="73" customWidth="1"/>
    <col min="1261" max="1261" width="0.83203125" style="73" customWidth="1"/>
    <col min="1262" max="1262" width="11.4140625" style="73" customWidth="1"/>
    <col min="1263" max="1263" width="0.83203125" style="73" customWidth="1"/>
    <col min="1264" max="1264" width="11.4140625" style="73" customWidth="1"/>
    <col min="1265" max="1265" width="9.1640625" style="73"/>
    <col min="1266" max="1267" width="9.83203125" style="73" customWidth="1"/>
    <col min="1268" max="1509" width="9.1640625" style="73"/>
    <col min="1510" max="1510" width="1.58203125" style="73" customWidth="1"/>
    <col min="1511" max="1511" width="35" style="73" customWidth="1"/>
    <col min="1512" max="1512" width="7" style="73" customWidth="1"/>
    <col min="1513" max="1513" width="0.83203125" style="73" customWidth="1"/>
    <col min="1514" max="1514" width="11.4140625" style="73" customWidth="1"/>
    <col min="1515" max="1515" width="0.83203125" style="73" customWidth="1"/>
    <col min="1516" max="1516" width="11.4140625" style="73" customWidth="1"/>
    <col min="1517" max="1517" width="0.83203125" style="73" customWidth="1"/>
    <col min="1518" max="1518" width="11.4140625" style="73" customWidth="1"/>
    <col min="1519" max="1519" width="0.83203125" style="73" customWidth="1"/>
    <col min="1520" max="1520" width="11.4140625" style="73" customWidth="1"/>
    <col min="1521" max="1521" width="9.1640625" style="73"/>
    <col min="1522" max="1523" width="9.83203125" style="73" customWidth="1"/>
    <col min="1524" max="1765" width="9.1640625" style="73"/>
    <col min="1766" max="1766" width="1.58203125" style="73" customWidth="1"/>
    <col min="1767" max="1767" width="35" style="73" customWidth="1"/>
    <col min="1768" max="1768" width="7" style="73" customWidth="1"/>
    <col min="1769" max="1769" width="0.83203125" style="73" customWidth="1"/>
    <col min="1770" max="1770" width="11.4140625" style="73" customWidth="1"/>
    <col min="1771" max="1771" width="0.83203125" style="73" customWidth="1"/>
    <col min="1772" max="1772" width="11.4140625" style="73" customWidth="1"/>
    <col min="1773" max="1773" width="0.83203125" style="73" customWidth="1"/>
    <col min="1774" max="1774" width="11.4140625" style="73" customWidth="1"/>
    <col min="1775" max="1775" width="0.83203125" style="73" customWidth="1"/>
    <col min="1776" max="1776" width="11.4140625" style="73" customWidth="1"/>
    <col min="1777" max="1777" width="9.1640625" style="73"/>
    <col min="1778" max="1779" width="9.83203125" style="73" customWidth="1"/>
    <col min="1780" max="2021" width="9.1640625" style="73"/>
    <col min="2022" max="2022" width="1.58203125" style="73" customWidth="1"/>
    <col min="2023" max="2023" width="35" style="73" customWidth="1"/>
    <col min="2024" max="2024" width="7" style="73" customWidth="1"/>
    <col min="2025" max="2025" width="0.83203125" style="73" customWidth="1"/>
    <col min="2026" max="2026" width="11.4140625" style="73" customWidth="1"/>
    <col min="2027" max="2027" width="0.83203125" style="73" customWidth="1"/>
    <col min="2028" max="2028" width="11.4140625" style="73" customWidth="1"/>
    <col min="2029" max="2029" width="0.83203125" style="73" customWidth="1"/>
    <col min="2030" max="2030" width="11.4140625" style="73" customWidth="1"/>
    <col min="2031" max="2031" width="0.83203125" style="73" customWidth="1"/>
    <col min="2032" max="2032" width="11.4140625" style="73" customWidth="1"/>
    <col min="2033" max="2033" width="9.1640625" style="73"/>
    <col min="2034" max="2035" width="9.83203125" style="73" customWidth="1"/>
    <col min="2036" max="2277" width="9.1640625" style="73"/>
    <col min="2278" max="2278" width="1.58203125" style="73" customWidth="1"/>
    <col min="2279" max="2279" width="35" style="73" customWidth="1"/>
    <col min="2280" max="2280" width="7" style="73" customWidth="1"/>
    <col min="2281" max="2281" width="0.83203125" style="73" customWidth="1"/>
    <col min="2282" max="2282" width="11.4140625" style="73" customWidth="1"/>
    <col min="2283" max="2283" width="0.83203125" style="73" customWidth="1"/>
    <col min="2284" max="2284" width="11.4140625" style="73" customWidth="1"/>
    <col min="2285" max="2285" width="0.83203125" style="73" customWidth="1"/>
    <col min="2286" max="2286" width="11.4140625" style="73" customWidth="1"/>
    <col min="2287" max="2287" width="0.83203125" style="73" customWidth="1"/>
    <col min="2288" max="2288" width="11.4140625" style="73" customWidth="1"/>
    <col min="2289" max="2289" width="9.1640625" style="73"/>
    <col min="2290" max="2291" width="9.83203125" style="73" customWidth="1"/>
    <col min="2292" max="2533" width="9.1640625" style="73"/>
    <col min="2534" max="2534" width="1.58203125" style="73" customWidth="1"/>
    <col min="2535" max="2535" width="35" style="73" customWidth="1"/>
    <col min="2536" max="2536" width="7" style="73" customWidth="1"/>
    <col min="2537" max="2537" width="0.83203125" style="73" customWidth="1"/>
    <col min="2538" max="2538" width="11.4140625" style="73" customWidth="1"/>
    <col min="2539" max="2539" width="0.83203125" style="73" customWidth="1"/>
    <col min="2540" max="2540" width="11.4140625" style="73" customWidth="1"/>
    <col min="2541" max="2541" width="0.83203125" style="73" customWidth="1"/>
    <col min="2542" max="2542" width="11.4140625" style="73" customWidth="1"/>
    <col min="2543" max="2543" width="0.83203125" style="73" customWidth="1"/>
    <col min="2544" max="2544" width="11.4140625" style="73" customWidth="1"/>
    <col min="2545" max="2545" width="9.1640625" style="73"/>
    <col min="2546" max="2547" width="9.83203125" style="73" customWidth="1"/>
    <col min="2548" max="2789" width="9.1640625" style="73"/>
    <col min="2790" max="2790" width="1.58203125" style="73" customWidth="1"/>
    <col min="2791" max="2791" width="35" style="73" customWidth="1"/>
    <col min="2792" max="2792" width="7" style="73" customWidth="1"/>
    <col min="2793" max="2793" width="0.83203125" style="73" customWidth="1"/>
    <col min="2794" max="2794" width="11.4140625" style="73" customWidth="1"/>
    <col min="2795" max="2795" width="0.83203125" style="73" customWidth="1"/>
    <col min="2796" max="2796" width="11.4140625" style="73" customWidth="1"/>
    <col min="2797" max="2797" width="0.83203125" style="73" customWidth="1"/>
    <col min="2798" max="2798" width="11.4140625" style="73" customWidth="1"/>
    <col min="2799" max="2799" width="0.83203125" style="73" customWidth="1"/>
    <col min="2800" max="2800" width="11.4140625" style="73" customWidth="1"/>
    <col min="2801" max="2801" width="9.1640625" style="73"/>
    <col min="2802" max="2803" width="9.83203125" style="73" customWidth="1"/>
    <col min="2804" max="3045" width="9.1640625" style="73"/>
    <col min="3046" max="3046" width="1.58203125" style="73" customWidth="1"/>
    <col min="3047" max="3047" width="35" style="73" customWidth="1"/>
    <col min="3048" max="3048" width="7" style="73" customWidth="1"/>
    <col min="3049" max="3049" width="0.83203125" style="73" customWidth="1"/>
    <col min="3050" max="3050" width="11.4140625" style="73" customWidth="1"/>
    <col min="3051" max="3051" width="0.83203125" style="73" customWidth="1"/>
    <col min="3052" max="3052" width="11.4140625" style="73" customWidth="1"/>
    <col min="3053" max="3053" width="0.83203125" style="73" customWidth="1"/>
    <col min="3054" max="3054" width="11.4140625" style="73" customWidth="1"/>
    <col min="3055" max="3055" width="0.83203125" style="73" customWidth="1"/>
    <col min="3056" max="3056" width="11.4140625" style="73" customWidth="1"/>
    <col min="3057" max="3057" width="9.1640625" style="73"/>
    <col min="3058" max="3059" width="9.83203125" style="73" customWidth="1"/>
    <col min="3060" max="3301" width="9.1640625" style="73"/>
    <col min="3302" max="3302" width="1.58203125" style="73" customWidth="1"/>
    <col min="3303" max="3303" width="35" style="73" customWidth="1"/>
    <col min="3304" max="3304" width="7" style="73" customWidth="1"/>
    <col min="3305" max="3305" width="0.83203125" style="73" customWidth="1"/>
    <col min="3306" max="3306" width="11.4140625" style="73" customWidth="1"/>
    <col min="3307" max="3307" width="0.83203125" style="73" customWidth="1"/>
    <col min="3308" max="3308" width="11.4140625" style="73" customWidth="1"/>
    <col min="3309" max="3309" width="0.83203125" style="73" customWidth="1"/>
    <col min="3310" max="3310" width="11.4140625" style="73" customWidth="1"/>
    <col min="3311" max="3311" width="0.83203125" style="73" customWidth="1"/>
    <col min="3312" max="3312" width="11.4140625" style="73" customWidth="1"/>
    <col min="3313" max="3313" width="9.1640625" style="73"/>
    <col min="3314" max="3315" width="9.83203125" style="73" customWidth="1"/>
    <col min="3316" max="3557" width="9.1640625" style="73"/>
    <col min="3558" max="3558" width="1.58203125" style="73" customWidth="1"/>
    <col min="3559" max="3559" width="35" style="73" customWidth="1"/>
    <col min="3560" max="3560" width="7" style="73" customWidth="1"/>
    <col min="3561" max="3561" width="0.83203125" style="73" customWidth="1"/>
    <col min="3562" max="3562" width="11.4140625" style="73" customWidth="1"/>
    <col min="3563" max="3563" width="0.83203125" style="73" customWidth="1"/>
    <col min="3564" max="3564" width="11.4140625" style="73" customWidth="1"/>
    <col min="3565" max="3565" width="0.83203125" style="73" customWidth="1"/>
    <col min="3566" max="3566" width="11.4140625" style="73" customWidth="1"/>
    <col min="3567" max="3567" width="0.83203125" style="73" customWidth="1"/>
    <col min="3568" max="3568" width="11.4140625" style="73" customWidth="1"/>
    <col min="3569" max="3569" width="9.1640625" style="73"/>
    <col min="3570" max="3571" width="9.83203125" style="73" customWidth="1"/>
    <col min="3572" max="3813" width="9.1640625" style="73"/>
    <col min="3814" max="3814" width="1.58203125" style="73" customWidth="1"/>
    <col min="3815" max="3815" width="35" style="73" customWidth="1"/>
    <col min="3816" max="3816" width="7" style="73" customWidth="1"/>
    <col min="3817" max="3817" width="0.83203125" style="73" customWidth="1"/>
    <col min="3818" max="3818" width="11.4140625" style="73" customWidth="1"/>
    <col min="3819" max="3819" width="0.83203125" style="73" customWidth="1"/>
    <col min="3820" max="3820" width="11.4140625" style="73" customWidth="1"/>
    <col min="3821" max="3821" width="0.83203125" style="73" customWidth="1"/>
    <col min="3822" max="3822" width="11.4140625" style="73" customWidth="1"/>
    <col min="3823" max="3823" width="0.83203125" style="73" customWidth="1"/>
    <col min="3824" max="3824" width="11.4140625" style="73" customWidth="1"/>
    <col min="3825" max="3825" width="9.1640625" style="73"/>
    <col min="3826" max="3827" width="9.83203125" style="73" customWidth="1"/>
    <col min="3828" max="4069" width="9.1640625" style="73"/>
    <col min="4070" max="4070" width="1.58203125" style="73" customWidth="1"/>
    <col min="4071" max="4071" width="35" style="73" customWidth="1"/>
    <col min="4072" max="4072" width="7" style="73" customWidth="1"/>
    <col min="4073" max="4073" width="0.83203125" style="73" customWidth="1"/>
    <col min="4074" max="4074" width="11.4140625" style="73" customWidth="1"/>
    <col min="4075" max="4075" width="0.83203125" style="73" customWidth="1"/>
    <col min="4076" max="4076" width="11.4140625" style="73" customWidth="1"/>
    <col min="4077" max="4077" width="0.83203125" style="73" customWidth="1"/>
    <col min="4078" max="4078" width="11.4140625" style="73" customWidth="1"/>
    <col min="4079" max="4079" width="0.83203125" style="73" customWidth="1"/>
    <col min="4080" max="4080" width="11.4140625" style="73" customWidth="1"/>
    <col min="4081" max="4081" width="9.1640625" style="73"/>
    <col min="4082" max="4083" width="9.83203125" style="73" customWidth="1"/>
    <col min="4084" max="4325" width="9.1640625" style="73"/>
    <col min="4326" max="4326" width="1.58203125" style="73" customWidth="1"/>
    <col min="4327" max="4327" width="35" style="73" customWidth="1"/>
    <col min="4328" max="4328" width="7" style="73" customWidth="1"/>
    <col min="4329" max="4329" width="0.83203125" style="73" customWidth="1"/>
    <col min="4330" max="4330" width="11.4140625" style="73" customWidth="1"/>
    <col min="4331" max="4331" width="0.83203125" style="73" customWidth="1"/>
    <col min="4332" max="4332" width="11.4140625" style="73" customWidth="1"/>
    <col min="4333" max="4333" width="0.83203125" style="73" customWidth="1"/>
    <col min="4334" max="4334" width="11.4140625" style="73" customWidth="1"/>
    <col min="4335" max="4335" width="0.83203125" style="73" customWidth="1"/>
    <col min="4336" max="4336" width="11.4140625" style="73" customWidth="1"/>
    <col min="4337" max="4337" width="9.1640625" style="73"/>
    <col min="4338" max="4339" width="9.83203125" style="73" customWidth="1"/>
    <col min="4340" max="4581" width="9.1640625" style="73"/>
    <col min="4582" max="4582" width="1.58203125" style="73" customWidth="1"/>
    <col min="4583" max="4583" width="35" style="73" customWidth="1"/>
    <col min="4584" max="4584" width="7" style="73" customWidth="1"/>
    <col min="4585" max="4585" width="0.83203125" style="73" customWidth="1"/>
    <col min="4586" max="4586" width="11.4140625" style="73" customWidth="1"/>
    <col min="4587" max="4587" width="0.83203125" style="73" customWidth="1"/>
    <col min="4588" max="4588" width="11.4140625" style="73" customWidth="1"/>
    <col min="4589" max="4589" width="0.83203125" style="73" customWidth="1"/>
    <col min="4590" max="4590" width="11.4140625" style="73" customWidth="1"/>
    <col min="4591" max="4591" width="0.83203125" style="73" customWidth="1"/>
    <col min="4592" max="4592" width="11.4140625" style="73" customWidth="1"/>
    <col min="4593" max="4593" width="9.1640625" style="73"/>
    <col min="4594" max="4595" width="9.83203125" style="73" customWidth="1"/>
    <col min="4596" max="4837" width="9.1640625" style="73"/>
    <col min="4838" max="4838" width="1.58203125" style="73" customWidth="1"/>
    <col min="4839" max="4839" width="35" style="73" customWidth="1"/>
    <col min="4840" max="4840" width="7" style="73" customWidth="1"/>
    <col min="4841" max="4841" width="0.83203125" style="73" customWidth="1"/>
    <col min="4842" max="4842" width="11.4140625" style="73" customWidth="1"/>
    <col min="4843" max="4843" width="0.83203125" style="73" customWidth="1"/>
    <col min="4844" max="4844" width="11.4140625" style="73" customWidth="1"/>
    <col min="4845" max="4845" width="0.83203125" style="73" customWidth="1"/>
    <col min="4846" max="4846" width="11.4140625" style="73" customWidth="1"/>
    <col min="4847" max="4847" width="0.83203125" style="73" customWidth="1"/>
    <col min="4848" max="4848" width="11.4140625" style="73" customWidth="1"/>
    <col min="4849" max="4849" width="9.1640625" style="73"/>
    <col min="4850" max="4851" width="9.83203125" style="73" customWidth="1"/>
    <col min="4852" max="5093" width="9.1640625" style="73"/>
    <col min="5094" max="5094" width="1.58203125" style="73" customWidth="1"/>
    <col min="5095" max="5095" width="35" style="73" customWidth="1"/>
    <col min="5096" max="5096" width="7" style="73" customWidth="1"/>
    <col min="5097" max="5097" width="0.83203125" style="73" customWidth="1"/>
    <col min="5098" max="5098" width="11.4140625" style="73" customWidth="1"/>
    <col min="5099" max="5099" width="0.83203125" style="73" customWidth="1"/>
    <col min="5100" max="5100" width="11.4140625" style="73" customWidth="1"/>
    <col min="5101" max="5101" width="0.83203125" style="73" customWidth="1"/>
    <col min="5102" max="5102" width="11.4140625" style="73" customWidth="1"/>
    <col min="5103" max="5103" width="0.83203125" style="73" customWidth="1"/>
    <col min="5104" max="5104" width="11.4140625" style="73" customWidth="1"/>
    <col min="5105" max="5105" width="9.1640625" style="73"/>
    <col min="5106" max="5107" width="9.83203125" style="73" customWidth="1"/>
    <col min="5108" max="5349" width="9.1640625" style="73"/>
    <col min="5350" max="5350" width="1.58203125" style="73" customWidth="1"/>
    <col min="5351" max="5351" width="35" style="73" customWidth="1"/>
    <col min="5352" max="5352" width="7" style="73" customWidth="1"/>
    <col min="5353" max="5353" width="0.83203125" style="73" customWidth="1"/>
    <col min="5354" max="5354" width="11.4140625" style="73" customWidth="1"/>
    <col min="5355" max="5355" width="0.83203125" style="73" customWidth="1"/>
    <col min="5356" max="5356" width="11.4140625" style="73" customWidth="1"/>
    <col min="5357" max="5357" width="0.83203125" style="73" customWidth="1"/>
    <col min="5358" max="5358" width="11.4140625" style="73" customWidth="1"/>
    <col min="5359" max="5359" width="0.83203125" style="73" customWidth="1"/>
    <col min="5360" max="5360" width="11.4140625" style="73" customWidth="1"/>
    <col min="5361" max="5361" width="9.1640625" style="73"/>
    <col min="5362" max="5363" width="9.83203125" style="73" customWidth="1"/>
    <col min="5364" max="5605" width="9.1640625" style="73"/>
    <col min="5606" max="5606" width="1.58203125" style="73" customWidth="1"/>
    <col min="5607" max="5607" width="35" style="73" customWidth="1"/>
    <col min="5608" max="5608" width="7" style="73" customWidth="1"/>
    <col min="5609" max="5609" width="0.83203125" style="73" customWidth="1"/>
    <col min="5610" max="5610" width="11.4140625" style="73" customWidth="1"/>
    <col min="5611" max="5611" width="0.83203125" style="73" customWidth="1"/>
    <col min="5612" max="5612" width="11.4140625" style="73" customWidth="1"/>
    <col min="5613" max="5613" width="0.83203125" style="73" customWidth="1"/>
    <col min="5614" max="5614" width="11.4140625" style="73" customWidth="1"/>
    <col min="5615" max="5615" width="0.83203125" style="73" customWidth="1"/>
    <col min="5616" max="5616" width="11.4140625" style="73" customWidth="1"/>
    <col min="5617" max="5617" width="9.1640625" style="73"/>
    <col min="5618" max="5619" width="9.83203125" style="73" customWidth="1"/>
    <col min="5620" max="5861" width="9.1640625" style="73"/>
    <col min="5862" max="5862" width="1.58203125" style="73" customWidth="1"/>
    <col min="5863" max="5863" width="35" style="73" customWidth="1"/>
    <col min="5864" max="5864" width="7" style="73" customWidth="1"/>
    <col min="5865" max="5865" width="0.83203125" style="73" customWidth="1"/>
    <col min="5866" max="5866" width="11.4140625" style="73" customWidth="1"/>
    <col min="5867" max="5867" width="0.83203125" style="73" customWidth="1"/>
    <col min="5868" max="5868" width="11.4140625" style="73" customWidth="1"/>
    <col min="5869" max="5869" width="0.83203125" style="73" customWidth="1"/>
    <col min="5870" max="5870" width="11.4140625" style="73" customWidth="1"/>
    <col min="5871" max="5871" width="0.83203125" style="73" customWidth="1"/>
    <col min="5872" max="5872" width="11.4140625" style="73" customWidth="1"/>
    <col min="5873" max="5873" width="9.1640625" style="73"/>
    <col min="5874" max="5875" width="9.83203125" style="73" customWidth="1"/>
    <col min="5876" max="6117" width="9.1640625" style="73"/>
    <col min="6118" max="6118" width="1.58203125" style="73" customWidth="1"/>
    <col min="6119" max="6119" width="35" style="73" customWidth="1"/>
    <col min="6120" max="6120" width="7" style="73" customWidth="1"/>
    <col min="6121" max="6121" width="0.83203125" style="73" customWidth="1"/>
    <col min="6122" max="6122" width="11.4140625" style="73" customWidth="1"/>
    <col min="6123" max="6123" width="0.83203125" style="73" customWidth="1"/>
    <col min="6124" max="6124" width="11.4140625" style="73" customWidth="1"/>
    <col min="6125" max="6125" width="0.83203125" style="73" customWidth="1"/>
    <col min="6126" max="6126" width="11.4140625" style="73" customWidth="1"/>
    <col min="6127" max="6127" width="0.83203125" style="73" customWidth="1"/>
    <col min="6128" max="6128" width="11.4140625" style="73" customWidth="1"/>
    <col min="6129" max="6129" width="9.1640625" style="73"/>
    <col min="6130" max="6131" width="9.83203125" style="73" customWidth="1"/>
    <col min="6132" max="6373" width="9.1640625" style="73"/>
    <col min="6374" max="6374" width="1.58203125" style="73" customWidth="1"/>
    <col min="6375" max="6375" width="35" style="73" customWidth="1"/>
    <col min="6376" max="6376" width="7" style="73" customWidth="1"/>
    <col min="6377" max="6377" width="0.83203125" style="73" customWidth="1"/>
    <col min="6378" max="6378" width="11.4140625" style="73" customWidth="1"/>
    <col min="6379" max="6379" width="0.83203125" style="73" customWidth="1"/>
    <col min="6380" max="6380" width="11.4140625" style="73" customWidth="1"/>
    <col min="6381" max="6381" width="0.83203125" style="73" customWidth="1"/>
    <col min="6382" max="6382" width="11.4140625" style="73" customWidth="1"/>
    <col min="6383" max="6383" width="0.83203125" style="73" customWidth="1"/>
    <col min="6384" max="6384" width="11.4140625" style="73" customWidth="1"/>
    <col min="6385" max="6385" width="9.1640625" style="73"/>
    <col min="6386" max="6387" width="9.83203125" style="73" customWidth="1"/>
    <col min="6388" max="6629" width="9.1640625" style="73"/>
    <col min="6630" max="6630" width="1.58203125" style="73" customWidth="1"/>
    <col min="6631" max="6631" width="35" style="73" customWidth="1"/>
    <col min="6632" max="6632" width="7" style="73" customWidth="1"/>
    <col min="6633" max="6633" width="0.83203125" style="73" customWidth="1"/>
    <col min="6634" max="6634" width="11.4140625" style="73" customWidth="1"/>
    <col min="6635" max="6635" width="0.83203125" style="73" customWidth="1"/>
    <col min="6636" max="6636" width="11.4140625" style="73" customWidth="1"/>
    <col min="6637" max="6637" width="0.83203125" style="73" customWidth="1"/>
    <col min="6638" max="6638" width="11.4140625" style="73" customWidth="1"/>
    <col min="6639" max="6639" width="0.83203125" style="73" customWidth="1"/>
    <col min="6640" max="6640" width="11.4140625" style="73" customWidth="1"/>
    <col min="6641" max="6641" width="9.1640625" style="73"/>
    <col min="6642" max="6643" width="9.83203125" style="73" customWidth="1"/>
    <col min="6644" max="6885" width="9.1640625" style="73"/>
    <col min="6886" max="6886" width="1.58203125" style="73" customWidth="1"/>
    <col min="6887" max="6887" width="35" style="73" customWidth="1"/>
    <col min="6888" max="6888" width="7" style="73" customWidth="1"/>
    <col min="6889" max="6889" width="0.83203125" style="73" customWidth="1"/>
    <col min="6890" max="6890" width="11.4140625" style="73" customWidth="1"/>
    <col min="6891" max="6891" width="0.83203125" style="73" customWidth="1"/>
    <col min="6892" max="6892" width="11.4140625" style="73" customWidth="1"/>
    <col min="6893" max="6893" width="0.83203125" style="73" customWidth="1"/>
    <col min="6894" max="6894" width="11.4140625" style="73" customWidth="1"/>
    <col min="6895" max="6895" width="0.83203125" style="73" customWidth="1"/>
    <col min="6896" max="6896" width="11.4140625" style="73" customWidth="1"/>
    <col min="6897" max="6897" width="9.1640625" style="73"/>
    <col min="6898" max="6899" width="9.83203125" style="73" customWidth="1"/>
    <col min="6900" max="7141" width="9.1640625" style="73"/>
    <col min="7142" max="7142" width="1.58203125" style="73" customWidth="1"/>
    <col min="7143" max="7143" width="35" style="73" customWidth="1"/>
    <col min="7144" max="7144" width="7" style="73" customWidth="1"/>
    <col min="7145" max="7145" width="0.83203125" style="73" customWidth="1"/>
    <col min="7146" max="7146" width="11.4140625" style="73" customWidth="1"/>
    <col min="7147" max="7147" width="0.83203125" style="73" customWidth="1"/>
    <col min="7148" max="7148" width="11.4140625" style="73" customWidth="1"/>
    <col min="7149" max="7149" width="0.83203125" style="73" customWidth="1"/>
    <col min="7150" max="7150" width="11.4140625" style="73" customWidth="1"/>
    <col min="7151" max="7151" width="0.83203125" style="73" customWidth="1"/>
    <col min="7152" max="7152" width="11.4140625" style="73" customWidth="1"/>
    <col min="7153" max="7153" width="9.1640625" style="73"/>
    <col min="7154" max="7155" width="9.83203125" style="73" customWidth="1"/>
    <col min="7156" max="7397" width="9.1640625" style="73"/>
    <col min="7398" max="7398" width="1.58203125" style="73" customWidth="1"/>
    <col min="7399" max="7399" width="35" style="73" customWidth="1"/>
    <col min="7400" max="7400" width="7" style="73" customWidth="1"/>
    <col min="7401" max="7401" width="0.83203125" style="73" customWidth="1"/>
    <col min="7402" max="7402" width="11.4140625" style="73" customWidth="1"/>
    <col min="7403" max="7403" width="0.83203125" style="73" customWidth="1"/>
    <col min="7404" max="7404" width="11.4140625" style="73" customWidth="1"/>
    <col min="7405" max="7405" width="0.83203125" style="73" customWidth="1"/>
    <col min="7406" max="7406" width="11.4140625" style="73" customWidth="1"/>
    <col min="7407" max="7407" width="0.83203125" style="73" customWidth="1"/>
    <col min="7408" max="7408" width="11.4140625" style="73" customWidth="1"/>
    <col min="7409" max="7409" width="9.1640625" style="73"/>
    <col min="7410" max="7411" width="9.83203125" style="73" customWidth="1"/>
    <col min="7412" max="7653" width="9.1640625" style="73"/>
    <col min="7654" max="7654" width="1.58203125" style="73" customWidth="1"/>
    <col min="7655" max="7655" width="35" style="73" customWidth="1"/>
    <col min="7656" max="7656" width="7" style="73" customWidth="1"/>
    <col min="7657" max="7657" width="0.83203125" style="73" customWidth="1"/>
    <col min="7658" max="7658" width="11.4140625" style="73" customWidth="1"/>
    <col min="7659" max="7659" width="0.83203125" style="73" customWidth="1"/>
    <col min="7660" max="7660" width="11.4140625" style="73" customWidth="1"/>
    <col min="7661" max="7661" width="0.83203125" style="73" customWidth="1"/>
    <col min="7662" max="7662" width="11.4140625" style="73" customWidth="1"/>
    <col min="7663" max="7663" width="0.83203125" style="73" customWidth="1"/>
    <col min="7664" max="7664" width="11.4140625" style="73" customWidth="1"/>
    <col min="7665" max="7665" width="9.1640625" style="73"/>
    <col min="7666" max="7667" width="9.83203125" style="73" customWidth="1"/>
    <col min="7668" max="7909" width="9.1640625" style="73"/>
    <col min="7910" max="7910" width="1.58203125" style="73" customWidth="1"/>
    <col min="7911" max="7911" width="35" style="73" customWidth="1"/>
    <col min="7912" max="7912" width="7" style="73" customWidth="1"/>
    <col min="7913" max="7913" width="0.83203125" style="73" customWidth="1"/>
    <col min="7914" max="7914" width="11.4140625" style="73" customWidth="1"/>
    <col min="7915" max="7915" width="0.83203125" style="73" customWidth="1"/>
    <col min="7916" max="7916" width="11.4140625" style="73" customWidth="1"/>
    <col min="7917" max="7917" width="0.83203125" style="73" customWidth="1"/>
    <col min="7918" max="7918" width="11.4140625" style="73" customWidth="1"/>
    <col min="7919" max="7919" width="0.83203125" style="73" customWidth="1"/>
    <col min="7920" max="7920" width="11.4140625" style="73" customWidth="1"/>
    <col min="7921" max="7921" width="9.1640625" style="73"/>
    <col min="7922" max="7923" width="9.83203125" style="73" customWidth="1"/>
    <col min="7924" max="8165" width="9.1640625" style="73"/>
    <col min="8166" max="8166" width="1.58203125" style="73" customWidth="1"/>
    <col min="8167" max="8167" width="35" style="73" customWidth="1"/>
    <col min="8168" max="8168" width="7" style="73" customWidth="1"/>
    <col min="8169" max="8169" width="0.83203125" style="73" customWidth="1"/>
    <col min="8170" max="8170" width="11.4140625" style="73" customWidth="1"/>
    <col min="8171" max="8171" width="0.83203125" style="73" customWidth="1"/>
    <col min="8172" max="8172" width="11.4140625" style="73" customWidth="1"/>
    <col min="8173" max="8173" width="0.83203125" style="73" customWidth="1"/>
    <col min="8174" max="8174" width="11.4140625" style="73" customWidth="1"/>
    <col min="8175" max="8175" width="0.83203125" style="73" customWidth="1"/>
    <col min="8176" max="8176" width="11.4140625" style="73" customWidth="1"/>
    <col min="8177" max="8177" width="9.1640625" style="73"/>
    <col min="8178" max="8179" width="9.83203125" style="73" customWidth="1"/>
    <col min="8180" max="8421" width="9.1640625" style="73"/>
    <col min="8422" max="8422" width="1.58203125" style="73" customWidth="1"/>
    <col min="8423" max="8423" width="35" style="73" customWidth="1"/>
    <col min="8424" max="8424" width="7" style="73" customWidth="1"/>
    <col min="8425" max="8425" width="0.83203125" style="73" customWidth="1"/>
    <col min="8426" max="8426" width="11.4140625" style="73" customWidth="1"/>
    <col min="8427" max="8427" width="0.83203125" style="73" customWidth="1"/>
    <col min="8428" max="8428" width="11.4140625" style="73" customWidth="1"/>
    <col min="8429" max="8429" width="0.83203125" style="73" customWidth="1"/>
    <col min="8430" max="8430" width="11.4140625" style="73" customWidth="1"/>
    <col min="8431" max="8431" width="0.83203125" style="73" customWidth="1"/>
    <col min="8432" max="8432" width="11.4140625" style="73" customWidth="1"/>
    <col min="8433" max="8433" width="9.1640625" style="73"/>
    <col min="8434" max="8435" width="9.83203125" style="73" customWidth="1"/>
    <col min="8436" max="8677" width="9.1640625" style="73"/>
    <col min="8678" max="8678" width="1.58203125" style="73" customWidth="1"/>
    <col min="8679" max="8679" width="35" style="73" customWidth="1"/>
    <col min="8680" max="8680" width="7" style="73" customWidth="1"/>
    <col min="8681" max="8681" width="0.83203125" style="73" customWidth="1"/>
    <col min="8682" max="8682" width="11.4140625" style="73" customWidth="1"/>
    <col min="8683" max="8683" width="0.83203125" style="73" customWidth="1"/>
    <col min="8684" max="8684" width="11.4140625" style="73" customWidth="1"/>
    <col min="8685" max="8685" width="0.83203125" style="73" customWidth="1"/>
    <col min="8686" max="8686" width="11.4140625" style="73" customWidth="1"/>
    <col min="8687" max="8687" width="0.83203125" style="73" customWidth="1"/>
    <col min="8688" max="8688" width="11.4140625" style="73" customWidth="1"/>
    <col min="8689" max="8689" width="9.1640625" style="73"/>
    <col min="8690" max="8691" width="9.83203125" style="73" customWidth="1"/>
    <col min="8692" max="8933" width="9.1640625" style="73"/>
    <col min="8934" max="8934" width="1.58203125" style="73" customWidth="1"/>
    <col min="8935" max="8935" width="35" style="73" customWidth="1"/>
    <col min="8936" max="8936" width="7" style="73" customWidth="1"/>
    <col min="8937" max="8937" width="0.83203125" style="73" customWidth="1"/>
    <col min="8938" max="8938" width="11.4140625" style="73" customWidth="1"/>
    <col min="8939" max="8939" width="0.83203125" style="73" customWidth="1"/>
    <col min="8940" max="8940" width="11.4140625" style="73" customWidth="1"/>
    <col min="8941" max="8941" width="0.83203125" style="73" customWidth="1"/>
    <col min="8942" max="8942" width="11.4140625" style="73" customWidth="1"/>
    <col min="8943" max="8943" width="0.83203125" style="73" customWidth="1"/>
    <col min="8944" max="8944" width="11.4140625" style="73" customWidth="1"/>
    <col min="8945" max="8945" width="9.1640625" style="73"/>
    <col min="8946" max="8947" width="9.83203125" style="73" customWidth="1"/>
    <col min="8948" max="9189" width="9.1640625" style="73"/>
    <col min="9190" max="9190" width="1.58203125" style="73" customWidth="1"/>
    <col min="9191" max="9191" width="35" style="73" customWidth="1"/>
    <col min="9192" max="9192" width="7" style="73" customWidth="1"/>
    <col min="9193" max="9193" width="0.83203125" style="73" customWidth="1"/>
    <col min="9194" max="9194" width="11.4140625" style="73" customWidth="1"/>
    <col min="9195" max="9195" width="0.83203125" style="73" customWidth="1"/>
    <col min="9196" max="9196" width="11.4140625" style="73" customWidth="1"/>
    <col min="9197" max="9197" width="0.83203125" style="73" customWidth="1"/>
    <col min="9198" max="9198" width="11.4140625" style="73" customWidth="1"/>
    <col min="9199" max="9199" width="0.83203125" style="73" customWidth="1"/>
    <col min="9200" max="9200" width="11.4140625" style="73" customWidth="1"/>
    <col min="9201" max="9201" width="9.1640625" style="73"/>
    <col min="9202" max="9203" width="9.83203125" style="73" customWidth="1"/>
    <col min="9204" max="9445" width="9.1640625" style="73"/>
    <col min="9446" max="9446" width="1.58203125" style="73" customWidth="1"/>
    <col min="9447" max="9447" width="35" style="73" customWidth="1"/>
    <col min="9448" max="9448" width="7" style="73" customWidth="1"/>
    <col min="9449" max="9449" width="0.83203125" style="73" customWidth="1"/>
    <col min="9450" max="9450" width="11.4140625" style="73" customWidth="1"/>
    <col min="9451" max="9451" width="0.83203125" style="73" customWidth="1"/>
    <col min="9452" max="9452" width="11.4140625" style="73" customWidth="1"/>
    <col min="9453" max="9453" width="0.83203125" style="73" customWidth="1"/>
    <col min="9454" max="9454" width="11.4140625" style="73" customWidth="1"/>
    <col min="9455" max="9455" width="0.83203125" style="73" customWidth="1"/>
    <col min="9456" max="9456" width="11.4140625" style="73" customWidth="1"/>
    <col min="9457" max="9457" width="9.1640625" style="73"/>
    <col min="9458" max="9459" width="9.83203125" style="73" customWidth="1"/>
    <col min="9460" max="9701" width="9.1640625" style="73"/>
    <col min="9702" max="9702" width="1.58203125" style="73" customWidth="1"/>
    <col min="9703" max="9703" width="35" style="73" customWidth="1"/>
    <col min="9704" max="9704" width="7" style="73" customWidth="1"/>
    <col min="9705" max="9705" width="0.83203125" style="73" customWidth="1"/>
    <col min="9706" max="9706" width="11.4140625" style="73" customWidth="1"/>
    <col min="9707" max="9707" width="0.83203125" style="73" customWidth="1"/>
    <col min="9708" max="9708" width="11.4140625" style="73" customWidth="1"/>
    <col min="9709" max="9709" width="0.83203125" style="73" customWidth="1"/>
    <col min="9710" max="9710" width="11.4140625" style="73" customWidth="1"/>
    <col min="9711" max="9711" width="0.83203125" style="73" customWidth="1"/>
    <col min="9712" max="9712" width="11.4140625" style="73" customWidth="1"/>
    <col min="9713" max="9713" width="9.1640625" style="73"/>
    <col min="9714" max="9715" width="9.83203125" style="73" customWidth="1"/>
    <col min="9716" max="9957" width="9.1640625" style="73"/>
    <col min="9958" max="9958" width="1.58203125" style="73" customWidth="1"/>
    <col min="9959" max="9959" width="35" style="73" customWidth="1"/>
    <col min="9960" max="9960" width="7" style="73" customWidth="1"/>
    <col min="9961" max="9961" width="0.83203125" style="73" customWidth="1"/>
    <col min="9962" max="9962" width="11.4140625" style="73" customWidth="1"/>
    <col min="9963" max="9963" width="0.83203125" style="73" customWidth="1"/>
    <col min="9964" max="9964" width="11.4140625" style="73" customWidth="1"/>
    <col min="9965" max="9965" width="0.83203125" style="73" customWidth="1"/>
    <col min="9966" max="9966" width="11.4140625" style="73" customWidth="1"/>
    <col min="9967" max="9967" width="0.83203125" style="73" customWidth="1"/>
    <col min="9968" max="9968" width="11.4140625" style="73" customWidth="1"/>
    <col min="9969" max="9969" width="9.1640625" style="73"/>
    <col min="9970" max="9971" width="9.83203125" style="73" customWidth="1"/>
    <col min="9972" max="10213" width="9.1640625" style="73"/>
    <col min="10214" max="10214" width="1.58203125" style="73" customWidth="1"/>
    <col min="10215" max="10215" width="35" style="73" customWidth="1"/>
    <col min="10216" max="10216" width="7" style="73" customWidth="1"/>
    <col min="10217" max="10217" width="0.83203125" style="73" customWidth="1"/>
    <col min="10218" max="10218" width="11.4140625" style="73" customWidth="1"/>
    <col min="10219" max="10219" width="0.83203125" style="73" customWidth="1"/>
    <col min="10220" max="10220" width="11.4140625" style="73" customWidth="1"/>
    <col min="10221" max="10221" width="0.83203125" style="73" customWidth="1"/>
    <col min="10222" max="10222" width="11.4140625" style="73" customWidth="1"/>
    <col min="10223" max="10223" width="0.83203125" style="73" customWidth="1"/>
    <col min="10224" max="10224" width="11.4140625" style="73" customWidth="1"/>
    <col min="10225" max="10225" width="9.1640625" style="73"/>
    <col min="10226" max="10227" width="9.83203125" style="73" customWidth="1"/>
    <col min="10228" max="10469" width="9.1640625" style="73"/>
    <col min="10470" max="10470" width="1.58203125" style="73" customWidth="1"/>
    <col min="10471" max="10471" width="35" style="73" customWidth="1"/>
    <col min="10472" max="10472" width="7" style="73" customWidth="1"/>
    <col min="10473" max="10473" width="0.83203125" style="73" customWidth="1"/>
    <col min="10474" max="10474" width="11.4140625" style="73" customWidth="1"/>
    <col min="10475" max="10475" width="0.83203125" style="73" customWidth="1"/>
    <col min="10476" max="10476" width="11.4140625" style="73" customWidth="1"/>
    <col min="10477" max="10477" width="0.83203125" style="73" customWidth="1"/>
    <col min="10478" max="10478" width="11.4140625" style="73" customWidth="1"/>
    <col min="10479" max="10479" width="0.83203125" style="73" customWidth="1"/>
    <col min="10480" max="10480" width="11.4140625" style="73" customWidth="1"/>
    <col min="10481" max="10481" width="9.1640625" style="73"/>
    <col min="10482" max="10483" width="9.83203125" style="73" customWidth="1"/>
    <col min="10484" max="10725" width="9.1640625" style="73"/>
    <col min="10726" max="10726" width="1.58203125" style="73" customWidth="1"/>
    <col min="10727" max="10727" width="35" style="73" customWidth="1"/>
    <col min="10728" max="10728" width="7" style="73" customWidth="1"/>
    <col min="10729" max="10729" width="0.83203125" style="73" customWidth="1"/>
    <col min="10730" max="10730" width="11.4140625" style="73" customWidth="1"/>
    <col min="10731" max="10731" width="0.83203125" style="73" customWidth="1"/>
    <col min="10732" max="10732" width="11.4140625" style="73" customWidth="1"/>
    <col min="10733" max="10733" width="0.83203125" style="73" customWidth="1"/>
    <col min="10734" max="10734" width="11.4140625" style="73" customWidth="1"/>
    <col min="10735" max="10735" width="0.83203125" style="73" customWidth="1"/>
    <col min="10736" max="10736" width="11.4140625" style="73" customWidth="1"/>
    <col min="10737" max="10737" width="9.1640625" style="73"/>
    <col min="10738" max="10739" width="9.83203125" style="73" customWidth="1"/>
    <col min="10740" max="10981" width="9.1640625" style="73"/>
    <col min="10982" max="10982" width="1.58203125" style="73" customWidth="1"/>
    <col min="10983" max="10983" width="35" style="73" customWidth="1"/>
    <col min="10984" max="10984" width="7" style="73" customWidth="1"/>
    <col min="10985" max="10985" width="0.83203125" style="73" customWidth="1"/>
    <col min="10986" max="10986" width="11.4140625" style="73" customWidth="1"/>
    <col min="10987" max="10987" width="0.83203125" style="73" customWidth="1"/>
    <col min="10988" max="10988" width="11.4140625" style="73" customWidth="1"/>
    <col min="10989" max="10989" width="0.83203125" style="73" customWidth="1"/>
    <col min="10990" max="10990" width="11.4140625" style="73" customWidth="1"/>
    <col min="10991" max="10991" width="0.83203125" style="73" customWidth="1"/>
    <col min="10992" max="10992" width="11.4140625" style="73" customWidth="1"/>
    <col min="10993" max="10993" width="9.1640625" style="73"/>
    <col min="10994" max="10995" width="9.83203125" style="73" customWidth="1"/>
    <col min="10996" max="11237" width="9.1640625" style="73"/>
    <col min="11238" max="11238" width="1.58203125" style="73" customWidth="1"/>
    <col min="11239" max="11239" width="35" style="73" customWidth="1"/>
    <col min="11240" max="11240" width="7" style="73" customWidth="1"/>
    <col min="11241" max="11241" width="0.83203125" style="73" customWidth="1"/>
    <col min="11242" max="11242" width="11.4140625" style="73" customWidth="1"/>
    <col min="11243" max="11243" width="0.83203125" style="73" customWidth="1"/>
    <col min="11244" max="11244" width="11.4140625" style="73" customWidth="1"/>
    <col min="11245" max="11245" width="0.83203125" style="73" customWidth="1"/>
    <col min="11246" max="11246" width="11.4140625" style="73" customWidth="1"/>
    <col min="11247" max="11247" width="0.83203125" style="73" customWidth="1"/>
    <col min="11248" max="11248" width="11.4140625" style="73" customWidth="1"/>
    <col min="11249" max="11249" width="9.1640625" style="73"/>
    <col min="11250" max="11251" width="9.83203125" style="73" customWidth="1"/>
    <col min="11252" max="11493" width="9.1640625" style="73"/>
    <col min="11494" max="11494" width="1.58203125" style="73" customWidth="1"/>
    <col min="11495" max="11495" width="35" style="73" customWidth="1"/>
    <col min="11496" max="11496" width="7" style="73" customWidth="1"/>
    <col min="11497" max="11497" width="0.83203125" style="73" customWidth="1"/>
    <col min="11498" max="11498" width="11.4140625" style="73" customWidth="1"/>
    <col min="11499" max="11499" width="0.83203125" style="73" customWidth="1"/>
    <col min="11500" max="11500" width="11.4140625" style="73" customWidth="1"/>
    <col min="11501" max="11501" width="0.83203125" style="73" customWidth="1"/>
    <col min="11502" max="11502" width="11.4140625" style="73" customWidth="1"/>
    <col min="11503" max="11503" width="0.83203125" style="73" customWidth="1"/>
    <col min="11504" max="11504" width="11.4140625" style="73" customWidth="1"/>
    <col min="11505" max="11505" width="9.1640625" style="73"/>
    <col min="11506" max="11507" width="9.83203125" style="73" customWidth="1"/>
    <col min="11508" max="11749" width="9.1640625" style="73"/>
    <col min="11750" max="11750" width="1.58203125" style="73" customWidth="1"/>
    <col min="11751" max="11751" width="35" style="73" customWidth="1"/>
    <col min="11752" max="11752" width="7" style="73" customWidth="1"/>
    <col min="11753" max="11753" width="0.83203125" style="73" customWidth="1"/>
    <col min="11754" max="11754" width="11.4140625" style="73" customWidth="1"/>
    <col min="11755" max="11755" width="0.83203125" style="73" customWidth="1"/>
    <col min="11756" max="11756" width="11.4140625" style="73" customWidth="1"/>
    <col min="11757" max="11757" width="0.83203125" style="73" customWidth="1"/>
    <col min="11758" max="11758" width="11.4140625" style="73" customWidth="1"/>
    <col min="11759" max="11759" width="0.83203125" style="73" customWidth="1"/>
    <col min="11760" max="11760" width="11.4140625" style="73" customWidth="1"/>
    <col min="11761" max="11761" width="9.1640625" style="73"/>
    <col min="11762" max="11763" width="9.83203125" style="73" customWidth="1"/>
    <col min="11764" max="12005" width="9.1640625" style="73"/>
    <col min="12006" max="12006" width="1.58203125" style="73" customWidth="1"/>
    <col min="12007" max="12007" width="35" style="73" customWidth="1"/>
    <col min="12008" max="12008" width="7" style="73" customWidth="1"/>
    <col min="12009" max="12009" width="0.83203125" style="73" customWidth="1"/>
    <col min="12010" max="12010" width="11.4140625" style="73" customWidth="1"/>
    <col min="12011" max="12011" width="0.83203125" style="73" customWidth="1"/>
    <col min="12012" max="12012" width="11.4140625" style="73" customWidth="1"/>
    <col min="12013" max="12013" width="0.83203125" style="73" customWidth="1"/>
    <col min="12014" max="12014" width="11.4140625" style="73" customWidth="1"/>
    <col min="12015" max="12015" width="0.83203125" style="73" customWidth="1"/>
    <col min="12016" max="12016" width="11.4140625" style="73" customWidth="1"/>
    <col min="12017" max="12017" width="9.1640625" style="73"/>
    <col min="12018" max="12019" width="9.83203125" style="73" customWidth="1"/>
    <col min="12020" max="12261" width="9.1640625" style="73"/>
    <col min="12262" max="12262" width="1.58203125" style="73" customWidth="1"/>
    <col min="12263" max="12263" width="35" style="73" customWidth="1"/>
    <col min="12264" max="12264" width="7" style="73" customWidth="1"/>
    <col min="12265" max="12265" width="0.83203125" style="73" customWidth="1"/>
    <col min="12266" max="12266" width="11.4140625" style="73" customWidth="1"/>
    <col min="12267" max="12267" width="0.83203125" style="73" customWidth="1"/>
    <col min="12268" max="12268" width="11.4140625" style="73" customWidth="1"/>
    <col min="12269" max="12269" width="0.83203125" style="73" customWidth="1"/>
    <col min="12270" max="12270" width="11.4140625" style="73" customWidth="1"/>
    <col min="12271" max="12271" width="0.83203125" style="73" customWidth="1"/>
    <col min="12272" max="12272" width="11.4140625" style="73" customWidth="1"/>
    <col min="12273" max="12273" width="9.1640625" style="73"/>
    <col min="12274" max="12275" width="9.83203125" style="73" customWidth="1"/>
    <col min="12276" max="12517" width="9.1640625" style="73"/>
    <col min="12518" max="12518" width="1.58203125" style="73" customWidth="1"/>
    <col min="12519" max="12519" width="35" style="73" customWidth="1"/>
    <col min="12520" max="12520" width="7" style="73" customWidth="1"/>
    <col min="12521" max="12521" width="0.83203125" style="73" customWidth="1"/>
    <col min="12522" max="12522" width="11.4140625" style="73" customWidth="1"/>
    <col min="12523" max="12523" width="0.83203125" style="73" customWidth="1"/>
    <col min="12524" max="12524" width="11.4140625" style="73" customWidth="1"/>
    <col min="12525" max="12525" width="0.83203125" style="73" customWidth="1"/>
    <col min="12526" max="12526" width="11.4140625" style="73" customWidth="1"/>
    <col min="12527" max="12527" width="0.83203125" style="73" customWidth="1"/>
    <col min="12528" max="12528" width="11.4140625" style="73" customWidth="1"/>
    <col min="12529" max="12529" width="9.1640625" style="73"/>
    <col min="12530" max="12531" width="9.83203125" style="73" customWidth="1"/>
    <col min="12532" max="12773" width="9.1640625" style="73"/>
    <col min="12774" max="12774" width="1.58203125" style="73" customWidth="1"/>
    <col min="12775" max="12775" width="35" style="73" customWidth="1"/>
    <col min="12776" max="12776" width="7" style="73" customWidth="1"/>
    <col min="12777" max="12777" width="0.83203125" style="73" customWidth="1"/>
    <col min="12778" max="12778" width="11.4140625" style="73" customWidth="1"/>
    <col min="12779" max="12779" width="0.83203125" style="73" customWidth="1"/>
    <col min="12780" max="12780" width="11.4140625" style="73" customWidth="1"/>
    <col min="12781" max="12781" width="0.83203125" style="73" customWidth="1"/>
    <col min="12782" max="12782" width="11.4140625" style="73" customWidth="1"/>
    <col min="12783" max="12783" width="0.83203125" style="73" customWidth="1"/>
    <col min="12784" max="12784" width="11.4140625" style="73" customWidth="1"/>
    <col min="12785" max="12785" width="9.1640625" style="73"/>
    <col min="12786" max="12787" width="9.83203125" style="73" customWidth="1"/>
    <col min="12788" max="13029" width="9.1640625" style="73"/>
    <col min="13030" max="13030" width="1.58203125" style="73" customWidth="1"/>
    <col min="13031" max="13031" width="35" style="73" customWidth="1"/>
    <col min="13032" max="13032" width="7" style="73" customWidth="1"/>
    <col min="13033" max="13033" width="0.83203125" style="73" customWidth="1"/>
    <col min="13034" max="13034" width="11.4140625" style="73" customWidth="1"/>
    <col min="13035" max="13035" width="0.83203125" style="73" customWidth="1"/>
    <col min="13036" max="13036" width="11.4140625" style="73" customWidth="1"/>
    <col min="13037" max="13037" width="0.83203125" style="73" customWidth="1"/>
    <col min="13038" max="13038" width="11.4140625" style="73" customWidth="1"/>
    <col min="13039" max="13039" width="0.83203125" style="73" customWidth="1"/>
    <col min="13040" max="13040" width="11.4140625" style="73" customWidth="1"/>
    <col min="13041" max="13041" width="9.1640625" style="73"/>
    <col min="13042" max="13043" width="9.83203125" style="73" customWidth="1"/>
    <col min="13044" max="13285" width="9.1640625" style="73"/>
    <col min="13286" max="13286" width="1.58203125" style="73" customWidth="1"/>
    <col min="13287" max="13287" width="35" style="73" customWidth="1"/>
    <col min="13288" max="13288" width="7" style="73" customWidth="1"/>
    <col min="13289" max="13289" width="0.83203125" style="73" customWidth="1"/>
    <col min="13290" max="13290" width="11.4140625" style="73" customWidth="1"/>
    <col min="13291" max="13291" width="0.83203125" style="73" customWidth="1"/>
    <col min="13292" max="13292" width="11.4140625" style="73" customWidth="1"/>
    <col min="13293" max="13293" width="0.83203125" style="73" customWidth="1"/>
    <col min="13294" max="13294" width="11.4140625" style="73" customWidth="1"/>
    <col min="13295" max="13295" width="0.83203125" style="73" customWidth="1"/>
    <col min="13296" max="13296" width="11.4140625" style="73" customWidth="1"/>
    <col min="13297" max="13297" width="9.1640625" style="73"/>
    <col min="13298" max="13299" width="9.83203125" style="73" customWidth="1"/>
    <col min="13300" max="13541" width="9.1640625" style="73"/>
    <col min="13542" max="13542" width="1.58203125" style="73" customWidth="1"/>
    <col min="13543" max="13543" width="35" style="73" customWidth="1"/>
    <col min="13544" max="13544" width="7" style="73" customWidth="1"/>
    <col min="13545" max="13545" width="0.83203125" style="73" customWidth="1"/>
    <col min="13546" max="13546" width="11.4140625" style="73" customWidth="1"/>
    <col min="13547" max="13547" width="0.83203125" style="73" customWidth="1"/>
    <col min="13548" max="13548" width="11.4140625" style="73" customWidth="1"/>
    <col min="13549" max="13549" width="0.83203125" style="73" customWidth="1"/>
    <col min="13550" max="13550" width="11.4140625" style="73" customWidth="1"/>
    <col min="13551" max="13551" width="0.83203125" style="73" customWidth="1"/>
    <col min="13552" max="13552" width="11.4140625" style="73" customWidth="1"/>
    <col min="13553" max="13553" width="9.1640625" style="73"/>
    <col min="13554" max="13555" width="9.83203125" style="73" customWidth="1"/>
    <col min="13556" max="13797" width="9.1640625" style="73"/>
    <col min="13798" max="13798" width="1.58203125" style="73" customWidth="1"/>
    <col min="13799" max="13799" width="35" style="73" customWidth="1"/>
    <col min="13800" max="13800" width="7" style="73" customWidth="1"/>
    <col min="13801" max="13801" width="0.83203125" style="73" customWidth="1"/>
    <col min="13802" max="13802" width="11.4140625" style="73" customWidth="1"/>
    <col min="13803" max="13803" width="0.83203125" style="73" customWidth="1"/>
    <col min="13804" max="13804" width="11.4140625" style="73" customWidth="1"/>
    <col min="13805" max="13805" width="0.83203125" style="73" customWidth="1"/>
    <col min="13806" max="13806" width="11.4140625" style="73" customWidth="1"/>
    <col min="13807" max="13807" width="0.83203125" style="73" customWidth="1"/>
    <col min="13808" max="13808" width="11.4140625" style="73" customWidth="1"/>
    <col min="13809" max="13809" width="9.1640625" style="73"/>
    <col min="13810" max="13811" width="9.83203125" style="73" customWidth="1"/>
    <col min="13812" max="14053" width="9.1640625" style="73"/>
    <col min="14054" max="14054" width="1.58203125" style="73" customWidth="1"/>
    <col min="14055" max="14055" width="35" style="73" customWidth="1"/>
    <col min="14056" max="14056" width="7" style="73" customWidth="1"/>
    <col min="14057" max="14057" width="0.83203125" style="73" customWidth="1"/>
    <col min="14058" max="14058" width="11.4140625" style="73" customWidth="1"/>
    <col min="14059" max="14059" width="0.83203125" style="73" customWidth="1"/>
    <col min="14060" max="14060" width="11.4140625" style="73" customWidth="1"/>
    <col min="14061" max="14061" width="0.83203125" style="73" customWidth="1"/>
    <col min="14062" max="14062" width="11.4140625" style="73" customWidth="1"/>
    <col min="14063" max="14063" width="0.83203125" style="73" customWidth="1"/>
    <col min="14064" max="14064" width="11.4140625" style="73" customWidth="1"/>
    <col min="14065" max="14065" width="9.1640625" style="73"/>
    <col min="14066" max="14067" width="9.83203125" style="73" customWidth="1"/>
    <col min="14068" max="14309" width="9.1640625" style="73"/>
    <col min="14310" max="14310" width="1.58203125" style="73" customWidth="1"/>
    <col min="14311" max="14311" width="35" style="73" customWidth="1"/>
    <col min="14312" max="14312" width="7" style="73" customWidth="1"/>
    <col min="14313" max="14313" width="0.83203125" style="73" customWidth="1"/>
    <col min="14314" max="14314" width="11.4140625" style="73" customWidth="1"/>
    <col min="14315" max="14315" width="0.83203125" style="73" customWidth="1"/>
    <col min="14316" max="14316" width="11.4140625" style="73" customWidth="1"/>
    <col min="14317" max="14317" width="0.83203125" style="73" customWidth="1"/>
    <col min="14318" max="14318" width="11.4140625" style="73" customWidth="1"/>
    <col min="14319" max="14319" width="0.83203125" style="73" customWidth="1"/>
    <col min="14320" max="14320" width="11.4140625" style="73" customWidth="1"/>
    <col min="14321" max="14321" width="9.1640625" style="73"/>
    <col min="14322" max="14323" width="9.83203125" style="73" customWidth="1"/>
    <col min="14324" max="14565" width="9.1640625" style="73"/>
    <col min="14566" max="14566" width="1.58203125" style="73" customWidth="1"/>
    <col min="14567" max="14567" width="35" style="73" customWidth="1"/>
    <col min="14568" max="14568" width="7" style="73" customWidth="1"/>
    <col min="14569" max="14569" width="0.83203125" style="73" customWidth="1"/>
    <col min="14570" max="14570" width="11.4140625" style="73" customWidth="1"/>
    <col min="14571" max="14571" width="0.83203125" style="73" customWidth="1"/>
    <col min="14572" max="14572" width="11.4140625" style="73" customWidth="1"/>
    <col min="14573" max="14573" width="0.83203125" style="73" customWidth="1"/>
    <col min="14574" max="14574" width="11.4140625" style="73" customWidth="1"/>
    <col min="14575" max="14575" width="0.83203125" style="73" customWidth="1"/>
    <col min="14576" max="14576" width="11.4140625" style="73" customWidth="1"/>
    <col min="14577" max="14577" width="9.1640625" style="73"/>
    <col min="14578" max="14579" width="9.83203125" style="73" customWidth="1"/>
    <col min="14580" max="14821" width="9.1640625" style="73"/>
    <col min="14822" max="14822" width="1.58203125" style="73" customWidth="1"/>
    <col min="14823" max="14823" width="35" style="73" customWidth="1"/>
    <col min="14824" max="14824" width="7" style="73" customWidth="1"/>
    <col min="14825" max="14825" width="0.83203125" style="73" customWidth="1"/>
    <col min="14826" max="14826" width="11.4140625" style="73" customWidth="1"/>
    <col min="14827" max="14827" width="0.83203125" style="73" customWidth="1"/>
    <col min="14828" max="14828" width="11.4140625" style="73" customWidth="1"/>
    <col min="14829" max="14829" width="0.83203125" style="73" customWidth="1"/>
    <col min="14830" max="14830" width="11.4140625" style="73" customWidth="1"/>
    <col min="14831" max="14831" width="0.83203125" style="73" customWidth="1"/>
    <col min="14832" max="14832" width="11.4140625" style="73" customWidth="1"/>
    <col min="14833" max="14833" width="9.1640625" style="73"/>
    <col min="14834" max="14835" width="9.83203125" style="73" customWidth="1"/>
    <col min="14836" max="15077" width="9.1640625" style="73"/>
    <col min="15078" max="15078" width="1.58203125" style="73" customWidth="1"/>
    <col min="15079" max="15079" width="35" style="73" customWidth="1"/>
    <col min="15080" max="15080" width="7" style="73" customWidth="1"/>
    <col min="15081" max="15081" width="0.83203125" style="73" customWidth="1"/>
    <col min="15082" max="15082" width="11.4140625" style="73" customWidth="1"/>
    <col min="15083" max="15083" width="0.83203125" style="73" customWidth="1"/>
    <col min="15084" max="15084" width="11.4140625" style="73" customWidth="1"/>
    <col min="15085" max="15085" width="0.83203125" style="73" customWidth="1"/>
    <col min="15086" max="15086" width="11.4140625" style="73" customWidth="1"/>
    <col min="15087" max="15087" width="0.83203125" style="73" customWidth="1"/>
    <col min="15088" max="15088" width="11.4140625" style="73" customWidth="1"/>
    <col min="15089" max="15089" width="9.1640625" style="73"/>
    <col min="15090" max="15091" width="9.83203125" style="73" customWidth="1"/>
    <col min="15092" max="15333" width="9.1640625" style="73"/>
    <col min="15334" max="15334" width="1.58203125" style="73" customWidth="1"/>
    <col min="15335" max="15335" width="35" style="73" customWidth="1"/>
    <col min="15336" max="15336" width="7" style="73" customWidth="1"/>
    <col min="15337" max="15337" width="0.83203125" style="73" customWidth="1"/>
    <col min="15338" max="15338" width="11.4140625" style="73" customWidth="1"/>
    <col min="15339" max="15339" width="0.83203125" style="73" customWidth="1"/>
    <col min="15340" max="15340" width="11.4140625" style="73" customWidth="1"/>
    <col min="15341" max="15341" width="0.83203125" style="73" customWidth="1"/>
    <col min="15342" max="15342" width="11.4140625" style="73" customWidth="1"/>
    <col min="15343" max="15343" width="0.83203125" style="73" customWidth="1"/>
    <col min="15344" max="15344" width="11.4140625" style="73" customWidth="1"/>
    <col min="15345" max="15345" width="9.1640625" style="73"/>
    <col min="15346" max="15347" width="9.83203125" style="73" customWidth="1"/>
    <col min="15348" max="15589" width="9.1640625" style="73"/>
    <col min="15590" max="15590" width="1.58203125" style="73" customWidth="1"/>
    <col min="15591" max="15591" width="35" style="73" customWidth="1"/>
    <col min="15592" max="15592" width="7" style="73" customWidth="1"/>
    <col min="15593" max="15593" width="0.83203125" style="73" customWidth="1"/>
    <col min="15594" max="15594" width="11.4140625" style="73" customWidth="1"/>
    <col min="15595" max="15595" width="0.83203125" style="73" customWidth="1"/>
    <col min="15596" max="15596" width="11.4140625" style="73" customWidth="1"/>
    <col min="15597" max="15597" width="0.83203125" style="73" customWidth="1"/>
    <col min="15598" max="15598" width="11.4140625" style="73" customWidth="1"/>
    <col min="15599" max="15599" width="0.83203125" style="73" customWidth="1"/>
    <col min="15600" max="15600" width="11.4140625" style="73" customWidth="1"/>
    <col min="15601" max="15601" width="9.1640625" style="73"/>
    <col min="15602" max="15603" width="9.83203125" style="73" customWidth="1"/>
    <col min="15604" max="15845" width="9.1640625" style="73"/>
    <col min="15846" max="15846" width="1.58203125" style="73" customWidth="1"/>
    <col min="15847" max="15847" width="35" style="73" customWidth="1"/>
    <col min="15848" max="15848" width="7" style="73" customWidth="1"/>
    <col min="15849" max="15849" width="0.83203125" style="73" customWidth="1"/>
    <col min="15850" max="15850" width="11.4140625" style="73" customWidth="1"/>
    <col min="15851" max="15851" width="0.83203125" style="73" customWidth="1"/>
    <col min="15852" max="15852" width="11.4140625" style="73" customWidth="1"/>
    <col min="15853" max="15853" width="0.83203125" style="73" customWidth="1"/>
    <col min="15854" max="15854" width="11.4140625" style="73" customWidth="1"/>
    <col min="15855" max="15855" width="0.83203125" style="73" customWidth="1"/>
    <col min="15856" max="15856" width="11.4140625" style="73" customWidth="1"/>
    <col min="15857" max="15857" width="9.1640625" style="73"/>
    <col min="15858" max="15859" width="9.83203125" style="73" customWidth="1"/>
    <col min="15860" max="16101" width="9.1640625" style="73"/>
    <col min="16102" max="16102" width="1.58203125" style="73" customWidth="1"/>
    <col min="16103" max="16103" width="35" style="73" customWidth="1"/>
    <col min="16104" max="16104" width="7" style="73" customWidth="1"/>
    <col min="16105" max="16105" width="0.83203125" style="73" customWidth="1"/>
    <col min="16106" max="16106" width="11.4140625" style="73" customWidth="1"/>
    <col min="16107" max="16107" width="0.83203125" style="73" customWidth="1"/>
    <col min="16108" max="16108" width="11.4140625" style="73" customWidth="1"/>
    <col min="16109" max="16109" width="0.83203125" style="73" customWidth="1"/>
    <col min="16110" max="16110" width="11.4140625" style="73" customWidth="1"/>
    <col min="16111" max="16111" width="0.83203125" style="73" customWidth="1"/>
    <col min="16112" max="16112" width="11.4140625" style="73" customWidth="1"/>
    <col min="16113" max="16113" width="9.1640625" style="73"/>
    <col min="16114" max="16115" width="9.83203125" style="73" customWidth="1"/>
    <col min="16116" max="16384" width="9.1640625" style="73"/>
  </cols>
  <sheetData>
    <row r="1" spans="1:14" s="1" customFormat="1" ht="20.100000000000001" customHeight="1">
      <c r="A1" s="85" t="s">
        <v>0</v>
      </c>
      <c r="E1" s="2"/>
      <c r="F1" s="2"/>
      <c r="G1" s="2"/>
      <c r="H1" s="2"/>
      <c r="I1" s="2"/>
      <c r="J1" s="2"/>
      <c r="K1" s="2"/>
    </row>
    <row r="2" spans="1:14" s="1" customFormat="1" ht="20.100000000000001" customHeight="1">
      <c r="A2" s="85" t="s">
        <v>58</v>
      </c>
      <c r="E2" s="3"/>
      <c r="F2" s="3"/>
      <c r="G2" s="3"/>
      <c r="H2" s="3"/>
      <c r="I2" s="3"/>
      <c r="J2" s="3"/>
      <c r="K2" s="3"/>
    </row>
    <row r="3" spans="1:14" s="1" customFormat="1" ht="20.100000000000001" customHeight="1">
      <c r="A3" s="86" t="s">
        <v>59</v>
      </c>
      <c r="B3" s="5"/>
      <c r="C3" s="5"/>
      <c r="D3" s="5"/>
      <c r="E3" s="42"/>
      <c r="F3" s="6"/>
      <c r="G3" s="42"/>
      <c r="H3" s="6"/>
      <c r="I3" s="6"/>
      <c r="J3" s="6"/>
      <c r="K3" s="6"/>
    </row>
    <row r="4" spans="1:14" s="7" customFormat="1" ht="11.25" customHeight="1">
      <c r="C4" s="8"/>
      <c r="D4" s="8"/>
      <c r="E4" s="9"/>
      <c r="F4" s="9"/>
      <c r="G4" s="9"/>
      <c r="H4" s="9"/>
      <c r="I4" s="9"/>
      <c r="J4" s="9"/>
      <c r="K4" s="9"/>
    </row>
    <row r="5" spans="1:14" s="7" customFormat="1" ht="18" customHeight="1">
      <c r="A5" s="43"/>
      <c r="B5" s="43"/>
      <c r="C5" s="44"/>
      <c r="D5" s="44"/>
      <c r="E5" s="156" t="s">
        <v>3</v>
      </c>
      <c r="F5" s="156"/>
      <c r="G5" s="156"/>
      <c r="H5" s="45"/>
      <c r="I5" s="156" t="s">
        <v>4</v>
      </c>
      <c r="J5" s="156"/>
      <c r="K5" s="156"/>
    </row>
    <row r="6" spans="1:14" s="7" customFormat="1" ht="18" customHeight="1">
      <c r="A6" s="43"/>
      <c r="B6" s="43"/>
      <c r="C6" s="46"/>
      <c r="D6" s="47"/>
      <c r="E6" s="48" t="s">
        <v>5</v>
      </c>
      <c r="F6" s="49"/>
      <c r="G6" s="48" t="s">
        <v>6</v>
      </c>
      <c r="H6" s="49"/>
      <c r="I6" s="48" t="s">
        <v>5</v>
      </c>
      <c r="J6" s="49"/>
      <c r="K6" s="48" t="s">
        <v>6</v>
      </c>
    </row>
    <row r="7" spans="1:14" s="7" customFormat="1" ht="18" customHeight="1">
      <c r="A7" s="43"/>
      <c r="B7" s="43"/>
      <c r="C7" s="50" t="s">
        <v>7</v>
      </c>
      <c r="D7" s="47"/>
      <c r="E7" s="51" t="s">
        <v>8</v>
      </c>
      <c r="F7" s="49"/>
      <c r="G7" s="51" t="s">
        <v>8</v>
      </c>
      <c r="H7" s="49"/>
      <c r="I7" s="51" t="s">
        <v>8</v>
      </c>
      <c r="J7" s="49"/>
      <c r="K7" s="51" t="s">
        <v>8</v>
      </c>
    </row>
    <row r="8" spans="1:14" s="7" customFormat="1" ht="18" customHeight="1">
      <c r="A8" s="52" t="s">
        <v>60</v>
      </c>
      <c r="B8" s="43"/>
      <c r="C8" s="53"/>
      <c r="D8" s="43"/>
      <c r="E8" s="54"/>
      <c r="F8" s="54"/>
      <c r="G8" s="54"/>
      <c r="H8" s="54"/>
      <c r="I8" s="54"/>
      <c r="J8" s="54"/>
      <c r="K8" s="54"/>
    </row>
    <row r="9" spans="1:14" s="7" customFormat="1" ht="4" customHeight="1">
      <c r="A9" s="52"/>
      <c r="B9" s="43"/>
      <c r="C9" s="55"/>
      <c r="D9" s="43"/>
      <c r="E9" s="54"/>
      <c r="F9" s="54"/>
      <c r="G9" s="54"/>
      <c r="H9" s="54"/>
      <c r="I9" s="54"/>
      <c r="J9" s="54"/>
      <c r="K9" s="54"/>
    </row>
    <row r="10" spans="1:14" s="7" customFormat="1" ht="18" customHeight="1">
      <c r="A10" s="43" t="s">
        <v>61</v>
      </c>
      <c r="B10" s="43"/>
      <c r="C10" s="56">
        <v>26</v>
      </c>
      <c r="D10" s="43"/>
      <c r="E10" s="57">
        <v>5429642723</v>
      </c>
      <c r="F10" s="57"/>
      <c r="G10" s="57">
        <v>5562408385</v>
      </c>
      <c r="H10" s="57"/>
      <c r="I10" s="57">
        <v>5427098152</v>
      </c>
      <c r="J10" s="57"/>
      <c r="K10" s="57">
        <v>5559352367</v>
      </c>
      <c r="M10" s="7">
        <v>5429642722.9400005</v>
      </c>
      <c r="N10" s="7">
        <f>ROUND(M10,0)</f>
        <v>5429642723</v>
      </c>
    </row>
    <row r="11" spans="1:14" s="7" customFormat="1" ht="18" customHeight="1">
      <c r="A11" s="43" t="s">
        <v>62</v>
      </c>
      <c r="B11" s="43"/>
      <c r="C11" s="58" t="s">
        <v>170</v>
      </c>
      <c r="D11" s="43"/>
      <c r="E11" s="57">
        <v>0</v>
      </c>
      <c r="F11" s="57"/>
      <c r="G11" s="57">
        <v>0</v>
      </c>
      <c r="H11" s="57"/>
      <c r="I11" s="57">
        <v>9999774</v>
      </c>
      <c r="J11" s="57"/>
      <c r="K11" s="57">
        <v>6999713</v>
      </c>
      <c r="N11" s="7">
        <f t="shared" ref="N11:N75" si="0">ROUND(M11,0)</f>
        <v>0</v>
      </c>
    </row>
    <row r="12" spans="1:14" s="7" customFormat="1" ht="18" customHeight="1">
      <c r="A12" s="43" t="s">
        <v>63</v>
      </c>
      <c r="B12" s="43"/>
      <c r="C12" s="56"/>
      <c r="D12" s="43"/>
      <c r="E12" s="59">
        <v>51627437</v>
      </c>
      <c r="F12" s="60"/>
      <c r="G12" s="59">
        <v>51723476</v>
      </c>
      <c r="H12" s="60"/>
      <c r="I12" s="59">
        <v>54020125</v>
      </c>
      <c r="J12" s="60"/>
      <c r="K12" s="59">
        <v>54342030</v>
      </c>
      <c r="M12" s="7">
        <v>51627437.04999999</v>
      </c>
      <c r="N12" s="7">
        <f t="shared" si="0"/>
        <v>51627437</v>
      </c>
    </row>
    <row r="13" spans="1:14" s="7" customFormat="1" ht="4" customHeight="1">
      <c r="A13" s="52"/>
      <c r="B13" s="43"/>
      <c r="C13" s="55"/>
      <c r="D13" s="43"/>
      <c r="E13" s="54"/>
      <c r="F13" s="54"/>
      <c r="G13" s="54"/>
      <c r="H13" s="54"/>
      <c r="I13" s="54"/>
      <c r="J13" s="54"/>
      <c r="K13" s="54"/>
      <c r="N13" s="7">
        <f t="shared" si="0"/>
        <v>0</v>
      </c>
    </row>
    <row r="14" spans="1:14" s="7" customFormat="1" ht="18" customHeight="1">
      <c r="A14" s="52" t="s">
        <v>64</v>
      </c>
      <c r="B14" s="43"/>
      <c r="C14" s="55"/>
      <c r="D14" s="43"/>
      <c r="E14" s="61">
        <f>SUM(E10:E13)</f>
        <v>5481270160</v>
      </c>
      <c r="F14" s="62"/>
      <c r="G14" s="61">
        <f>SUM(G10:G13)</f>
        <v>5614131861</v>
      </c>
      <c r="H14" s="62"/>
      <c r="I14" s="61">
        <f>SUM(I10:I13)</f>
        <v>5491118051</v>
      </c>
      <c r="J14" s="62"/>
      <c r="K14" s="61">
        <f>SUM(K10:K13)</f>
        <v>5620694110</v>
      </c>
      <c r="N14" s="7">
        <f t="shared" si="0"/>
        <v>0</v>
      </c>
    </row>
    <row r="15" spans="1:14" s="7" customFormat="1" ht="6" customHeight="1">
      <c r="A15" s="52"/>
      <c r="B15" s="43"/>
      <c r="C15" s="55"/>
      <c r="D15" s="43"/>
      <c r="E15" s="62"/>
      <c r="F15" s="62"/>
      <c r="G15" s="62"/>
      <c r="H15" s="62"/>
      <c r="I15" s="62"/>
      <c r="J15" s="62"/>
      <c r="K15" s="62"/>
      <c r="N15" s="7">
        <f t="shared" si="0"/>
        <v>0</v>
      </c>
    </row>
    <row r="16" spans="1:14" s="7" customFormat="1" ht="18" customHeight="1">
      <c r="A16" s="52" t="s">
        <v>65</v>
      </c>
      <c r="B16" s="43"/>
      <c r="C16" s="55"/>
      <c r="D16" s="43"/>
      <c r="E16" s="54"/>
      <c r="F16" s="54"/>
      <c r="G16" s="54"/>
      <c r="H16" s="54"/>
      <c r="I16" s="54"/>
      <c r="J16" s="54"/>
      <c r="K16" s="54"/>
      <c r="N16" s="7">
        <f t="shared" si="0"/>
        <v>0</v>
      </c>
    </row>
    <row r="17" spans="1:14" s="7" customFormat="1" ht="4" customHeight="1">
      <c r="A17" s="52"/>
      <c r="B17" s="43"/>
      <c r="C17" s="55"/>
      <c r="D17" s="43"/>
      <c r="E17" s="54"/>
      <c r="F17" s="54"/>
      <c r="G17" s="54"/>
      <c r="H17" s="54"/>
      <c r="I17" s="54"/>
      <c r="J17" s="54"/>
      <c r="K17" s="54"/>
      <c r="N17" s="7">
        <f t="shared" si="0"/>
        <v>0</v>
      </c>
    </row>
    <row r="18" spans="1:14" s="7" customFormat="1" ht="18" customHeight="1">
      <c r="A18" s="43" t="s">
        <v>66</v>
      </c>
      <c r="B18" s="43"/>
      <c r="C18" s="56"/>
      <c r="D18" s="43"/>
      <c r="E18" s="57">
        <v>4865661553</v>
      </c>
      <c r="F18" s="57"/>
      <c r="G18" s="57">
        <v>4788678608</v>
      </c>
      <c r="H18" s="57"/>
      <c r="I18" s="57">
        <v>4884229076</v>
      </c>
      <c r="J18" s="57"/>
      <c r="K18" s="57">
        <v>4809919244</v>
      </c>
      <c r="M18" s="7">
        <v>4865661553.0099993</v>
      </c>
      <c r="N18" s="7">
        <f t="shared" si="0"/>
        <v>4865661553</v>
      </c>
    </row>
    <row r="19" spans="1:14" s="7" customFormat="1" ht="18" customHeight="1">
      <c r="A19" s="43" t="s">
        <v>67</v>
      </c>
      <c r="B19" s="43"/>
      <c r="C19" s="56"/>
      <c r="D19" s="43"/>
      <c r="E19" s="57">
        <v>112007668</v>
      </c>
      <c r="F19" s="57"/>
      <c r="G19" s="57">
        <v>112035293</v>
      </c>
      <c r="H19" s="57"/>
      <c r="I19" s="57">
        <v>112007668</v>
      </c>
      <c r="J19" s="57"/>
      <c r="K19" s="57">
        <v>112035293</v>
      </c>
      <c r="M19" s="7">
        <v>112007667.92000002</v>
      </c>
      <c r="N19" s="7">
        <f t="shared" si="0"/>
        <v>112007668</v>
      </c>
    </row>
    <row r="20" spans="1:14" s="7" customFormat="1" ht="18" customHeight="1">
      <c r="A20" s="43" t="s">
        <v>68</v>
      </c>
      <c r="B20" s="43"/>
      <c r="C20" s="56"/>
      <c r="D20" s="43"/>
      <c r="E20" s="60">
        <v>288526425</v>
      </c>
      <c r="F20" s="63"/>
      <c r="G20" s="60">
        <f>263706291</f>
        <v>263706291</v>
      </c>
      <c r="H20" s="63"/>
      <c r="I20" s="60">
        <v>279260032</v>
      </c>
      <c r="J20" s="63"/>
      <c r="K20" s="60">
        <f>254566580</f>
        <v>254566580</v>
      </c>
      <c r="M20" s="7">
        <v>288526424.79000002</v>
      </c>
      <c r="N20" s="7">
        <f t="shared" si="0"/>
        <v>288526425</v>
      </c>
    </row>
    <row r="21" spans="1:14" s="7" customFormat="1" ht="18" customHeight="1">
      <c r="A21" s="43" t="s">
        <v>69</v>
      </c>
      <c r="B21" s="43"/>
      <c r="C21" s="56"/>
      <c r="D21" s="43"/>
      <c r="E21" s="59">
        <v>18140753</v>
      </c>
      <c r="F21" s="64"/>
      <c r="G21" s="59">
        <v>17238325</v>
      </c>
      <c r="H21" s="64"/>
      <c r="I21" s="59">
        <v>18023579</v>
      </c>
      <c r="J21" s="64"/>
      <c r="K21" s="59">
        <v>17118178</v>
      </c>
      <c r="M21" s="7">
        <v>18140752.700000003</v>
      </c>
      <c r="N21" s="7">
        <f t="shared" si="0"/>
        <v>18140753</v>
      </c>
    </row>
    <row r="22" spans="1:14" s="7" customFormat="1" ht="4" customHeight="1">
      <c r="A22" s="52"/>
      <c r="B22" s="43"/>
      <c r="C22" s="55"/>
      <c r="D22" s="43"/>
      <c r="E22" s="54"/>
      <c r="F22" s="54"/>
      <c r="G22" s="54"/>
      <c r="H22" s="54"/>
      <c r="I22" s="54"/>
      <c r="J22" s="54"/>
      <c r="K22" s="54"/>
      <c r="N22" s="7">
        <f t="shared" si="0"/>
        <v>0</v>
      </c>
    </row>
    <row r="23" spans="1:14" s="7" customFormat="1" ht="18" customHeight="1">
      <c r="A23" s="52" t="s">
        <v>70</v>
      </c>
      <c r="B23" s="43"/>
      <c r="C23" s="55"/>
      <c r="D23" s="52"/>
      <c r="E23" s="61">
        <f>SUM(E18:E22)</f>
        <v>5284336399</v>
      </c>
      <c r="F23" s="54"/>
      <c r="G23" s="61">
        <f>SUM(G18:G22)</f>
        <v>5181658517</v>
      </c>
      <c r="H23" s="62"/>
      <c r="I23" s="61">
        <f>SUM(I18:I22)</f>
        <v>5293520355</v>
      </c>
      <c r="J23" s="62"/>
      <c r="K23" s="61">
        <f>SUM(K18:K22)</f>
        <v>5193639295</v>
      </c>
      <c r="N23" s="7">
        <f t="shared" si="0"/>
        <v>0</v>
      </c>
    </row>
    <row r="24" spans="1:14" s="7" customFormat="1" ht="4" customHeight="1">
      <c r="A24" s="52"/>
      <c r="B24" s="43"/>
      <c r="C24" s="55"/>
      <c r="D24" s="43"/>
      <c r="E24" s="62"/>
      <c r="F24" s="62"/>
      <c r="G24" s="62"/>
      <c r="H24" s="62"/>
      <c r="I24" s="62"/>
      <c r="J24" s="62"/>
      <c r="K24" s="62"/>
      <c r="N24" s="7">
        <f t="shared" si="0"/>
        <v>0</v>
      </c>
    </row>
    <row r="25" spans="1:14" s="7" customFormat="1" ht="18" customHeight="1">
      <c r="A25" s="52" t="s">
        <v>71</v>
      </c>
      <c r="B25" s="43"/>
      <c r="C25" s="55"/>
      <c r="D25" s="43"/>
      <c r="E25" s="65">
        <f>+E14-E23</f>
        <v>196933761</v>
      </c>
      <c r="F25" s="66"/>
      <c r="G25" s="65">
        <f>+G14-G23</f>
        <v>432473344</v>
      </c>
      <c r="H25" s="65"/>
      <c r="I25" s="65">
        <f>+I14-I23</f>
        <v>197597696</v>
      </c>
      <c r="J25" s="65"/>
      <c r="K25" s="65">
        <f>+K14-K23</f>
        <v>427054815</v>
      </c>
      <c r="N25" s="7">
        <f t="shared" si="0"/>
        <v>0</v>
      </c>
    </row>
    <row r="26" spans="1:14" s="7" customFormat="1" ht="18" customHeight="1">
      <c r="A26" s="43" t="s">
        <v>72</v>
      </c>
      <c r="B26" s="43"/>
      <c r="C26" s="56"/>
      <c r="D26" s="43"/>
      <c r="E26" s="59">
        <v>0</v>
      </c>
      <c r="F26" s="67"/>
      <c r="G26" s="59">
        <f>-22454</f>
        <v>-22454</v>
      </c>
      <c r="H26" s="67"/>
      <c r="I26" s="59">
        <v>0</v>
      </c>
      <c r="J26" s="67"/>
      <c r="K26" s="59">
        <f>-22397</f>
        <v>-22397</v>
      </c>
      <c r="N26" s="7">
        <f t="shared" si="0"/>
        <v>0</v>
      </c>
    </row>
    <row r="27" spans="1:14" s="7" customFormat="1" ht="4" customHeight="1">
      <c r="A27" s="52"/>
      <c r="B27" s="43"/>
      <c r="C27" s="55"/>
      <c r="D27" s="43"/>
      <c r="E27" s="54"/>
      <c r="F27" s="54"/>
      <c r="G27" s="54"/>
      <c r="H27" s="54"/>
      <c r="I27" s="54"/>
      <c r="J27" s="54"/>
      <c r="K27" s="54"/>
      <c r="N27" s="7">
        <f t="shared" si="0"/>
        <v>0</v>
      </c>
    </row>
    <row r="28" spans="1:14" s="7" customFormat="1" ht="18" customHeight="1">
      <c r="A28" s="52" t="s">
        <v>73</v>
      </c>
      <c r="B28" s="43"/>
      <c r="C28" s="53"/>
      <c r="D28" s="43"/>
      <c r="E28" s="62">
        <f>SUM(E25:E27)</f>
        <v>196933761</v>
      </c>
      <c r="F28" s="65"/>
      <c r="G28" s="62">
        <f>SUM(G25:G27)</f>
        <v>432450890</v>
      </c>
      <c r="H28" s="65"/>
      <c r="I28" s="62">
        <f>SUM(I25:I27)</f>
        <v>197597696</v>
      </c>
      <c r="J28" s="65"/>
      <c r="K28" s="62">
        <f>SUM(K25:K27)</f>
        <v>427032418</v>
      </c>
      <c r="N28" s="7">
        <f t="shared" si="0"/>
        <v>0</v>
      </c>
    </row>
    <row r="29" spans="1:14" s="7" customFormat="1" ht="18" customHeight="1">
      <c r="A29" s="43" t="s">
        <v>74</v>
      </c>
      <c r="B29" s="43"/>
      <c r="C29" s="55">
        <v>22</v>
      </c>
      <c r="D29" s="43"/>
      <c r="E29" s="61">
        <v>-30391296</v>
      </c>
      <c r="F29" s="65"/>
      <c r="G29" s="61">
        <v>-73834667</v>
      </c>
      <c r="H29" s="65"/>
      <c r="I29" s="61">
        <v>-29805398</v>
      </c>
      <c r="J29" s="65"/>
      <c r="K29" s="61">
        <v>-75573735</v>
      </c>
      <c r="M29" s="7">
        <v>-30391296.050000001</v>
      </c>
      <c r="N29" s="7">
        <f t="shared" si="0"/>
        <v>-30391296</v>
      </c>
    </row>
    <row r="30" spans="1:14" s="7" customFormat="1" ht="4" customHeight="1">
      <c r="A30" s="52"/>
      <c r="B30" s="43"/>
      <c r="C30" s="55"/>
      <c r="D30" s="43"/>
      <c r="E30" s="54"/>
      <c r="F30" s="54"/>
      <c r="G30" s="54"/>
      <c r="H30" s="54"/>
      <c r="I30" s="54"/>
      <c r="J30" s="54"/>
      <c r="K30" s="54"/>
      <c r="N30" s="7">
        <f t="shared" si="0"/>
        <v>0</v>
      </c>
    </row>
    <row r="31" spans="1:14" s="7" customFormat="1" ht="18" customHeight="1">
      <c r="A31" s="52" t="s">
        <v>75</v>
      </c>
      <c r="B31" s="43"/>
      <c r="C31" s="53"/>
      <c r="D31" s="55"/>
      <c r="E31" s="62">
        <f>SUM(E28:E29)</f>
        <v>166542465</v>
      </c>
      <c r="F31" s="62"/>
      <c r="G31" s="62">
        <f>SUM(G28:G29)</f>
        <v>358616223</v>
      </c>
      <c r="H31" s="62"/>
      <c r="I31" s="62">
        <f>SUM(I28:I29)</f>
        <v>167792298</v>
      </c>
      <c r="J31" s="62"/>
      <c r="K31" s="62">
        <f>SUM(K28:K29)</f>
        <v>351458683</v>
      </c>
      <c r="N31" s="7">
        <f t="shared" si="0"/>
        <v>0</v>
      </c>
    </row>
    <row r="32" spans="1:14" s="7" customFormat="1" ht="4" customHeight="1">
      <c r="A32" s="43"/>
      <c r="B32" s="43"/>
      <c r="C32" s="53"/>
      <c r="D32" s="55"/>
      <c r="E32" s="62"/>
      <c r="F32" s="54"/>
      <c r="G32" s="62"/>
      <c r="H32" s="62"/>
      <c r="I32" s="62"/>
      <c r="J32" s="62"/>
      <c r="K32" s="62"/>
      <c r="N32" s="7">
        <f t="shared" si="0"/>
        <v>0</v>
      </c>
    </row>
    <row r="33" spans="1:14" s="7" customFormat="1" ht="18" customHeight="1">
      <c r="A33" s="52" t="s">
        <v>76</v>
      </c>
      <c r="B33" s="43"/>
      <c r="C33" s="53"/>
      <c r="D33" s="55"/>
      <c r="E33" s="62"/>
      <c r="F33" s="62"/>
      <c r="G33" s="62"/>
      <c r="H33" s="62"/>
      <c r="I33" s="62"/>
      <c r="J33" s="62"/>
      <c r="K33" s="62"/>
      <c r="N33" s="7">
        <f t="shared" si="0"/>
        <v>0</v>
      </c>
    </row>
    <row r="34" spans="1:14" s="7" customFormat="1" ht="18" customHeight="1">
      <c r="A34" s="43" t="s">
        <v>159</v>
      </c>
      <c r="B34" s="43"/>
      <c r="C34" s="53"/>
      <c r="D34" s="55"/>
      <c r="E34" s="62"/>
      <c r="F34" s="62"/>
      <c r="G34" s="62"/>
      <c r="H34" s="62"/>
      <c r="I34" s="62"/>
      <c r="J34" s="62"/>
      <c r="K34" s="62"/>
      <c r="N34" s="7">
        <f t="shared" si="0"/>
        <v>0</v>
      </c>
    </row>
    <row r="35" spans="1:14" s="7" customFormat="1" ht="18" customHeight="1">
      <c r="A35" s="43" t="s">
        <v>77</v>
      </c>
      <c r="B35" s="43" t="s">
        <v>160</v>
      </c>
      <c r="C35" s="53"/>
      <c r="D35" s="55"/>
      <c r="E35" s="62"/>
      <c r="F35" s="62"/>
      <c r="G35" s="62"/>
      <c r="H35" s="62"/>
      <c r="I35" s="62"/>
      <c r="J35" s="62"/>
      <c r="K35" s="62"/>
      <c r="N35" s="7">
        <f t="shared" si="0"/>
        <v>0</v>
      </c>
    </row>
    <row r="36" spans="1:14" s="7" customFormat="1" ht="18" customHeight="1">
      <c r="A36" s="43"/>
      <c r="B36" s="43" t="s">
        <v>78</v>
      </c>
      <c r="C36" s="55">
        <v>18</v>
      </c>
      <c r="D36" s="55"/>
      <c r="E36" s="62">
        <v>-5068419</v>
      </c>
      <c r="F36" s="62"/>
      <c r="G36" s="62">
        <v>-11500760</v>
      </c>
      <c r="H36" s="62"/>
      <c r="I36" s="62">
        <v>-4307037</v>
      </c>
      <c r="J36" s="62"/>
      <c r="K36" s="62">
        <v>-9143188</v>
      </c>
      <c r="M36" s="7">
        <v>-5068419.0000000037</v>
      </c>
      <c r="N36" s="7">
        <f t="shared" si="0"/>
        <v>-5068419</v>
      </c>
    </row>
    <row r="37" spans="1:14" s="7" customFormat="1" ht="18" customHeight="1">
      <c r="A37" s="43" t="s">
        <v>79</v>
      </c>
      <c r="B37" s="43" t="s">
        <v>165</v>
      </c>
      <c r="C37" s="53"/>
      <c r="D37" s="55"/>
      <c r="E37" s="62"/>
      <c r="F37" s="62"/>
      <c r="G37" s="62"/>
      <c r="H37" s="62"/>
      <c r="I37" s="62"/>
      <c r="J37" s="62"/>
      <c r="K37" s="62"/>
      <c r="N37" s="7">
        <f t="shared" si="0"/>
        <v>0</v>
      </c>
    </row>
    <row r="38" spans="1:14" s="7" customFormat="1" ht="18" customHeight="1">
      <c r="A38" s="43"/>
      <c r="B38" s="43" t="s">
        <v>166</v>
      </c>
      <c r="C38" s="55">
        <v>22</v>
      </c>
      <c r="D38" s="55"/>
      <c r="E38" s="68">
        <v>1013684</v>
      </c>
      <c r="F38" s="65"/>
      <c r="G38" s="68">
        <v>2643187</v>
      </c>
      <c r="H38" s="65"/>
      <c r="I38" s="68">
        <v>861407</v>
      </c>
      <c r="J38" s="65"/>
      <c r="K38" s="68">
        <v>1828638</v>
      </c>
      <c r="M38" s="7">
        <v>1013683.7999999998</v>
      </c>
      <c r="N38" s="7">
        <f t="shared" si="0"/>
        <v>1013684</v>
      </c>
    </row>
    <row r="39" spans="1:14" s="7" customFormat="1" ht="4" customHeight="1">
      <c r="A39" s="52"/>
      <c r="B39" s="43"/>
      <c r="C39" s="53"/>
      <c r="D39" s="55"/>
      <c r="E39" s="62"/>
      <c r="F39" s="62"/>
      <c r="G39" s="62"/>
      <c r="H39" s="62"/>
      <c r="I39" s="62"/>
      <c r="J39" s="62"/>
      <c r="K39" s="62"/>
      <c r="N39" s="7">
        <f t="shared" si="0"/>
        <v>0</v>
      </c>
    </row>
    <row r="40" spans="1:14" s="7" customFormat="1" ht="18" customHeight="1">
      <c r="A40" s="43" t="s">
        <v>163</v>
      </c>
      <c r="B40" s="43"/>
      <c r="C40" s="53"/>
      <c r="D40" s="55"/>
      <c r="E40" s="62"/>
      <c r="F40" s="62"/>
      <c r="G40" s="62"/>
      <c r="H40" s="62"/>
      <c r="I40" s="62"/>
      <c r="J40" s="62"/>
      <c r="K40" s="62"/>
      <c r="N40" s="7">
        <f t="shared" si="0"/>
        <v>0</v>
      </c>
    </row>
    <row r="41" spans="1:14" s="7" customFormat="1" ht="18" customHeight="1">
      <c r="A41" s="43" t="s">
        <v>79</v>
      </c>
      <c r="B41" s="43" t="s">
        <v>161</v>
      </c>
      <c r="C41" s="53"/>
      <c r="D41" s="55"/>
      <c r="E41" s="61">
        <f>SUM(E36:E38)</f>
        <v>-4054735</v>
      </c>
      <c r="F41" s="62"/>
      <c r="G41" s="61">
        <f>SUM(G36:G38)</f>
        <v>-8857573</v>
      </c>
      <c r="H41" s="62"/>
      <c r="I41" s="61">
        <f>SUM(I36:I38)</f>
        <v>-3445630</v>
      </c>
      <c r="J41" s="62"/>
      <c r="K41" s="61">
        <f>SUM(K36:K38)</f>
        <v>-7314550</v>
      </c>
      <c r="N41" s="7">
        <f t="shared" si="0"/>
        <v>0</v>
      </c>
    </row>
    <row r="42" spans="1:14" s="7" customFormat="1" ht="4" customHeight="1">
      <c r="A42" s="52"/>
      <c r="B42" s="43"/>
      <c r="C42" s="53"/>
      <c r="D42" s="55"/>
      <c r="E42" s="62"/>
      <c r="F42" s="62"/>
      <c r="G42" s="62"/>
      <c r="H42" s="62"/>
      <c r="I42" s="62"/>
      <c r="J42" s="62"/>
      <c r="K42" s="62"/>
      <c r="N42" s="7">
        <f t="shared" si="0"/>
        <v>0</v>
      </c>
    </row>
    <row r="43" spans="1:14" s="7" customFormat="1" ht="18" customHeight="1">
      <c r="A43" s="43" t="s">
        <v>162</v>
      </c>
      <c r="B43" s="43"/>
      <c r="C43" s="53"/>
      <c r="D43" s="55"/>
      <c r="E43" s="62"/>
      <c r="F43" s="62"/>
      <c r="G43" s="62"/>
      <c r="H43" s="62"/>
      <c r="I43" s="62"/>
      <c r="J43" s="62"/>
      <c r="K43" s="62"/>
      <c r="N43" s="7">
        <f t="shared" si="0"/>
        <v>0</v>
      </c>
    </row>
    <row r="44" spans="1:14" s="7" customFormat="1" ht="18" customHeight="1">
      <c r="A44" s="43" t="s">
        <v>77</v>
      </c>
      <c r="B44" s="43" t="s">
        <v>160</v>
      </c>
      <c r="C44" s="53"/>
      <c r="D44" s="55"/>
      <c r="E44" s="62"/>
      <c r="F44" s="62"/>
      <c r="G44" s="62"/>
      <c r="H44" s="62"/>
      <c r="I44" s="62"/>
      <c r="J44" s="62"/>
      <c r="K44" s="62"/>
      <c r="N44" s="7">
        <f t="shared" si="0"/>
        <v>0</v>
      </c>
    </row>
    <row r="45" spans="1:14" s="7" customFormat="1" ht="18" customHeight="1">
      <c r="A45" s="43"/>
      <c r="B45" s="43" t="s">
        <v>80</v>
      </c>
      <c r="C45" s="55">
        <v>9</v>
      </c>
      <c r="D45" s="55"/>
      <c r="E45" s="62">
        <v>1992209</v>
      </c>
      <c r="F45" s="62"/>
      <c r="G45" s="62">
        <v>-844697</v>
      </c>
      <c r="H45" s="62"/>
      <c r="I45" s="62">
        <v>1992209</v>
      </c>
      <c r="J45" s="62"/>
      <c r="K45" s="62">
        <v>-844697</v>
      </c>
      <c r="M45" s="7">
        <v>1992209.23</v>
      </c>
      <c r="N45" s="7">
        <f t="shared" si="0"/>
        <v>1992209</v>
      </c>
    </row>
    <row r="46" spans="1:14" s="7" customFormat="1" ht="18" customHeight="1">
      <c r="A46" s="43"/>
      <c r="B46" s="43" t="s">
        <v>81</v>
      </c>
      <c r="C46" s="55"/>
      <c r="D46" s="55"/>
      <c r="E46" s="62"/>
      <c r="F46" s="62"/>
      <c r="G46" s="62"/>
      <c r="H46" s="62"/>
      <c r="I46" s="62"/>
      <c r="J46" s="62"/>
      <c r="K46" s="62"/>
    </row>
    <row r="47" spans="1:14" s="7" customFormat="1" ht="18" customHeight="1">
      <c r="A47" s="43"/>
      <c r="B47" s="43" t="s">
        <v>82</v>
      </c>
      <c r="C47" s="55">
        <v>22</v>
      </c>
      <c r="D47" s="55"/>
      <c r="E47" s="61">
        <v>-398442</v>
      </c>
      <c r="F47" s="62"/>
      <c r="G47" s="61">
        <v>32779</v>
      </c>
      <c r="H47" s="62"/>
      <c r="I47" s="61">
        <v>-398442</v>
      </c>
      <c r="J47" s="62"/>
      <c r="K47" s="61">
        <v>32779</v>
      </c>
      <c r="M47" s="7">
        <v>-398441.84</v>
      </c>
      <c r="N47" s="7">
        <f t="shared" si="0"/>
        <v>-398442</v>
      </c>
    </row>
    <row r="48" spans="1:14" s="7" customFormat="1" ht="4" customHeight="1">
      <c r="A48" s="52"/>
      <c r="B48" s="43"/>
      <c r="C48" s="53"/>
      <c r="D48" s="55"/>
      <c r="E48" s="62"/>
      <c r="F48" s="62"/>
      <c r="G48" s="62"/>
      <c r="H48" s="62"/>
      <c r="I48" s="62"/>
      <c r="J48" s="62"/>
      <c r="K48" s="62"/>
      <c r="N48" s="7">
        <f t="shared" si="0"/>
        <v>0</v>
      </c>
    </row>
    <row r="49" spans="1:14" s="7" customFormat="1" ht="18" customHeight="1">
      <c r="A49" s="43" t="s">
        <v>164</v>
      </c>
      <c r="B49" s="43"/>
      <c r="C49" s="53"/>
      <c r="D49" s="55"/>
      <c r="E49" s="62"/>
      <c r="F49" s="62"/>
      <c r="G49" s="62"/>
      <c r="H49" s="62"/>
      <c r="I49" s="62"/>
      <c r="J49" s="62"/>
      <c r="K49" s="62"/>
      <c r="N49" s="7">
        <f t="shared" si="0"/>
        <v>0</v>
      </c>
    </row>
    <row r="50" spans="1:14" s="7" customFormat="1" ht="18" customHeight="1">
      <c r="A50" s="43" t="s">
        <v>77</v>
      </c>
      <c r="B50" s="43" t="s">
        <v>161</v>
      </c>
      <c r="C50" s="53"/>
      <c r="D50" s="55"/>
      <c r="E50" s="61">
        <f>SUM(E45:E49)</f>
        <v>1593767</v>
      </c>
      <c r="F50" s="62"/>
      <c r="G50" s="61">
        <f>SUM(G45:G49)</f>
        <v>-811918</v>
      </c>
      <c r="H50" s="62"/>
      <c r="I50" s="61">
        <f>SUM(I45:I49)</f>
        <v>1593767</v>
      </c>
      <c r="J50" s="62"/>
      <c r="K50" s="61">
        <f>SUM(K45:K49)</f>
        <v>-811918</v>
      </c>
      <c r="N50" s="7">
        <f t="shared" si="0"/>
        <v>0</v>
      </c>
    </row>
    <row r="51" spans="1:14" s="7" customFormat="1" ht="4" customHeight="1">
      <c r="A51" s="52"/>
      <c r="B51" s="43"/>
      <c r="C51" s="53"/>
      <c r="D51" s="55"/>
      <c r="E51" s="62"/>
      <c r="F51" s="62"/>
      <c r="G51" s="62"/>
      <c r="H51" s="62"/>
      <c r="I51" s="62"/>
      <c r="J51" s="62"/>
      <c r="K51" s="62"/>
      <c r="N51" s="7">
        <f t="shared" si="0"/>
        <v>0</v>
      </c>
    </row>
    <row r="52" spans="1:14" s="7" customFormat="1" ht="18" customHeight="1">
      <c r="A52" s="52" t="s">
        <v>83</v>
      </c>
      <c r="B52" s="43"/>
      <c r="C52" s="53"/>
      <c r="D52" s="55"/>
      <c r="E52" s="61">
        <f>SUM(E50+E41)</f>
        <v>-2460968</v>
      </c>
      <c r="F52" s="62"/>
      <c r="G52" s="61">
        <f>SUM(G50+G41)</f>
        <v>-9669491</v>
      </c>
      <c r="H52" s="62"/>
      <c r="I52" s="61">
        <f>SUM(I50+I41)</f>
        <v>-1851863</v>
      </c>
      <c r="J52" s="61"/>
      <c r="K52" s="61">
        <f>SUM(K50+K41)</f>
        <v>-8126468</v>
      </c>
      <c r="N52" s="7">
        <f t="shared" si="0"/>
        <v>0</v>
      </c>
    </row>
    <row r="53" spans="1:14" s="7" customFormat="1" ht="4" customHeight="1">
      <c r="A53" s="52"/>
      <c r="B53" s="43"/>
      <c r="C53" s="53"/>
      <c r="D53" s="55"/>
      <c r="E53" s="62"/>
      <c r="F53" s="62"/>
      <c r="G53" s="62"/>
      <c r="H53" s="62"/>
      <c r="I53" s="62"/>
      <c r="J53" s="62"/>
      <c r="K53" s="62"/>
      <c r="N53" s="7">
        <f t="shared" si="0"/>
        <v>0</v>
      </c>
    </row>
    <row r="54" spans="1:14" s="7" customFormat="1" ht="18" customHeight="1" thickBot="1">
      <c r="A54" s="52" t="s">
        <v>84</v>
      </c>
      <c r="B54" s="43"/>
      <c r="C54" s="53"/>
      <c r="D54" s="55"/>
      <c r="E54" s="69">
        <f>+E52+E31</f>
        <v>164081497</v>
      </c>
      <c r="F54" s="62"/>
      <c r="G54" s="69">
        <f>+G52+G31</f>
        <v>348946732</v>
      </c>
      <c r="H54" s="62"/>
      <c r="I54" s="69">
        <f>+I52+I31</f>
        <v>165940435</v>
      </c>
      <c r="J54" s="62"/>
      <c r="K54" s="69">
        <f>+K52+K31</f>
        <v>343332215</v>
      </c>
      <c r="N54" s="7">
        <f t="shared" si="0"/>
        <v>0</v>
      </c>
    </row>
    <row r="55" spans="1:14" s="7" customFormat="1" ht="18" customHeight="1" thickTop="1">
      <c r="A55" s="52"/>
      <c r="B55" s="43"/>
      <c r="C55" s="53"/>
      <c r="D55" s="55"/>
      <c r="E55" s="62"/>
      <c r="F55" s="62"/>
      <c r="G55" s="62"/>
      <c r="H55" s="62"/>
      <c r="I55" s="62"/>
      <c r="J55" s="62"/>
      <c r="K55" s="62"/>
    </row>
    <row r="56" spans="1:14" s="7" customFormat="1" ht="7.5" customHeight="1">
      <c r="A56" s="17"/>
      <c r="C56" s="70"/>
      <c r="D56" s="18"/>
      <c r="E56" s="26"/>
      <c r="F56" s="26"/>
      <c r="G56" s="26"/>
      <c r="H56" s="26"/>
      <c r="I56" s="26"/>
      <c r="J56" s="26"/>
      <c r="K56" s="26"/>
      <c r="N56" s="7">
        <f t="shared" si="0"/>
        <v>0</v>
      </c>
    </row>
    <row r="57" spans="1:14" s="7" customFormat="1" ht="22" customHeight="1">
      <c r="A57" s="29" t="s">
        <v>29</v>
      </c>
      <c r="B57" s="29"/>
      <c r="C57" s="71"/>
      <c r="D57" s="29"/>
      <c r="E57" s="72"/>
      <c r="F57" s="72"/>
      <c r="G57" s="72"/>
      <c r="H57" s="72"/>
      <c r="I57" s="72"/>
      <c r="J57" s="72"/>
      <c r="K57" s="72"/>
      <c r="N57" s="7">
        <f t="shared" si="0"/>
        <v>0</v>
      </c>
    </row>
    <row r="58" spans="1:14" ht="20.100000000000001" customHeight="1">
      <c r="A58" s="1" t="s">
        <v>0</v>
      </c>
      <c r="C58" s="1"/>
      <c r="D58" s="1"/>
      <c r="E58" s="2"/>
      <c r="F58" s="2"/>
      <c r="G58" s="2"/>
      <c r="H58" s="2"/>
      <c r="I58" s="2"/>
      <c r="J58" s="2"/>
      <c r="K58" s="2"/>
      <c r="N58" s="7">
        <f t="shared" si="0"/>
        <v>0</v>
      </c>
    </row>
    <row r="59" spans="1:14" ht="20.100000000000001" customHeight="1">
      <c r="A59" s="1" t="s">
        <v>169</v>
      </c>
      <c r="C59" s="1"/>
      <c r="D59" s="1"/>
      <c r="E59" s="3"/>
      <c r="F59" s="3"/>
      <c r="G59" s="3"/>
      <c r="H59" s="3"/>
      <c r="I59" s="3"/>
      <c r="J59" s="3"/>
      <c r="K59" s="3"/>
      <c r="N59" s="7">
        <f t="shared" si="0"/>
        <v>0</v>
      </c>
    </row>
    <row r="60" spans="1:14" ht="20.100000000000001" customHeight="1">
      <c r="A60" s="5" t="s">
        <v>59</v>
      </c>
      <c r="B60" s="74"/>
      <c r="C60" s="5"/>
      <c r="D60" s="5"/>
      <c r="E60" s="6"/>
      <c r="F60" s="74"/>
      <c r="G60" s="6"/>
      <c r="H60" s="6"/>
      <c r="I60" s="6"/>
      <c r="J60" s="6"/>
      <c r="K60" s="6"/>
      <c r="N60" s="7">
        <f t="shared" si="0"/>
        <v>0</v>
      </c>
    </row>
    <row r="61" spans="1:14" ht="20.100000000000001" customHeight="1">
      <c r="N61" s="7">
        <f t="shared" si="0"/>
        <v>0</v>
      </c>
    </row>
    <row r="62" spans="1:14" ht="20.100000000000001" customHeight="1">
      <c r="A62" s="43"/>
      <c r="B62" s="76"/>
      <c r="C62" s="44"/>
      <c r="D62" s="44"/>
      <c r="E62" s="156" t="s">
        <v>3</v>
      </c>
      <c r="F62" s="156"/>
      <c r="G62" s="156"/>
      <c r="H62" s="45"/>
      <c r="I62" s="156" t="s">
        <v>4</v>
      </c>
      <c r="J62" s="156"/>
      <c r="K62" s="156"/>
      <c r="N62" s="7">
        <f t="shared" si="0"/>
        <v>0</v>
      </c>
    </row>
    <row r="63" spans="1:14" ht="20.100000000000001" customHeight="1">
      <c r="A63" s="43"/>
      <c r="B63" s="76"/>
      <c r="C63" s="46"/>
      <c r="D63" s="47"/>
      <c r="E63" s="48" t="s">
        <v>5</v>
      </c>
      <c r="F63" s="49"/>
      <c r="G63" s="48" t="s">
        <v>6</v>
      </c>
      <c r="H63" s="49"/>
      <c r="I63" s="48" t="s">
        <v>5</v>
      </c>
      <c r="J63" s="49"/>
      <c r="K63" s="48" t="s">
        <v>6</v>
      </c>
      <c r="N63" s="7">
        <f t="shared" si="0"/>
        <v>0</v>
      </c>
    </row>
    <row r="64" spans="1:14" ht="20.100000000000001" customHeight="1">
      <c r="A64" s="43"/>
      <c r="B64" s="76"/>
      <c r="C64" s="50" t="s">
        <v>7</v>
      </c>
      <c r="D64" s="47"/>
      <c r="E64" s="51" t="s">
        <v>8</v>
      </c>
      <c r="F64" s="49"/>
      <c r="G64" s="51" t="s">
        <v>8</v>
      </c>
      <c r="H64" s="49"/>
      <c r="I64" s="51" t="s">
        <v>8</v>
      </c>
      <c r="J64" s="49"/>
      <c r="K64" s="51" t="s">
        <v>8</v>
      </c>
      <c r="N64" s="7">
        <f t="shared" si="0"/>
        <v>0</v>
      </c>
    </row>
    <row r="65" spans="1:14" ht="8.1" customHeight="1">
      <c r="A65" s="52"/>
      <c r="B65" s="76"/>
      <c r="C65" s="53"/>
      <c r="D65" s="43"/>
      <c r="E65" s="54"/>
      <c r="F65" s="54"/>
      <c r="G65" s="54"/>
      <c r="H65" s="54"/>
      <c r="I65" s="54"/>
      <c r="J65" s="54"/>
      <c r="K65" s="54"/>
      <c r="N65" s="7">
        <f t="shared" si="0"/>
        <v>0</v>
      </c>
    </row>
    <row r="66" spans="1:14" ht="20.100000000000001" customHeight="1">
      <c r="A66" s="52" t="s">
        <v>85</v>
      </c>
      <c r="B66" s="76"/>
      <c r="C66" s="53"/>
      <c r="D66" s="55"/>
      <c r="E66" s="62"/>
      <c r="F66" s="54"/>
      <c r="G66" s="62"/>
      <c r="H66" s="62"/>
      <c r="I66" s="62"/>
      <c r="J66" s="62"/>
      <c r="K66" s="62"/>
      <c r="N66" s="7">
        <f t="shared" si="0"/>
        <v>0</v>
      </c>
    </row>
    <row r="67" spans="1:14" ht="20.100000000000001" customHeight="1">
      <c r="A67" s="43" t="s">
        <v>86</v>
      </c>
      <c r="B67" s="76"/>
      <c r="C67" s="55"/>
      <c r="D67" s="55"/>
      <c r="E67" s="62">
        <v>166541961</v>
      </c>
      <c r="F67" s="54"/>
      <c r="G67" s="62">
        <v>358615685</v>
      </c>
      <c r="H67" s="62"/>
      <c r="I67" s="62">
        <v>167792298</v>
      </c>
      <c r="J67" s="62"/>
      <c r="K67" s="62">
        <f>+K31</f>
        <v>351458683</v>
      </c>
      <c r="N67" s="7">
        <f t="shared" si="0"/>
        <v>0</v>
      </c>
    </row>
    <row r="68" spans="1:14" ht="20.100000000000001" customHeight="1">
      <c r="A68" s="43" t="s">
        <v>87</v>
      </c>
      <c r="B68" s="76"/>
      <c r="C68" s="53"/>
      <c r="D68" s="55"/>
      <c r="E68" s="68">
        <v>504</v>
      </c>
      <c r="F68" s="66"/>
      <c r="G68" s="68">
        <v>538</v>
      </c>
      <c r="H68" s="65"/>
      <c r="I68" s="68">
        <v>0</v>
      </c>
      <c r="J68" s="65"/>
      <c r="K68" s="68">
        <v>0</v>
      </c>
      <c r="N68" s="7">
        <f t="shared" si="0"/>
        <v>0</v>
      </c>
    </row>
    <row r="69" spans="1:14" ht="8.1" customHeight="1">
      <c r="A69" s="52"/>
      <c r="B69" s="76"/>
      <c r="C69" s="55"/>
      <c r="D69" s="43"/>
      <c r="E69" s="54"/>
      <c r="F69" s="54"/>
      <c r="G69" s="54"/>
      <c r="H69" s="54"/>
      <c r="I69" s="54"/>
      <c r="J69" s="54"/>
      <c r="K69" s="54"/>
      <c r="N69" s="7">
        <f t="shared" si="0"/>
        <v>0</v>
      </c>
    </row>
    <row r="70" spans="1:14" ht="20.100000000000001" customHeight="1" thickBot="1">
      <c r="A70" s="43"/>
      <c r="B70" s="76"/>
      <c r="C70" s="53"/>
      <c r="D70" s="55"/>
      <c r="E70" s="69">
        <f>SUM(E67:E69)</f>
        <v>166542465</v>
      </c>
      <c r="F70" s="54"/>
      <c r="G70" s="69">
        <f>SUM(G67:G69)</f>
        <v>358616223</v>
      </c>
      <c r="H70" s="62"/>
      <c r="I70" s="69">
        <f>SUM(I67:I69)</f>
        <v>167792298</v>
      </c>
      <c r="J70" s="62"/>
      <c r="K70" s="69">
        <f>SUM(K67:K69)</f>
        <v>351458683</v>
      </c>
      <c r="N70" s="7">
        <f t="shared" si="0"/>
        <v>0</v>
      </c>
    </row>
    <row r="71" spans="1:14" ht="20.100000000000001" customHeight="1" thickTop="1">
      <c r="A71" s="43"/>
      <c r="B71" s="76"/>
      <c r="C71" s="53"/>
      <c r="D71" s="55"/>
      <c r="E71" s="77"/>
      <c r="F71" s="54"/>
      <c r="G71" s="77"/>
      <c r="H71" s="62"/>
      <c r="I71" s="77"/>
      <c r="J71" s="62"/>
      <c r="K71" s="77"/>
      <c r="N71" s="7">
        <f t="shared" si="0"/>
        <v>0</v>
      </c>
    </row>
    <row r="72" spans="1:14" ht="20.100000000000001" customHeight="1">
      <c r="A72" s="52" t="s">
        <v>88</v>
      </c>
      <c r="B72" s="76"/>
      <c r="C72" s="53"/>
      <c r="D72" s="55"/>
      <c r="E72" s="77"/>
      <c r="F72" s="54"/>
      <c r="G72" s="77"/>
      <c r="H72" s="62"/>
      <c r="I72" s="62"/>
      <c r="J72" s="62"/>
      <c r="K72" s="62"/>
      <c r="N72" s="7">
        <f t="shared" si="0"/>
        <v>0</v>
      </c>
    </row>
    <row r="73" spans="1:14" ht="20.100000000000001" customHeight="1">
      <c r="A73" s="43" t="s">
        <v>86</v>
      </c>
      <c r="B73" s="76"/>
      <c r="C73" s="53"/>
      <c r="D73" s="55"/>
      <c r="E73" s="62">
        <v>164081019</v>
      </c>
      <c r="F73" s="54"/>
      <c r="G73" s="62">
        <v>348946251</v>
      </c>
      <c r="H73" s="62"/>
      <c r="I73" s="62">
        <v>165940435</v>
      </c>
      <c r="J73" s="62"/>
      <c r="K73" s="62">
        <f>+K54</f>
        <v>343332215</v>
      </c>
      <c r="N73" s="7">
        <f t="shared" si="0"/>
        <v>0</v>
      </c>
    </row>
    <row r="74" spans="1:14" ht="20.100000000000001" customHeight="1">
      <c r="A74" s="43" t="s">
        <v>87</v>
      </c>
      <c r="B74" s="76"/>
      <c r="C74" s="53"/>
      <c r="D74" s="55"/>
      <c r="E74" s="68">
        <v>478</v>
      </c>
      <c r="F74" s="66"/>
      <c r="G74" s="68">
        <v>481</v>
      </c>
      <c r="H74" s="65"/>
      <c r="I74" s="68">
        <v>0</v>
      </c>
      <c r="J74" s="65"/>
      <c r="K74" s="68">
        <v>0</v>
      </c>
      <c r="N74" s="7">
        <f t="shared" si="0"/>
        <v>0</v>
      </c>
    </row>
    <row r="75" spans="1:14" ht="8.1" customHeight="1">
      <c r="A75" s="43"/>
      <c r="B75" s="76"/>
      <c r="C75" s="53"/>
      <c r="D75" s="55"/>
      <c r="E75" s="77"/>
      <c r="F75" s="54"/>
      <c r="G75" s="77"/>
      <c r="H75" s="62"/>
      <c r="I75" s="62"/>
      <c r="J75" s="62"/>
      <c r="K75" s="62"/>
      <c r="N75" s="7">
        <f t="shared" si="0"/>
        <v>0</v>
      </c>
    </row>
    <row r="76" spans="1:14" ht="20.100000000000001" customHeight="1" thickBot="1">
      <c r="A76" s="43"/>
      <c r="B76" s="76"/>
      <c r="C76" s="53"/>
      <c r="D76" s="55"/>
      <c r="E76" s="69">
        <f>SUM(E73:E75)</f>
        <v>164081497</v>
      </c>
      <c r="F76" s="54"/>
      <c r="G76" s="69">
        <f>SUM(G73:G75)</f>
        <v>348946732</v>
      </c>
      <c r="H76" s="62"/>
      <c r="I76" s="69">
        <f>SUM(I73:I75)</f>
        <v>165940435</v>
      </c>
      <c r="J76" s="62"/>
      <c r="K76" s="69">
        <f>SUM(K73:K75)</f>
        <v>343332215</v>
      </c>
      <c r="N76" s="7">
        <f>ROUND(M76,0)</f>
        <v>0</v>
      </c>
    </row>
    <row r="77" spans="1:14" ht="20.100000000000001" customHeight="1" thickTop="1">
      <c r="A77" s="43"/>
      <c r="B77" s="76"/>
      <c r="C77" s="53"/>
      <c r="D77" s="55"/>
      <c r="E77" s="77"/>
      <c r="F77" s="77"/>
      <c r="G77" s="77"/>
      <c r="H77" s="77"/>
      <c r="I77" s="77"/>
      <c r="J77" s="77"/>
      <c r="K77" s="77"/>
    </row>
    <row r="78" spans="1:14" ht="20.100000000000001" customHeight="1">
      <c r="A78" s="52" t="s">
        <v>89</v>
      </c>
      <c r="B78" s="76"/>
      <c r="C78" s="78"/>
      <c r="D78" s="43"/>
      <c r="E78" s="54"/>
      <c r="F78" s="54"/>
      <c r="G78" s="54"/>
      <c r="H78" s="54"/>
      <c r="I78" s="54"/>
      <c r="J78" s="54"/>
      <c r="K78" s="54"/>
    </row>
    <row r="79" spans="1:14" ht="8.1" customHeight="1">
      <c r="A79" s="52"/>
      <c r="B79" s="76"/>
      <c r="C79" s="55"/>
      <c r="D79" s="43"/>
      <c r="E79" s="54"/>
      <c r="F79" s="54"/>
      <c r="G79" s="54"/>
      <c r="H79" s="54"/>
      <c r="I79" s="54"/>
      <c r="J79" s="54"/>
      <c r="K79" s="54"/>
    </row>
    <row r="80" spans="1:14" ht="20.100000000000001" customHeight="1">
      <c r="A80" s="43" t="s">
        <v>90</v>
      </c>
      <c r="B80" s="76"/>
      <c r="C80" s="55">
        <v>23</v>
      </c>
      <c r="D80" s="43"/>
      <c r="E80" s="79">
        <f>E31/200000000</f>
        <v>0.83271232500000003</v>
      </c>
      <c r="F80" s="79"/>
      <c r="G80" s="79">
        <f>G31/200000000</f>
        <v>1.7930811149999999</v>
      </c>
      <c r="H80" s="79"/>
      <c r="I80" s="79">
        <f>I31/200000000</f>
        <v>0.83896148999999998</v>
      </c>
      <c r="J80" s="79"/>
      <c r="K80" s="79">
        <f>K31/200000000</f>
        <v>1.7572934149999999</v>
      </c>
    </row>
    <row r="81" spans="5:11" ht="20.100000000000001" customHeight="1">
      <c r="E81" s="80"/>
      <c r="G81" s="81"/>
      <c r="I81" s="80"/>
      <c r="K81" s="80"/>
    </row>
    <row r="85" spans="5:11" ht="20.100000000000001" customHeight="1">
      <c r="E85" s="82"/>
      <c r="G85" s="82"/>
      <c r="I85" s="83"/>
      <c r="K85" s="83"/>
    </row>
    <row r="100" spans="1:11" ht="6.55" customHeight="1"/>
    <row r="101" spans="1:11" ht="22" customHeight="1">
      <c r="A101" s="74" t="s">
        <v>29</v>
      </c>
      <c r="B101" s="74"/>
      <c r="C101" s="74"/>
      <c r="D101" s="74"/>
      <c r="E101" s="84"/>
      <c r="F101" s="84"/>
      <c r="G101" s="84"/>
      <c r="H101" s="84"/>
      <c r="I101" s="84"/>
      <c r="J101" s="84"/>
      <c r="K101" s="84"/>
    </row>
  </sheetData>
  <mergeCells count="4">
    <mergeCell ref="E5:G5"/>
    <mergeCell ref="I5:K5"/>
    <mergeCell ref="E62:G62"/>
    <mergeCell ref="I62:K62"/>
  </mergeCells>
  <pageMargins left="0.8" right="0.5" top="0.5" bottom="0.6" header="0.49" footer="0.4"/>
  <pageSetup paperSize="9" scale="96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B35"/>
  <sheetViews>
    <sheetView zoomScale="90" zoomScaleNormal="90" zoomScaleSheetLayoutView="100" workbookViewId="0">
      <selection activeCell="M12" sqref="M12"/>
    </sheetView>
  </sheetViews>
  <sheetFormatPr defaultColWidth="9.1640625" defaultRowHeight="21.05" customHeight="1"/>
  <cols>
    <col min="1" max="4" width="3.75" style="43" customWidth="1"/>
    <col min="5" max="5" width="8.75" style="43" customWidth="1"/>
    <col min="6" max="6" width="4.83203125" style="43" customWidth="1"/>
    <col min="7" max="7" width="6.83203125" style="55" customWidth="1"/>
    <col min="8" max="8" width="0.83203125" style="66" customWidth="1"/>
    <col min="9" max="9" width="13.58203125" style="66" customWidth="1"/>
    <col min="10" max="10" width="0.83203125" style="66" customWidth="1"/>
    <col min="11" max="11" width="10" style="66" customWidth="1"/>
    <col min="12" max="12" width="0.83203125" style="66" customWidth="1"/>
    <col min="13" max="13" width="10" style="66" customWidth="1"/>
    <col min="14" max="14" width="0.83203125" style="66" customWidth="1"/>
    <col min="15" max="15" width="11.4140625" style="66" customWidth="1"/>
    <col min="16" max="16" width="0.83203125" style="66" customWidth="1"/>
    <col min="17" max="17" width="12.1640625" style="106" customWidth="1"/>
    <col min="18" max="18" width="0.83203125" style="66" customWidth="1"/>
    <col min="19" max="19" width="14.83203125" style="106" customWidth="1"/>
    <col min="20" max="20" width="0.83203125" style="106" customWidth="1"/>
    <col min="21" max="21" width="14.1640625" style="106" customWidth="1"/>
    <col min="22" max="22" width="0.83203125" style="106" customWidth="1"/>
    <col min="23" max="23" width="11.1640625" style="106" customWidth="1"/>
    <col min="24" max="24" width="0.83203125" style="66" customWidth="1"/>
    <col min="25" max="25" width="10" style="66" customWidth="1"/>
    <col min="26" max="26" width="0.83203125" style="66" customWidth="1"/>
    <col min="27" max="27" width="10.75" style="66" customWidth="1"/>
    <col min="28" max="28" width="15.83203125" style="43" customWidth="1"/>
    <col min="29" max="228" width="9.1640625" style="43"/>
    <col min="229" max="232" width="3.75" style="43" customWidth="1"/>
    <col min="233" max="233" width="8.75" style="43" customWidth="1"/>
    <col min="234" max="234" width="6.58203125" style="43" customWidth="1"/>
    <col min="235" max="235" width="7.83203125" style="43" customWidth="1"/>
    <col min="236" max="236" width="0.83203125" style="43" customWidth="1"/>
    <col min="237" max="237" width="13.58203125" style="43" customWidth="1"/>
    <col min="238" max="238" width="0.83203125" style="43" customWidth="1"/>
    <col min="239" max="239" width="9.83203125" style="43" customWidth="1"/>
    <col min="240" max="240" width="0.83203125" style="43" customWidth="1"/>
    <col min="241" max="241" width="10" style="43" customWidth="1"/>
    <col min="242" max="242" width="0.83203125" style="43" customWidth="1"/>
    <col min="243" max="243" width="10.83203125" style="43" customWidth="1"/>
    <col min="244" max="244" width="0.83203125" style="43" customWidth="1"/>
    <col min="245" max="245" width="12.58203125" style="43" customWidth="1"/>
    <col min="246" max="246" width="0.83203125" style="43" customWidth="1"/>
    <col min="247" max="247" width="15.25" style="43" customWidth="1"/>
    <col min="248" max="248" width="0.83203125" style="43" customWidth="1"/>
    <col min="249" max="249" width="14.83203125" style="43" customWidth="1"/>
    <col min="250" max="250" width="0.83203125" style="43" customWidth="1"/>
    <col min="251" max="251" width="11.58203125" style="43" customWidth="1"/>
    <col min="252" max="252" width="0.83203125" style="43" customWidth="1"/>
    <col min="253" max="253" width="10.75" style="43" customWidth="1"/>
    <col min="254" max="254" width="0.83203125" style="43" customWidth="1"/>
    <col min="255" max="255" width="11.58203125" style="43" customWidth="1"/>
    <col min="256" max="256" width="15.83203125" style="43" customWidth="1"/>
    <col min="257" max="484" width="9.1640625" style="43"/>
    <col min="485" max="488" width="3.75" style="43" customWidth="1"/>
    <col min="489" max="489" width="8.75" style="43" customWidth="1"/>
    <col min="490" max="490" width="6.58203125" style="43" customWidth="1"/>
    <col min="491" max="491" width="7.83203125" style="43" customWidth="1"/>
    <col min="492" max="492" width="0.83203125" style="43" customWidth="1"/>
    <col min="493" max="493" width="13.58203125" style="43" customWidth="1"/>
    <col min="494" max="494" width="0.83203125" style="43" customWidth="1"/>
    <col min="495" max="495" width="9.83203125" style="43" customWidth="1"/>
    <col min="496" max="496" width="0.83203125" style="43" customWidth="1"/>
    <col min="497" max="497" width="10" style="43" customWidth="1"/>
    <col min="498" max="498" width="0.83203125" style="43" customWidth="1"/>
    <col min="499" max="499" width="10.83203125" style="43" customWidth="1"/>
    <col min="500" max="500" width="0.83203125" style="43" customWidth="1"/>
    <col min="501" max="501" width="12.58203125" style="43" customWidth="1"/>
    <col min="502" max="502" width="0.83203125" style="43" customWidth="1"/>
    <col min="503" max="503" width="15.25" style="43" customWidth="1"/>
    <col min="504" max="504" width="0.83203125" style="43" customWidth="1"/>
    <col min="505" max="505" width="14.83203125" style="43" customWidth="1"/>
    <col min="506" max="506" width="0.83203125" style="43" customWidth="1"/>
    <col min="507" max="507" width="11.58203125" style="43" customWidth="1"/>
    <col min="508" max="508" width="0.83203125" style="43" customWidth="1"/>
    <col min="509" max="509" width="10.75" style="43" customWidth="1"/>
    <col min="510" max="510" width="0.83203125" style="43" customWidth="1"/>
    <col min="511" max="511" width="11.58203125" style="43" customWidth="1"/>
    <col min="512" max="512" width="15.83203125" style="43" customWidth="1"/>
    <col min="513" max="740" width="9.1640625" style="43"/>
    <col min="741" max="744" width="3.75" style="43" customWidth="1"/>
    <col min="745" max="745" width="8.75" style="43" customWidth="1"/>
    <col min="746" max="746" width="6.58203125" style="43" customWidth="1"/>
    <col min="747" max="747" width="7.83203125" style="43" customWidth="1"/>
    <col min="748" max="748" width="0.83203125" style="43" customWidth="1"/>
    <col min="749" max="749" width="13.58203125" style="43" customWidth="1"/>
    <col min="750" max="750" width="0.83203125" style="43" customWidth="1"/>
    <col min="751" max="751" width="9.83203125" style="43" customWidth="1"/>
    <col min="752" max="752" width="0.83203125" style="43" customWidth="1"/>
    <col min="753" max="753" width="10" style="43" customWidth="1"/>
    <col min="754" max="754" width="0.83203125" style="43" customWidth="1"/>
    <col min="755" max="755" width="10.83203125" style="43" customWidth="1"/>
    <col min="756" max="756" width="0.83203125" style="43" customWidth="1"/>
    <col min="757" max="757" width="12.58203125" style="43" customWidth="1"/>
    <col min="758" max="758" width="0.83203125" style="43" customWidth="1"/>
    <col min="759" max="759" width="15.25" style="43" customWidth="1"/>
    <col min="760" max="760" width="0.83203125" style="43" customWidth="1"/>
    <col min="761" max="761" width="14.83203125" style="43" customWidth="1"/>
    <col min="762" max="762" width="0.83203125" style="43" customWidth="1"/>
    <col min="763" max="763" width="11.58203125" style="43" customWidth="1"/>
    <col min="764" max="764" width="0.83203125" style="43" customWidth="1"/>
    <col min="765" max="765" width="10.75" style="43" customWidth="1"/>
    <col min="766" max="766" width="0.83203125" style="43" customWidth="1"/>
    <col min="767" max="767" width="11.58203125" style="43" customWidth="1"/>
    <col min="768" max="768" width="15.83203125" style="43" customWidth="1"/>
    <col min="769" max="996" width="9.1640625" style="43"/>
    <col min="997" max="1000" width="3.75" style="43" customWidth="1"/>
    <col min="1001" max="1001" width="8.75" style="43" customWidth="1"/>
    <col min="1002" max="1002" width="6.58203125" style="43" customWidth="1"/>
    <col min="1003" max="1003" width="7.83203125" style="43" customWidth="1"/>
    <col min="1004" max="1004" width="0.83203125" style="43" customWidth="1"/>
    <col min="1005" max="1005" width="13.58203125" style="43" customWidth="1"/>
    <col min="1006" max="1006" width="0.83203125" style="43" customWidth="1"/>
    <col min="1007" max="1007" width="9.83203125" style="43" customWidth="1"/>
    <col min="1008" max="1008" width="0.83203125" style="43" customWidth="1"/>
    <col min="1009" max="1009" width="10" style="43" customWidth="1"/>
    <col min="1010" max="1010" width="0.83203125" style="43" customWidth="1"/>
    <col min="1011" max="1011" width="10.83203125" style="43" customWidth="1"/>
    <col min="1012" max="1012" width="0.83203125" style="43" customWidth="1"/>
    <col min="1013" max="1013" width="12.58203125" style="43" customWidth="1"/>
    <col min="1014" max="1014" width="0.83203125" style="43" customWidth="1"/>
    <col min="1015" max="1015" width="15.25" style="43" customWidth="1"/>
    <col min="1016" max="1016" width="0.83203125" style="43" customWidth="1"/>
    <col min="1017" max="1017" width="14.83203125" style="43" customWidth="1"/>
    <col min="1018" max="1018" width="0.83203125" style="43" customWidth="1"/>
    <col min="1019" max="1019" width="11.58203125" style="43" customWidth="1"/>
    <col min="1020" max="1020" width="0.83203125" style="43" customWidth="1"/>
    <col min="1021" max="1021" width="10.75" style="43" customWidth="1"/>
    <col min="1022" max="1022" width="0.83203125" style="43" customWidth="1"/>
    <col min="1023" max="1023" width="11.58203125" style="43" customWidth="1"/>
    <col min="1024" max="1024" width="15.83203125" style="43" customWidth="1"/>
    <col min="1025" max="1252" width="9.1640625" style="43"/>
    <col min="1253" max="1256" width="3.75" style="43" customWidth="1"/>
    <col min="1257" max="1257" width="8.75" style="43" customWidth="1"/>
    <col min="1258" max="1258" width="6.58203125" style="43" customWidth="1"/>
    <col min="1259" max="1259" width="7.83203125" style="43" customWidth="1"/>
    <col min="1260" max="1260" width="0.83203125" style="43" customWidth="1"/>
    <col min="1261" max="1261" width="13.58203125" style="43" customWidth="1"/>
    <col min="1262" max="1262" width="0.83203125" style="43" customWidth="1"/>
    <col min="1263" max="1263" width="9.83203125" style="43" customWidth="1"/>
    <col min="1264" max="1264" width="0.83203125" style="43" customWidth="1"/>
    <col min="1265" max="1265" width="10" style="43" customWidth="1"/>
    <col min="1266" max="1266" width="0.83203125" style="43" customWidth="1"/>
    <col min="1267" max="1267" width="10.83203125" style="43" customWidth="1"/>
    <col min="1268" max="1268" width="0.83203125" style="43" customWidth="1"/>
    <col min="1269" max="1269" width="12.58203125" style="43" customWidth="1"/>
    <col min="1270" max="1270" width="0.83203125" style="43" customWidth="1"/>
    <col min="1271" max="1271" width="15.25" style="43" customWidth="1"/>
    <col min="1272" max="1272" width="0.83203125" style="43" customWidth="1"/>
    <col min="1273" max="1273" width="14.83203125" style="43" customWidth="1"/>
    <col min="1274" max="1274" width="0.83203125" style="43" customWidth="1"/>
    <col min="1275" max="1275" width="11.58203125" style="43" customWidth="1"/>
    <col min="1276" max="1276" width="0.83203125" style="43" customWidth="1"/>
    <col min="1277" max="1277" width="10.75" style="43" customWidth="1"/>
    <col min="1278" max="1278" width="0.83203125" style="43" customWidth="1"/>
    <col min="1279" max="1279" width="11.58203125" style="43" customWidth="1"/>
    <col min="1280" max="1280" width="15.83203125" style="43" customWidth="1"/>
    <col min="1281" max="1508" width="9.1640625" style="43"/>
    <col min="1509" max="1512" width="3.75" style="43" customWidth="1"/>
    <col min="1513" max="1513" width="8.75" style="43" customWidth="1"/>
    <col min="1514" max="1514" width="6.58203125" style="43" customWidth="1"/>
    <col min="1515" max="1515" width="7.83203125" style="43" customWidth="1"/>
    <col min="1516" max="1516" width="0.83203125" style="43" customWidth="1"/>
    <col min="1517" max="1517" width="13.58203125" style="43" customWidth="1"/>
    <col min="1518" max="1518" width="0.83203125" style="43" customWidth="1"/>
    <col min="1519" max="1519" width="9.83203125" style="43" customWidth="1"/>
    <col min="1520" max="1520" width="0.83203125" style="43" customWidth="1"/>
    <col min="1521" max="1521" width="10" style="43" customWidth="1"/>
    <col min="1522" max="1522" width="0.83203125" style="43" customWidth="1"/>
    <col min="1523" max="1523" width="10.83203125" style="43" customWidth="1"/>
    <col min="1524" max="1524" width="0.83203125" style="43" customWidth="1"/>
    <col min="1525" max="1525" width="12.58203125" style="43" customWidth="1"/>
    <col min="1526" max="1526" width="0.83203125" style="43" customWidth="1"/>
    <col min="1527" max="1527" width="15.25" style="43" customWidth="1"/>
    <col min="1528" max="1528" width="0.83203125" style="43" customWidth="1"/>
    <col min="1529" max="1529" width="14.83203125" style="43" customWidth="1"/>
    <col min="1530" max="1530" width="0.83203125" style="43" customWidth="1"/>
    <col min="1531" max="1531" width="11.58203125" style="43" customWidth="1"/>
    <col min="1532" max="1532" width="0.83203125" style="43" customWidth="1"/>
    <col min="1533" max="1533" width="10.75" style="43" customWidth="1"/>
    <col min="1534" max="1534" width="0.83203125" style="43" customWidth="1"/>
    <col min="1535" max="1535" width="11.58203125" style="43" customWidth="1"/>
    <col min="1536" max="1536" width="15.83203125" style="43" customWidth="1"/>
    <col min="1537" max="1764" width="9.1640625" style="43"/>
    <col min="1765" max="1768" width="3.75" style="43" customWidth="1"/>
    <col min="1769" max="1769" width="8.75" style="43" customWidth="1"/>
    <col min="1770" max="1770" width="6.58203125" style="43" customWidth="1"/>
    <col min="1771" max="1771" width="7.83203125" style="43" customWidth="1"/>
    <col min="1772" max="1772" width="0.83203125" style="43" customWidth="1"/>
    <col min="1773" max="1773" width="13.58203125" style="43" customWidth="1"/>
    <col min="1774" max="1774" width="0.83203125" style="43" customWidth="1"/>
    <col min="1775" max="1775" width="9.83203125" style="43" customWidth="1"/>
    <col min="1776" max="1776" width="0.83203125" style="43" customWidth="1"/>
    <col min="1777" max="1777" width="10" style="43" customWidth="1"/>
    <col min="1778" max="1778" width="0.83203125" style="43" customWidth="1"/>
    <col min="1779" max="1779" width="10.83203125" style="43" customWidth="1"/>
    <col min="1780" max="1780" width="0.83203125" style="43" customWidth="1"/>
    <col min="1781" max="1781" width="12.58203125" style="43" customWidth="1"/>
    <col min="1782" max="1782" width="0.83203125" style="43" customWidth="1"/>
    <col min="1783" max="1783" width="15.25" style="43" customWidth="1"/>
    <col min="1784" max="1784" width="0.83203125" style="43" customWidth="1"/>
    <col min="1785" max="1785" width="14.83203125" style="43" customWidth="1"/>
    <col min="1786" max="1786" width="0.83203125" style="43" customWidth="1"/>
    <col min="1787" max="1787" width="11.58203125" style="43" customWidth="1"/>
    <col min="1788" max="1788" width="0.83203125" style="43" customWidth="1"/>
    <col min="1789" max="1789" width="10.75" style="43" customWidth="1"/>
    <col min="1790" max="1790" width="0.83203125" style="43" customWidth="1"/>
    <col min="1791" max="1791" width="11.58203125" style="43" customWidth="1"/>
    <col min="1792" max="1792" width="15.83203125" style="43" customWidth="1"/>
    <col min="1793" max="2020" width="9.1640625" style="43"/>
    <col min="2021" max="2024" width="3.75" style="43" customWidth="1"/>
    <col min="2025" max="2025" width="8.75" style="43" customWidth="1"/>
    <col min="2026" max="2026" width="6.58203125" style="43" customWidth="1"/>
    <col min="2027" max="2027" width="7.83203125" style="43" customWidth="1"/>
    <col min="2028" max="2028" width="0.83203125" style="43" customWidth="1"/>
    <col min="2029" max="2029" width="13.58203125" style="43" customWidth="1"/>
    <col min="2030" max="2030" width="0.83203125" style="43" customWidth="1"/>
    <col min="2031" max="2031" width="9.83203125" style="43" customWidth="1"/>
    <col min="2032" max="2032" width="0.83203125" style="43" customWidth="1"/>
    <col min="2033" max="2033" width="10" style="43" customWidth="1"/>
    <col min="2034" max="2034" width="0.83203125" style="43" customWidth="1"/>
    <col min="2035" max="2035" width="10.83203125" style="43" customWidth="1"/>
    <col min="2036" max="2036" width="0.83203125" style="43" customWidth="1"/>
    <col min="2037" max="2037" width="12.58203125" style="43" customWidth="1"/>
    <col min="2038" max="2038" width="0.83203125" style="43" customWidth="1"/>
    <col min="2039" max="2039" width="15.25" style="43" customWidth="1"/>
    <col min="2040" max="2040" width="0.83203125" style="43" customWidth="1"/>
    <col min="2041" max="2041" width="14.83203125" style="43" customWidth="1"/>
    <col min="2042" max="2042" width="0.83203125" style="43" customWidth="1"/>
    <col min="2043" max="2043" width="11.58203125" style="43" customWidth="1"/>
    <col min="2044" max="2044" width="0.83203125" style="43" customWidth="1"/>
    <col min="2045" max="2045" width="10.75" style="43" customWidth="1"/>
    <col min="2046" max="2046" width="0.83203125" style="43" customWidth="1"/>
    <col min="2047" max="2047" width="11.58203125" style="43" customWidth="1"/>
    <col min="2048" max="2048" width="15.83203125" style="43" customWidth="1"/>
    <col min="2049" max="2276" width="9.1640625" style="43"/>
    <col min="2277" max="2280" width="3.75" style="43" customWidth="1"/>
    <col min="2281" max="2281" width="8.75" style="43" customWidth="1"/>
    <col min="2282" max="2282" width="6.58203125" style="43" customWidth="1"/>
    <col min="2283" max="2283" width="7.83203125" style="43" customWidth="1"/>
    <col min="2284" max="2284" width="0.83203125" style="43" customWidth="1"/>
    <col min="2285" max="2285" width="13.58203125" style="43" customWidth="1"/>
    <col min="2286" max="2286" width="0.83203125" style="43" customWidth="1"/>
    <col min="2287" max="2287" width="9.83203125" style="43" customWidth="1"/>
    <col min="2288" max="2288" width="0.83203125" style="43" customWidth="1"/>
    <col min="2289" max="2289" width="10" style="43" customWidth="1"/>
    <col min="2290" max="2290" width="0.83203125" style="43" customWidth="1"/>
    <col min="2291" max="2291" width="10.83203125" style="43" customWidth="1"/>
    <col min="2292" max="2292" width="0.83203125" style="43" customWidth="1"/>
    <col min="2293" max="2293" width="12.58203125" style="43" customWidth="1"/>
    <col min="2294" max="2294" width="0.83203125" style="43" customWidth="1"/>
    <col min="2295" max="2295" width="15.25" style="43" customWidth="1"/>
    <col min="2296" max="2296" width="0.83203125" style="43" customWidth="1"/>
    <col min="2297" max="2297" width="14.83203125" style="43" customWidth="1"/>
    <col min="2298" max="2298" width="0.83203125" style="43" customWidth="1"/>
    <col min="2299" max="2299" width="11.58203125" style="43" customWidth="1"/>
    <col min="2300" max="2300" width="0.83203125" style="43" customWidth="1"/>
    <col min="2301" max="2301" width="10.75" style="43" customWidth="1"/>
    <col min="2302" max="2302" width="0.83203125" style="43" customWidth="1"/>
    <col min="2303" max="2303" width="11.58203125" style="43" customWidth="1"/>
    <col min="2304" max="2304" width="15.83203125" style="43" customWidth="1"/>
    <col min="2305" max="2532" width="9.1640625" style="43"/>
    <col min="2533" max="2536" width="3.75" style="43" customWidth="1"/>
    <col min="2537" max="2537" width="8.75" style="43" customWidth="1"/>
    <col min="2538" max="2538" width="6.58203125" style="43" customWidth="1"/>
    <col min="2539" max="2539" width="7.83203125" style="43" customWidth="1"/>
    <col min="2540" max="2540" width="0.83203125" style="43" customWidth="1"/>
    <col min="2541" max="2541" width="13.58203125" style="43" customWidth="1"/>
    <col min="2542" max="2542" width="0.83203125" style="43" customWidth="1"/>
    <col min="2543" max="2543" width="9.83203125" style="43" customWidth="1"/>
    <col min="2544" max="2544" width="0.83203125" style="43" customWidth="1"/>
    <col min="2545" max="2545" width="10" style="43" customWidth="1"/>
    <col min="2546" max="2546" width="0.83203125" style="43" customWidth="1"/>
    <col min="2547" max="2547" width="10.83203125" style="43" customWidth="1"/>
    <col min="2548" max="2548" width="0.83203125" style="43" customWidth="1"/>
    <col min="2549" max="2549" width="12.58203125" style="43" customWidth="1"/>
    <col min="2550" max="2550" width="0.83203125" style="43" customWidth="1"/>
    <col min="2551" max="2551" width="15.25" style="43" customWidth="1"/>
    <col min="2552" max="2552" width="0.83203125" style="43" customWidth="1"/>
    <col min="2553" max="2553" width="14.83203125" style="43" customWidth="1"/>
    <col min="2554" max="2554" width="0.83203125" style="43" customWidth="1"/>
    <col min="2555" max="2555" width="11.58203125" style="43" customWidth="1"/>
    <col min="2556" max="2556" width="0.83203125" style="43" customWidth="1"/>
    <col min="2557" max="2557" width="10.75" style="43" customWidth="1"/>
    <col min="2558" max="2558" width="0.83203125" style="43" customWidth="1"/>
    <col min="2559" max="2559" width="11.58203125" style="43" customWidth="1"/>
    <col min="2560" max="2560" width="15.83203125" style="43" customWidth="1"/>
    <col min="2561" max="2788" width="9.1640625" style="43"/>
    <col min="2789" max="2792" width="3.75" style="43" customWidth="1"/>
    <col min="2793" max="2793" width="8.75" style="43" customWidth="1"/>
    <col min="2794" max="2794" width="6.58203125" style="43" customWidth="1"/>
    <col min="2795" max="2795" width="7.83203125" style="43" customWidth="1"/>
    <col min="2796" max="2796" width="0.83203125" style="43" customWidth="1"/>
    <col min="2797" max="2797" width="13.58203125" style="43" customWidth="1"/>
    <col min="2798" max="2798" width="0.83203125" style="43" customWidth="1"/>
    <col min="2799" max="2799" width="9.83203125" style="43" customWidth="1"/>
    <col min="2800" max="2800" width="0.83203125" style="43" customWidth="1"/>
    <col min="2801" max="2801" width="10" style="43" customWidth="1"/>
    <col min="2802" max="2802" width="0.83203125" style="43" customWidth="1"/>
    <col min="2803" max="2803" width="10.83203125" style="43" customWidth="1"/>
    <col min="2804" max="2804" width="0.83203125" style="43" customWidth="1"/>
    <col min="2805" max="2805" width="12.58203125" style="43" customWidth="1"/>
    <col min="2806" max="2806" width="0.83203125" style="43" customWidth="1"/>
    <col min="2807" max="2807" width="15.25" style="43" customWidth="1"/>
    <col min="2808" max="2808" width="0.83203125" style="43" customWidth="1"/>
    <col min="2809" max="2809" width="14.83203125" style="43" customWidth="1"/>
    <col min="2810" max="2810" width="0.83203125" style="43" customWidth="1"/>
    <col min="2811" max="2811" width="11.58203125" style="43" customWidth="1"/>
    <col min="2812" max="2812" width="0.83203125" style="43" customWidth="1"/>
    <col min="2813" max="2813" width="10.75" style="43" customWidth="1"/>
    <col min="2814" max="2814" width="0.83203125" style="43" customWidth="1"/>
    <col min="2815" max="2815" width="11.58203125" style="43" customWidth="1"/>
    <col min="2816" max="2816" width="15.83203125" style="43" customWidth="1"/>
    <col min="2817" max="3044" width="9.1640625" style="43"/>
    <col min="3045" max="3048" width="3.75" style="43" customWidth="1"/>
    <col min="3049" max="3049" width="8.75" style="43" customWidth="1"/>
    <col min="3050" max="3050" width="6.58203125" style="43" customWidth="1"/>
    <col min="3051" max="3051" width="7.83203125" style="43" customWidth="1"/>
    <col min="3052" max="3052" width="0.83203125" style="43" customWidth="1"/>
    <col min="3053" max="3053" width="13.58203125" style="43" customWidth="1"/>
    <col min="3054" max="3054" width="0.83203125" style="43" customWidth="1"/>
    <col min="3055" max="3055" width="9.83203125" style="43" customWidth="1"/>
    <col min="3056" max="3056" width="0.83203125" style="43" customWidth="1"/>
    <col min="3057" max="3057" width="10" style="43" customWidth="1"/>
    <col min="3058" max="3058" width="0.83203125" style="43" customWidth="1"/>
    <col min="3059" max="3059" width="10.83203125" style="43" customWidth="1"/>
    <col min="3060" max="3060" width="0.83203125" style="43" customWidth="1"/>
    <col min="3061" max="3061" width="12.58203125" style="43" customWidth="1"/>
    <col min="3062" max="3062" width="0.83203125" style="43" customWidth="1"/>
    <col min="3063" max="3063" width="15.25" style="43" customWidth="1"/>
    <col min="3064" max="3064" width="0.83203125" style="43" customWidth="1"/>
    <col min="3065" max="3065" width="14.83203125" style="43" customWidth="1"/>
    <col min="3066" max="3066" width="0.83203125" style="43" customWidth="1"/>
    <col min="3067" max="3067" width="11.58203125" style="43" customWidth="1"/>
    <col min="3068" max="3068" width="0.83203125" style="43" customWidth="1"/>
    <col min="3069" max="3069" width="10.75" style="43" customWidth="1"/>
    <col min="3070" max="3070" width="0.83203125" style="43" customWidth="1"/>
    <col min="3071" max="3071" width="11.58203125" style="43" customWidth="1"/>
    <col min="3072" max="3072" width="15.83203125" style="43" customWidth="1"/>
    <col min="3073" max="3300" width="9.1640625" style="43"/>
    <col min="3301" max="3304" width="3.75" style="43" customWidth="1"/>
    <col min="3305" max="3305" width="8.75" style="43" customWidth="1"/>
    <col min="3306" max="3306" width="6.58203125" style="43" customWidth="1"/>
    <col min="3307" max="3307" width="7.83203125" style="43" customWidth="1"/>
    <col min="3308" max="3308" width="0.83203125" style="43" customWidth="1"/>
    <col min="3309" max="3309" width="13.58203125" style="43" customWidth="1"/>
    <col min="3310" max="3310" width="0.83203125" style="43" customWidth="1"/>
    <col min="3311" max="3311" width="9.83203125" style="43" customWidth="1"/>
    <col min="3312" max="3312" width="0.83203125" style="43" customWidth="1"/>
    <col min="3313" max="3313" width="10" style="43" customWidth="1"/>
    <col min="3314" max="3314" width="0.83203125" style="43" customWidth="1"/>
    <col min="3315" max="3315" width="10.83203125" style="43" customWidth="1"/>
    <col min="3316" max="3316" width="0.83203125" style="43" customWidth="1"/>
    <col min="3317" max="3317" width="12.58203125" style="43" customWidth="1"/>
    <col min="3318" max="3318" width="0.83203125" style="43" customWidth="1"/>
    <col min="3319" max="3319" width="15.25" style="43" customWidth="1"/>
    <col min="3320" max="3320" width="0.83203125" style="43" customWidth="1"/>
    <col min="3321" max="3321" width="14.83203125" style="43" customWidth="1"/>
    <col min="3322" max="3322" width="0.83203125" style="43" customWidth="1"/>
    <col min="3323" max="3323" width="11.58203125" style="43" customWidth="1"/>
    <col min="3324" max="3324" width="0.83203125" style="43" customWidth="1"/>
    <col min="3325" max="3325" width="10.75" style="43" customWidth="1"/>
    <col min="3326" max="3326" width="0.83203125" style="43" customWidth="1"/>
    <col min="3327" max="3327" width="11.58203125" style="43" customWidth="1"/>
    <col min="3328" max="3328" width="15.83203125" style="43" customWidth="1"/>
    <col min="3329" max="3556" width="9.1640625" style="43"/>
    <col min="3557" max="3560" width="3.75" style="43" customWidth="1"/>
    <col min="3561" max="3561" width="8.75" style="43" customWidth="1"/>
    <col min="3562" max="3562" width="6.58203125" style="43" customWidth="1"/>
    <col min="3563" max="3563" width="7.83203125" style="43" customWidth="1"/>
    <col min="3564" max="3564" width="0.83203125" style="43" customWidth="1"/>
    <col min="3565" max="3565" width="13.58203125" style="43" customWidth="1"/>
    <col min="3566" max="3566" width="0.83203125" style="43" customWidth="1"/>
    <col min="3567" max="3567" width="9.83203125" style="43" customWidth="1"/>
    <col min="3568" max="3568" width="0.83203125" style="43" customWidth="1"/>
    <col min="3569" max="3569" width="10" style="43" customWidth="1"/>
    <col min="3570" max="3570" width="0.83203125" style="43" customWidth="1"/>
    <col min="3571" max="3571" width="10.83203125" style="43" customWidth="1"/>
    <col min="3572" max="3572" width="0.83203125" style="43" customWidth="1"/>
    <col min="3573" max="3573" width="12.58203125" style="43" customWidth="1"/>
    <col min="3574" max="3574" width="0.83203125" style="43" customWidth="1"/>
    <col min="3575" max="3575" width="15.25" style="43" customWidth="1"/>
    <col min="3576" max="3576" width="0.83203125" style="43" customWidth="1"/>
    <col min="3577" max="3577" width="14.83203125" style="43" customWidth="1"/>
    <col min="3578" max="3578" width="0.83203125" style="43" customWidth="1"/>
    <col min="3579" max="3579" width="11.58203125" style="43" customWidth="1"/>
    <col min="3580" max="3580" width="0.83203125" style="43" customWidth="1"/>
    <col min="3581" max="3581" width="10.75" style="43" customWidth="1"/>
    <col min="3582" max="3582" width="0.83203125" style="43" customWidth="1"/>
    <col min="3583" max="3583" width="11.58203125" style="43" customWidth="1"/>
    <col min="3584" max="3584" width="15.83203125" style="43" customWidth="1"/>
    <col min="3585" max="3812" width="9.1640625" style="43"/>
    <col min="3813" max="3816" width="3.75" style="43" customWidth="1"/>
    <col min="3817" max="3817" width="8.75" style="43" customWidth="1"/>
    <col min="3818" max="3818" width="6.58203125" style="43" customWidth="1"/>
    <col min="3819" max="3819" width="7.83203125" style="43" customWidth="1"/>
    <col min="3820" max="3820" width="0.83203125" style="43" customWidth="1"/>
    <col min="3821" max="3821" width="13.58203125" style="43" customWidth="1"/>
    <col min="3822" max="3822" width="0.83203125" style="43" customWidth="1"/>
    <col min="3823" max="3823" width="9.83203125" style="43" customWidth="1"/>
    <col min="3824" max="3824" width="0.83203125" style="43" customWidth="1"/>
    <col min="3825" max="3825" width="10" style="43" customWidth="1"/>
    <col min="3826" max="3826" width="0.83203125" style="43" customWidth="1"/>
    <col min="3827" max="3827" width="10.83203125" style="43" customWidth="1"/>
    <col min="3828" max="3828" width="0.83203125" style="43" customWidth="1"/>
    <col min="3829" max="3829" width="12.58203125" style="43" customWidth="1"/>
    <col min="3830" max="3830" width="0.83203125" style="43" customWidth="1"/>
    <col min="3831" max="3831" width="15.25" style="43" customWidth="1"/>
    <col min="3832" max="3832" width="0.83203125" style="43" customWidth="1"/>
    <col min="3833" max="3833" width="14.83203125" style="43" customWidth="1"/>
    <col min="3834" max="3834" width="0.83203125" style="43" customWidth="1"/>
    <col min="3835" max="3835" width="11.58203125" style="43" customWidth="1"/>
    <col min="3836" max="3836" width="0.83203125" style="43" customWidth="1"/>
    <col min="3837" max="3837" width="10.75" style="43" customWidth="1"/>
    <col min="3838" max="3838" width="0.83203125" style="43" customWidth="1"/>
    <col min="3839" max="3839" width="11.58203125" style="43" customWidth="1"/>
    <col min="3840" max="3840" width="15.83203125" style="43" customWidth="1"/>
    <col min="3841" max="4068" width="9.1640625" style="43"/>
    <col min="4069" max="4072" width="3.75" style="43" customWidth="1"/>
    <col min="4073" max="4073" width="8.75" style="43" customWidth="1"/>
    <col min="4074" max="4074" width="6.58203125" style="43" customWidth="1"/>
    <col min="4075" max="4075" width="7.83203125" style="43" customWidth="1"/>
    <col min="4076" max="4076" width="0.83203125" style="43" customWidth="1"/>
    <col min="4077" max="4077" width="13.58203125" style="43" customWidth="1"/>
    <col min="4078" max="4078" width="0.83203125" style="43" customWidth="1"/>
    <col min="4079" max="4079" width="9.83203125" style="43" customWidth="1"/>
    <col min="4080" max="4080" width="0.83203125" style="43" customWidth="1"/>
    <col min="4081" max="4081" width="10" style="43" customWidth="1"/>
    <col min="4082" max="4082" width="0.83203125" style="43" customWidth="1"/>
    <col min="4083" max="4083" width="10.83203125" style="43" customWidth="1"/>
    <col min="4084" max="4084" width="0.83203125" style="43" customWidth="1"/>
    <col min="4085" max="4085" width="12.58203125" style="43" customWidth="1"/>
    <col min="4086" max="4086" width="0.83203125" style="43" customWidth="1"/>
    <col min="4087" max="4087" width="15.25" style="43" customWidth="1"/>
    <col min="4088" max="4088" width="0.83203125" style="43" customWidth="1"/>
    <col min="4089" max="4089" width="14.83203125" style="43" customWidth="1"/>
    <col min="4090" max="4090" width="0.83203125" style="43" customWidth="1"/>
    <col min="4091" max="4091" width="11.58203125" style="43" customWidth="1"/>
    <col min="4092" max="4092" width="0.83203125" style="43" customWidth="1"/>
    <col min="4093" max="4093" width="10.75" style="43" customWidth="1"/>
    <col min="4094" max="4094" width="0.83203125" style="43" customWidth="1"/>
    <col min="4095" max="4095" width="11.58203125" style="43" customWidth="1"/>
    <col min="4096" max="4096" width="15.83203125" style="43" customWidth="1"/>
    <col min="4097" max="4324" width="9.1640625" style="43"/>
    <col min="4325" max="4328" width="3.75" style="43" customWidth="1"/>
    <col min="4329" max="4329" width="8.75" style="43" customWidth="1"/>
    <col min="4330" max="4330" width="6.58203125" style="43" customWidth="1"/>
    <col min="4331" max="4331" width="7.83203125" style="43" customWidth="1"/>
    <col min="4332" max="4332" width="0.83203125" style="43" customWidth="1"/>
    <col min="4333" max="4333" width="13.58203125" style="43" customWidth="1"/>
    <col min="4334" max="4334" width="0.83203125" style="43" customWidth="1"/>
    <col min="4335" max="4335" width="9.83203125" style="43" customWidth="1"/>
    <col min="4336" max="4336" width="0.83203125" style="43" customWidth="1"/>
    <col min="4337" max="4337" width="10" style="43" customWidth="1"/>
    <col min="4338" max="4338" width="0.83203125" style="43" customWidth="1"/>
    <col min="4339" max="4339" width="10.83203125" style="43" customWidth="1"/>
    <col min="4340" max="4340" width="0.83203125" style="43" customWidth="1"/>
    <col min="4341" max="4341" width="12.58203125" style="43" customWidth="1"/>
    <col min="4342" max="4342" width="0.83203125" style="43" customWidth="1"/>
    <col min="4343" max="4343" width="15.25" style="43" customWidth="1"/>
    <col min="4344" max="4344" width="0.83203125" style="43" customWidth="1"/>
    <col min="4345" max="4345" width="14.83203125" style="43" customWidth="1"/>
    <col min="4346" max="4346" width="0.83203125" style="43" customWidth="1"/>
    <col min="4347" max="4347" width="11.58203125" style="43" customWidth="1"/>
    <col min="4348" max="4348" width="0.83203125" style="43" customWidth="1"/>
    <col min="4349" max="4349" width="10.75" style="43" customWidth="1"/>
    <col min="4350" max="4350" width="0.83203125" style="43" customWidth="1"/>
    <col min="4351" max="4351" width="11.58203125" style="43" customWidth="1"/>
    <col min="4352" max="4352" width="15.83203125" style="43" customWidth="1"/>
    <col min="4353" max="4580" width="9.1640625" style="43"/>
    <col min="4581" max="4584" width="3.75" style="43" customWidth="1"/>
    <col min="4585" max="4585" width="8.75" style="43" customWidth="1"/>
    <col min="4586" max="4586" width="6.58203125" style="43" customWidth="1"/>
    <col min="4587" max="4587" width="7.83203125" style="43" customWidth="1"/>
    <col min="4588" max="4588" width="0.83203125" style="43" customWidth="1"/>
    <col min="4589" max="4589" width="13.58203125" style="43" customWidth="1"/>
    <col min="4590" max="4590" width="0.83203125" style="43" customWidth="1"/>
    <col min="4591" max="4591" width="9.83203125" style="43" customWidth="1"/>
    <col min="4592" max="4592" width="0.83203125" style="43" customWidth="1"/>
    <col min="4593" max="4593" width="10" style="43" customWidth="1"/>
    <col min="4594" max="4594" width="0.83203125" style="43" customWidth="1"/>
    <col min="4595" max="4595" width="10.83203125" style="43" customWidth="1"/>
    <col min="4596" max="4596" width="0.83203125" style="43" customWidth="1"/>
    <col min="4597" max="4597" width="12.58203125" style="43" customWidth="1"/>
    <col min="4598" max="4598" width="0.83203125" style="43" customWidth="1"/>
    <col min="4599" max="4599" width="15.25" style="43" customWidth="1"/>
    <col min="4600" max="4600" width="0.83203125" style="43" customWidth="1"/>
    <col min="4601" max="4601" width="14.83203125" style="43" customWidth="1"/>
    <col min="4602" max="4602" width="0.83203125" style="43" customWidth="1"/>
    <col min="4603" max="4603" width="11.58203125" style="43" customWidth="1"/>
    <col min="4604" max="4604" width="0.83203125" style="43" customWidth="1"/>
    <col min="4605" max="4605" width="10.75" style="43" customWidth="1"/>
    <col min="4606" max="4606" width="0.83203125" style="43" customWidth="1"/>
    <col min="4607" max="4607" width="11.58203125" style="43" customWidth="1"/>
    <col min="4608" max="4608" width="15.83203125" style="43" customWidth="1"/>
    <col min="4609" max="4836" width="9.1640625" style="43"/>
    <col min="4837" max="4840" width="3.75" style="43" customWidth="1"/>
    <col min="4841" max="4841" width="8.75" style="43" customWidth="1"/>
    <col min="4842" max="4842" width="6.58203125" style="43" customWidth="1"/>
    <col min="4843" max="4843" width="7.83203125" style="43" customWidth="1"/>
    <col min="4844" max="4844" width="0.83203125" style="43" customWidth="1"/>
    <col min="4845" max="4845" width="13.58203125" style="43" customWidth="1"/>
    <col min="4846" max="4846" width="0.83203125" style="43" customWidth="1"/>
    <col min="4847" max="4847" width="9.83203125" style="43" customWidth="1"/>
    <col min="4848" max="4848" width="0.83203125" style="43" customWidth="1"/>
    <col min="4849" max="4849" width="10" style="43" customWidth="1"/>
    <col min="4850" max="4850" width="0.83203125" style="43" customWidth="1"/>
    <col min="4851" max="4851" width="10.83203125" style="43" customWidth="1"/>
    <col min="4852" max="4852" width="0.83203125" style="43" customWidth="1"/>
    <col min="4853" max="4853" width="12.58203125" style="43" customWidth="1"/>
    <col min="4854" max="4854" width="0.83203125" style="43" customWidth="1"/>
    <col min="4855" max="4855" width="15.25" style="43" customWidth="1"/>
    <col min="4856" max="4856" width="0.83203125" style="43" customWidth="1"/>
    <col min="4857" max="4857" width="14.83203125" style="43" customWidth="1"/>
    <col min="4858" max="4858" width="0.83203125" style="43" customWidth="1"/>
    <col min="4859" max="4859" width="11.58203125" style="43" customWidth="1"/>
    <col min="4860" max="4860" width="0.83203125" style="43" customWidth="1"/>
    <col min="4861" max="4861" width="10.75" style="43" customWidth="1"/>
    <col min="4862" max="4862" width="0.83203125" style="43" customWidth="1"/>
    <col min="4863" max="4863" width="11.58203125" style="43" customWidth="1"/>
    <col min="4864" max="4864" width="15.83203125" style="43" customWidth="1"/>
    <col min="4865" max="5092" width="9.1640625" style="43"/>
    <col min="5093" max="5096" width="3.75" style="43" customWidth="1"/>
    <col min="5097" max="5097" width="8.75" style="43" customWidth="1"/>
    <col min="5098" max="5098" width="6.58203125" style="43" customWidth="1"/>
    <col min="5099" max="5099" width="7.83203125" style="43" customWidth="1"/>
    <col min="5100" max="5100" width="0.83203125" style="43" customWidth="1"/>
    <col min="5101" max="5101" width="13.58203125" style="43" customWidth="1"/>
    <col min="5102" max="5102" width="0.83203125" style="43" customWidth="1"/>
    <col min="5103" max="5103" width="9.83203125" style="43" customWidth="1"/>
    <col min="5104" max="5104" width="0.83203125" style="43" customWidth="1"/>
    <col min="5105" max="5105" width="10" style="43" customWidth="1"/>
    <col min="5106" max="5106" width="0.83203125" style="43" customWidth="1"/>
    <col min="5107" max="5107" width="10.83203125" style="43" customWidth="1"/>
    <col min="5108" max="5108" width="0.83203125" style="43" customWidth="1"/>
    <col min="5109" max="5109" width="12.58203125" style="43" customWidth="1"/>
    <col min="5110" max="5110" width="0.83203125" style="43" customWidth="1"/>
    <col min="5111" max="5111" width="15.25" style="43" customWidth="1"/>
    <col min="5112" max="5112" width="0.83203125" style="43" customWidth="1"/>
    <col min="5113" max="5113" width="14.83203125" style="43" customWidth="1"/>
    <col min="5114" max="5114" width="0.83203125" style="43" customWidth="1"/>
    <col min="5115" max="5115" width="11.58203125" style="43" customWidth="1"/>
    <col min="5116" max="5116" width="0.83203125" style="43" customWidth="1"/>
    <col min="5117" max="5117" width="10.75" style="43" customWidth="1"/>
    <col min="5118" max="5118" width="0.83203125" style="43" customWidth="1"/>
    <col min="5119" max="5119" width="11.58203125" style="43" customWidth="1"/>
    <col min="5120" max="5120" width="15.83203125" style="43" customWidth="1"/>
    <col min="5121" max="5348" width="9.1640625" style="43"/>
    <col min="5349" max="5352" width="3.75" style="43" customWidth="1"/>
    <col min="5353" max="5353" width="8.75" style="43" customWidth="1"/>
    <col min="5354" max="5354" width="6.58203125" style="43" customWidth="1"/>
    <col min="5355" max="5355" width="7.83203125" style="43" customWidth="1"/>
    <col min="5356" max="5356" width="0.83203125" style="43" customWidth="1"/>
    <col min="5357" max="5357" width="13.58203125" style="43" customWidth="1"/>
    <col min="5358" max="5358" width="0.83203125" style="43" customWidth="1"/>
    <col min="5359" max="5359" width="9.83203125" style="43" customWidth="1"/>
    <col min="5360" max="5360" width="0.83203125" style="43" customWidth="1"/>
    <col min="5361" max="5361" width="10" style="43" customWidth="1"/>
    <col min="5362" max="5362" width="0.83203125" style="43" customWidth="1"/>
    <col min="5363" max="5363" width="10.83203125" style="43" customWidth="1"/>
    <col min="5364" max="5364" width="0.83203125" style="43" customWidth="1"/>
    <col min="5365" max="5365" width="12.58203125" style="43" customWidth="1"/>
    <col min="5366" max="5366" width="0.83203125" style="43" customWidth="1"/>
    <col min="5367" max="5367" width="15.25" style="43" customWidth="1"/>
    <col min="5368" max="5368" width="0.83203125" style="43" customWidth="1"/>
    <col min="5369" max="5369" width="14.83203125" style="43" customWidth="1"/>
    <col min="5370" max="5370" width="0.83203125" style="43" customWidth="1"/>
    <col min="5371" max="5371" width="11.58203125" style="43" customWidth="1"/>
    <col min="5372" max="5372" width="0.83203125" style="43" customWidth="1"/>
    <col min="5373" max="5373" width="10.75" style="43" customWidth="1"/>
    <col min="5374" max="5374" width="0.83203125" style="43" customWidth="1"/>
    <col min="5375" max="5375" width="11.58203125" style="43" customWidth="1"/>
    <col min="5376" max="5376" width="15.83203125" style="43" customWidth="1"/>
    <col min="5377" max="5604" width="9.1640625" style="43"/>
    <col min="5605" max="5608" width="3.75" style="43" customWidth="1"/>
    <col min="5609" max="5609" width="8.75" style="43" customWidth="1"/>
    <col min="5610" max="5610" width="6.58203125" style="43" customWidth="1"/>
    <col min="5611" max="5611" width="7.83203125" style="43" customWidth="1"/>
    <col min="5612" max="5612" width="0.83203125" style="43" customWidth="1"/>
    <col min="5613" max="5613" width="13.58203125" style="43" customWidth="1"/>
    <col min="5614" max="5614" width="0.83203125" style="43" customWidth="1"/>
    <col min="5615" max="5615" width="9.83203125" style="43" customWidth="1"/>
    <col min="5616" max="5616" width="0.83203125" style="43" customWidth="1"/>
    <col min="5617" max="5617" width="10" style="43" customWidth="1"/>
    <col min="5618" max="5618" width="0.83203125" style="43" customWidth="1"/>
    <col min="5619" max="5619" width="10.83203125" style="43" customWidth="1"/>
    <col min="5620" max="5620" width="0.83203125" style="43" customWidth="1"/>
    <col min="5621" max="5621" width="12.58203125" style="43" customWidth="1"/>
    <col min="5622" max="5622" width="0.83203125" style="43" customWidth="1"/>
    <col min="5623" max="5623" width="15.25" style="43" customWidth="1"/>
    <col min="5624" max="5624" width="0.83203125" style="43" customWidth="1"/>
    <col min="5625" max="5625" width="14.83203125" style="43" customWidth="1"/>
    <col min="5626" max="5626" width="0.83203125" style="43" customWidth="1"/>
    <col min="5627" max="5627" width="11.58203125" style="43" customWidth="1"/>
    <col min="5628" max="5628" width="0.83203125" style="43" customWidth="1"/>
    <col min="5629" max="5629" width="10.75" style="43" customWidth="1"/>
    <col min="5630" max="5630" width="0.83203125" style="43" customWidth="1"/>
    <col min="5631" max="5631" width="11.58203125" style="43" customWidth="1"/>
    <col min="5632" max="5632" width="15.83203125" style="43" customWidth="1"/>
    <col min="5633" max="5860" width="9.1640625" style="43"/>
    <col min="5861" max="5864" width="3.75" style="43" customWidth="1"/>
    <col min="5865" max="5865" width="8.75" style="43" customWidth="1"/>
    <col min="5866" max="5866" width="6.58203125" style="43" customWidth="1"/>
    <col min="5867" max="5867" width="7.83203125" style="43" customWidth="1"/>
    <col min="5868" max="5868" width="0.83203125" style="43" customWidth="1"/>
    <col min="5869" max="5869" width="13.58203125" style="43" customWidth="1"/>
    <col min="5870" max="5870" width="0.83203125" style="43" customWidth="1"/>
    <col min="5871" max="5871" width="9.83203125" style="43" customWidth="1"/>
    <col min="5872" max="5872" width="0.83203125" style="43" customWidth="1"/>
    <col min="5873" max="5873" width="10" style="43" customWidth="1"/>
    <col min="5874" max="5874" width="0.83203125" style="43" customWidth="1"/>
    <col min="5875" max="5875" width="10.83203125" style="43" customWidth="1"/>
    <col min="5876" max="5876" width="0.83203125" style="43" customWidth="1"/>
    <col min="5877" max="5877" width="12.58203125" style="43" customWidth="1"/>
    <col min="5878" max="5878" width="0.83203125" style="43" customWidth="1"/>
    <col min="5879" max="5879" width="15.25" style="43" customWidth="1"/>
    <col min="5880" max="5880" width="0.83203125" style="43" customWidth="1"/>
    <col min="5881" max="5881" width="14.83203125" style="43" customWidth="1"/>
    <col min="5882" max="5882" width="0.83203125" style="43" customWidth="1"/>
    <col min="5883" max="5883" width="11.58203125" style="43" customWidth="1"/>
    <col min="5884" max="5884" width="0.83203125" style="43" customWidth="1"/>
    <col min="5885" max="5885" width="10.75" style="43" customWidth="1"/>
    <col min="5886" max="5886" width="0.83203125" style="43" customWidth="1"/>
    <col min="5887" max="5887" width="11.58203125" style="43" customWidth="1"/>
    <col min="5888" max="5888" width="15.83203125" style="43" customWidth="1"/>
    <col min="5889" max="6116" width="9.1640625" style="43"/>
    <col min="6117" max="6120" width="3.75" style="43" customWidth="1"/>
    <col min="6121" max="6121" width="8.75" style="43" customWidth="1"/>
    <col min="6122" max="6122" width="6.58203125" style="43" customWidth="1"/>
    <col min="6123" max="6123" width="7.83203125" style="43" customWidth="1"/>
    <col min="6124" max="6124" width="0.83203125" style="43" customWidth="1"/>
    <col min="6125" max="6125" width="13.58203125" style="43" customWidth="1"/>
    <col min="6126" max="6126" width="0.83203125" style="43" customWidth="1"/>
    <col min="6127" max="6127" width="9.83203125" style="43" customWidth="1"/>
    <col min="6128" max="6128" width="0.83203125" style="43" customWidth="1"/>
    <col min="6129" max="6129" width="10" style="43" customWidth="1"/>
    <col min="6130" max="6130" width="0.83203125" style="43" customWidth="1"/>
    <col min="6131" max="6131" width="10.83203125" style="43" customWidth="1"/>
    <col min="6132" max="6132" width="0.83203125" style="43" customWidth="1"/>
    <col min="6133" max="6133" width="12.58203125" style="43" customWidth="1"/>
    <col min="6134" max="6134" width="0.83203125" style="43" customWidth="1"/>
    <col min="6135" max="6135" width="15.25" style="43" customWidth="1"/>
    <col min="6136" max="6136" width="0.83203125" style="43" customWidth="1"/>
    <col min="6137" max="6137" width="14.83203125" style="43" customWidth="1"/>
    <col min="6138" max="6138" width="0.83203125" style="43" customWidth="1"/>
    <col min="6139" max="6139" width="11.58203125" style="43" customWidth="1"/>
    <col min="6140" max="6140" width="0.83203125" style="43" customWidth="1"/>
    <col min="6141" max="6141" width="10.75" style="43" customWidth="1"/>
    <col min="6142" max="6142" width="0.83203125" style="43" customWidth="1"/>
    <col min="6143" max="6143" width="11.58203125" style="43" customWidth="1"/>
    <col min="6144" max="6144" width="15.83203125" style="43" customWidth="1"/>
    <col min="6145" max="6372" width="9.1640625" style="43"/>
    <col min="6373" max="6376" width="3.75" style="43" customWidth="1"/>
    <col min="6377" max="6377" width="8.75" style="43" customWidth="1"/>
    <col min="6378" max="6378" width="6.58203125" style="43" customWidth="1"/>
    <col min="6379" max="6379" width="7.83203125" style="43" customWidth="1"/>
    <col min="6380" max="6380" width="0.83203125" style="43" customWidth="1"/>
    <col min="6381" max="6381" width="13.58203125" style="43" customWidth="1"/>
    <col min="6382" max="6382" width="0.83203125" style="43" customWidth="1"/>
    <col min="6383" max="6383" width="9.83203125" style="43" customWidth="1"/>
    <col min="6384" max="6384" width="0.83203125" style="43" customWidth="1"/>
    <col min="6385" max="6385" width="10" style="43" customWidth="1"/>
    <col min="6386" max="6386" width="0.83203125" style="43" customWidth="1"/>
    <col min="6387" max="6387" width="10.83203125" style="43" customWidth="1"/>
    <col min="6388" max="6388" width="0.83203125" style="43" customWidth="1"/>
    <col min="6389" max="6389" width="12.58203125" style="43" customWidth="1"/>
    <col min="6390" max="6390" width="0.83203125" style="43" customWidth="1"/>
    <col min="6391" max="6391" width="15.25" style="43" customWidth="1"/>
    <col min="6392" max="6392" width="0.83203125" style="43" customWidth="1"/>
    <col min="6393" max="6393" width="14.83203125" style="43" customWidth="1"/>
    <col min="6394" max="6394" width="0.83203125" style="43" customWidth="1"/>
    <col min="6395" max="6395" width="11.58203125" style="43" customWidth="1"/>
    <col min="6396" max="6396" width="0.83203125" style="43" customWidth="1"/>
    <col min="6397" max="6397" width="10.75" style="43" customWidth="1"/>
    <col min="6398" max="6398" width="0.83203125" style="43" customWidth="1"/>
    <col min="6399" max="6399" width="11.58203125" style="43" customWidth="1"/>
    <col min="6400" max="6400" width="15.83203125" style="43" customWidth="1"/>
    <col min="6401" max="6628" width="9.1640625" style="43"/>
    <col min="6629" max="6632" width="3.75" style="43" customWidth="1"/>
    <col min="6633" max="6633" width="8.75" style="43" customWidth="1"/>
    <col min="6634" max="6634" width="6.58203125" style="43" customWidth="1"/>
    <col min="6635" max="6635" width="7.83203125" style="43" customWidth="1"/>
    <col min="6636" max="6636" width="0.83203125" style="43" customWidth="1"/>
    <col min="6637" max="6637" width="13.58203125" style="43" customWidth="1"/>
    <col min="6638" max="6638" width="0.83203125" style="43" customWidth="1"/>
    <col min="6639" max="6639" width="9.83203125" style="43" customWidth="1"/>
    <col min="6640" max="6640" width="0.83203125" style="43" customWidth="1"/>
    <col min="6641" max="6641" width="10" style="43" customWidth="1"/>
    <col min="6642" max="6642" width="0.83203125" style="43" customWidth="1"/>
    <col min="6643" max="6643" width="10.83203125" style="43" customWidth="1"/>
    <col min="6644" max="6644" width="0.83203125" style="43" customWidth="1"/>
    <col min="6645" max="6645" width="12.58203125" style="43" customWidth="1"/>
    <col min="6646" max="6646" width="0.83203125" style="43" customWidth="1"/>
    <col min="6647" max="6647" width="15.25" style="43" customWidth="1"/>
    <col min="6648" max="6648" width="0.83203125" style="43" customWidth="1"/>
    <col min="6649" max="6649" width="14.83203125" style="43" customWidth="1"/>
    <col min="6650" max="6650" width="0.83203125" style="43" customWidth="1"/>
    <col min="6651" max="6651" width="11.58203125" style="43" customWidth="1"/>
    <col min="6652" max="6652" width="0.83203125" style="43" customWidth="1"/>
    <col min="6653" max="6653" width="10.75" style="43" customWidth="1"/>
    <col min="6654" max="6654" width="0.83203125" style="43" customWidth="1"/>
    <col min="6655" max="6655" width="11.58203125" style="43" customWidth="1"/>
    <col min="6656" max="6656" width="15.83203125" style="43" customWidth="1"/>
    <col min="6657" max="6884" width="9.1640625" style="43"/>
    <col min="6885" max="6888" width="3.75" style="43" customWidth="1"/>
    <col min="6889" max="6889" width="8.75" style="43" customWidth="1"/>
    <col min="6890" max="6890" width="6.58203125" style="43" customWidth="1"/>
    <col min="6891" max="6891" width="7.83203125" style="43" customWidth="1"/>
    <col min="6892" max="6892" width="0.83203125" style="43" customWidth="1"/>
    <col min="6893" max="6893" width="13.58203125" style="43" customWidth="1"/>
    <col min="6894" max="6894" width="0.83203125" style="43" customWidth="1"/>
    <col min="6895" max="6895" width="9.83203125" style="43" customWidth="1"/>
    <col min="6896" max="6896" width="0.83203125" style="43" customWidth="1"/>
    <col min="6897" max="6897" width="10" style="43" customWidth="1"/>
    <col min="6898" max="6898" width="0.83203125" style="43" customWidth="1"/>
    <col min="6899" max="6899" width="10.83203125" style="43" customWidth="1"/>
    <col min="6900" max="6900" width="0.83203125" style="43" customWidth="1"/>
    <col min="6901" max="6901" width="12.58203125" style="43" customWidth="1"/>
    <col min="6902" max="6902" width="0.83203125" style="43" customWidth="1"/>
    <col min="6903" max="6903" width="15.25" style="43" customWidth="1"/>
    <col min="6904" max="6904" width="0.83203125" style="43" customWidth="1"/>
    <col min="6905" max="6905" width="14.83203125" style="43" customWidth="1"/>
    <col min="6906" max="6906" width="0.83203125" style="43" customWidth="1"/>
    <col min="6907" max="6907" width="11.58203125" style="43" customWidth="1"/>
    <col min="6908" max="6908" width="0.83203125" style="43" customWidth="1"/>
    <col min="6909" max="6909" width="10.75" style="43" customWidth="1"/>
    <col min="6910" max="6910" width="0.83203125" style="43" customWidth="1"/>
    <col min="6911" max="6911" width="11.58203125" style="43" customWidth="1"/>
    <col min="6912" max="6912" width="15.83203125" style="43" customWidth="1"/>
    <col min="6913" max="7140" width="9.1640625" style="43"/>
    <col min="7141" max="7144" width="3.75" style="43" customWidth="1"/>
    <col min="7145" max="7145" width="8.75" style="43" customWidth="1"/>
    <col min="7146" max="7146" width="6.58203125" style="43" customWidth="1"/>
    <col min="7147" max="7147" width="7.83203125" style="43" customWidth="1"/>
    <col min="7148" max="7148" width="0.83203125" style="43" customWidth="1"/>
    <col min="7149" max="7149" width="13.58203125" style="43" customWidth="1"/>
    <col min="7150" max="7150" width="0.83203125" style="43" customWidth="1"/>
    <col min="7151" max="7151" width="9.83203125" style="43" customWidth="1"/>
    <col min="7152" max="7152" width="0.83203125" style="43" customWidth="1"/>
    <col min="7153" max="7153" width="10" style="43" customWidth="1"/>
    <col min="7154" max="7154" width="0.83203125" style="43" customWidth="1"/>
    <col min="7155" max="7155" width="10.83203125" style="43" customWidth="1"/>
    <col min="7156" max="7156" width="0.83203125" style="43" customWidth="1"/>
    <col min="7157" max="7157" width="12.58203125" style="43" customWidth="1"/>
    <col min="7158" max="7158" width="0.83203125" style="43" customWidth="1"/>
    <col min="7159" max="7159" width="15.25" style="43" customWidth="1"/>
    <col min="7160" max="7160" width="0.83203125" style="43" customWidth="1"/>
    <col min="7161" max="7161" width="14.83203125" style="43" customWidth="1"/>
    <col min="7162" max="7162" width="0.83203125" style="43" customWidth="1"/>
    <col min="7163" max="7163" width="11.58203125" style="43" customWidth="1"/>
    <col min="7164" max="7164" width="0.83203125" style="43" customWidth="1"/>
    <col min="7165" max="7165" width="10.75" style="43" customWidth="1"/>
    <col min="7166" max="7166" width="0.83203125" style="43" customWidth="1"/>
    <col min="7167" max="7167" width="11.58203125" style="43" customWidth="1"/>
    <col min="7168" max="7168" width="15.83203125" style="43" customWidth="1"/>
    <col min="7169" max="7396" width="9.1640625" style="43"/>
    <col min="7397" max="7400" width="3.75" style="43" customWidth="1"/>
    <col min="7401" max="7401" width="8.75" style="43" customWidth="1"/>
    <col min="7402" max="7402" width="6.58203125" style="43" customWidth="1"/>
    <col min="7403" max="7403" width="7.83203125" style="43" customWidth="1"/>
    <col min="7404" max="7404" width="0.83203125" style="43" customWidth="1"/>
    <col min="7405" max="7405" width="13.58203125" style="43" customWidth="1"/>
    <col min="7406" max="7406" width="0.83203125" style="43" customWidth="1"/>
    <col min="7407" max="7407" width="9.83203125" style="43" customWidth="1"/>
    <col min="7408" max="7408" width="0.83203125" style="43" customWidth="1"/>
    <col min="7409" max="7409" width="10" style="43" customWidth="1"/>
    <col min="7410" max="7410" width="0.83203125" style="43" customWidth="1"/>
    <col min="7411" max="7411" width="10.83203125" style="43" customWidth="1"/>
    <col min="7412" max="7412" width="0.83203125" style="43" customWidth="1"/>
    <col min="7413" max="7413" width="12.58203125" style="43" customWidth="1"/>
    <col min="7414" max="7414" width="0.83203125" style="43" customWidth="1"/>
    <col min="7415" max="7415" width="15.25" style="43" customWidth="1"/>
    <col min="7416" max="7416" width="0.83203125" style="43" customWidth="1"/>
    <col min="7417" max="7417" width="14.83203125" style="43" customWidth="1"/>
    <col min="7418" max="7418" width="0.83203125" style="43" customWidth="1"/>
    <col min="7419" max="7419" width="11.58203125" style="43" customWidth="1"/>
    <col min="7420" max="7420" width="0.83203125" style="43" customWidth="1"/>
    <col min="7421" max="7421" width="10.75" style="43" customWidth="1"/>
    <col min="7422" max="7422" width="0.83203125" style="43" customWidth="1"/>
    <col min="7423" max="7423" width="11.58203125" style="43" customWidth="1"/>
    <col min="7424" max="7424" width="15.83203125" style="43" customWidth="1"/>
    <col min="7425" max="7652" width="9.1640625" style="43"/>
    <col min="7653" max="7656" width="3.75" style="43" customWidth="1"/>
    <col min="7657" max="7657" width="8.75" style="43" customWidth="1"/>
    <col min="7658" max="7658" width="6.58203125" style="43" customWidth="1"/>
    <col min="7659" max="7659" width="7.83203125" style="43" customWidth="1"/>
    <col min="7660" max="7660" width="0.83203125" style="43" customWidth="1"/>
    <col min="7661" max="7661" width="13.58203125" style="43" customWidth="1"/>
    <col min="7662" max="7662" width="0.83203125" style="43" customWidth="1"/>
    <col min="7663" max="7663" width="9.83203125" style="43" customWidth="1"/>
    <col min="7664" max="7664" width="0.83203125" style="43" customWidth="1"/>
    <col min="7665" max="7665" width="10" style="43" customWidth="1"/>
    <col min="7666" max="7666" width="0.83203125" style="43" customWidth="1"/>
    <col min="7667" max="7667" width="10.83203125" style="43" customWidth="1"/>
    <col min="7668" max="7668" width="0.83203125" style="43" customWidth="1"/>
    <col min="7669" max="7669" width="12.58203125" style="43" customWidth="1"/>
    <col min="7670" max="7670" width="0.83203125" style="43" customWidth="1"/>
    <col min="7671" max="7671" width="15.25" style="43" customWidth="1"/>
    <col min="7672" max="7672" width="0.83203125" style="43" customWidth="1"/>
    <col min="7673" max="7673" width="14.83203125" style="43" customWidth="1"/>
    <col min="7674" max="7674" width="0.83203125" style="43" customWidth="1"/>
    <col min="7675" max="7675" width="11.58203125" style="43" customWidth="1"/>
    <col min="7676" max="7676" width="0.83203125" style="43" customWidth="1"/>
    <col min="7677" max="7677" width="10.75" style="43" customWidth="1"/>
    <col min="7678" max="7678" width="0.83203125" style="43" customWidth="1"/>
    <col min="7679" max="7679" width="11.58203125" style="43" customWidth="1"/>
    <col min="7680" max="7680" width="15.83203125" style="43" customWidth="1"/>
    <col min="7681" max="7908" width="9.1640625" style="43"/>
    <col min="7909" max="7912" width="3.75" style="43" customWidth="1"/>
    <col min="7913" max="7913" width="8.75" style="43" customWidth="1"/>
    <col min="7914" max="7914" width="6.58203125" style="43" customWidth="1"/>
    <col min="7915" max="7915" width="7.83203125" style="43" customWidth="1"/>
    <col min="7916" max="7916" width="0.83203125" style="43" customWidth="1"/>
    <col min="7917" max="7917" width="13.58203125" style="43" customWidth="1"/>
    <col min="7918" max="7918" width="0.83203125" style="43" customWidth="1"/>
    <col min="7919" max="7919" width="9.83203125" style="43" customWidth="1"/>
    <col min="7920" max="7920" width="0.83203125" style="43" customWidth="1"/>
    <col min="7921" max="7921" width="10" style="43" customWidth="1"/>
    <col min="7922" max="7922" width="0.83203125" style="43" customWidth="1"/>
    <col min="7923" max="7923" width="10.83203125" style="43" customWidth="1"/>
    <col min="7924" max="7924" width="0.83203125" style="43" customWidth="1"/>
    <col min="7925" max="7925" width="12.58203125" style="43" customWidth="1"/>
    <col min="7926" max="7926" width="0.83203125" style="43" customWidth="1"/>
    <col min="7927" max="7927" width="15.25" style="43" customWidth="1"/>
    <col min="7928" max="7928" width="0.83203125" style="43" customWidth="1"/>
    <col min="7929" max="7929" width="14.83203125" style="43" customWidth="1"/>
    <col min="7930" max="7930" width="0.83203125" style="43" customWidth="1"/>
    <col min="7931" max="7931" width="11.58203125" style="43" customWidth="1"/>
    <col min="7932" max="7932" width="0.83203125" style="43" customWidth="1"/>
    <col min="7933" max="7933" width="10.75" style="43" customWidth="1"/>
    <col min="7934" max="7934" width="0.83203125" style="43" customWidth="1"/>
    <col min="7935" max="7935" width="11.58203125" style="43" customWidth="1"/>
    <col min="7936" max="7936" width="15.83203125" style="43" customWidth="1"/>
    <col min="7937" max="8164" width="9.1640625" style="43"/>
    <col min="8165" max="8168" width="3.75" style="43" customWidth="1"/>
    <col min="8169" max="8169" width="8.75" style="43" customWidth="1"/>
    <col min="8170" max="8170" width="6.58203125" style="43" customWidth="1"/>
    <col min="8171" max="8171" width="7.83203125" style="43" customWidth="1"/>
    <col min="8172" max="8172" width="0.83203125" style="43" customWidth="1"/>
    <col min="8173" max="8173" width="13.58203125" style="43" customWidth="1"/>
    <col min="8174" max="8174" width="0.83203125" style="43" customWidth="1"/>
    <col min="8175" max="8175" width="9.83203125" style="43" customWidth="1"/>
    <col min="8176" max="8176" width="0.83203125" style="43" customWidth="1"/>
    <col min="8177" max="8177" width="10" style="43" customWidth="1"/>
    <col min="8178" max="8178" width="0.83203125" style="43" customWidth="1"/>
    <col min="8179" max="8179" width="10.83203125" style="43" customWidth="1"/>
    <col min="8180" max="8180" width="0.83203125" style="43" customWidth="1"/>
    <col min="8181" max="8181" width="12.58203125" style="43" customWidth="1"/>
    <col min="8182" max="8182" width="0.83203125" style="43" customWidth="1"/>
    <col min="8183" max="8183" width="15.25" style="43" customWidth="1"/>
    <col min="8184" max="8184" width="0.83203125" style="43" customWidth="1"/>
    <col min="8185" max="8185" width="14.83203125" style="43" customWidth="1"/>
    <col min="8186" max="8186" width="0.83203125" style="43" customWidth="1"/>
    <col min="8187" max="8187" width="11.58203125" style="43" customWidth="1"/>
    <col min="8188" max="8188" width="0.83203125" style="43" customWidth="1"/>
    <col min="8189" max="8189" width="10.75" style="43" customWidth="1"/>
    <col min="8190" max="8190" width="0.83203125" style="43" customWidth="1"/>
    <col min="8191" max="8191" width="11.58203125" style="43" customWidth="1"/>
    <col min="8192" max="8192" width="15.83203125" style="43" customWidth="1"/>
    <col min="8193" max="8420" width="9.1640625" style="43"/>
    <col min="8421" max="8424" width="3.75" style="43" customWidth="1"/>
    <col min="8425" max="8425" width="8.75" style="43" customWidth="1"/>
    <col min="8426" max="8426" width="6.58203125" style="43" customWidth="1"/>
    <col min="8427" max="8427" width="7.83203125" style="43" customWidth="1"/>
    <col min="8428" max="8428" width="0.83203125" style="43" customWidth="1"/>
    <col min="8429" max="8429" width="13.58203125" style="43" customWidth="1"/>
    <col min="8430" max="8430" width="0.83203125" style="43" customWidth="1"/>
    <col min="8431" max="8431" width="9.83203125" style="43" customWidth="1"/>
    <col min="8432" max="8432" width="0.83203125" style="43" customWidth="1"/>
    <col min="8433" max="8433" width="10" style="43" customWidth="1"/>
    <col min="8434" max="8434" width="0.83203125" style="43" customWidth="1"/>
    <col min="8435" max="8435" width="10.83203125" style="43" customWidth="1"/>
    <col min="8436" max="8436" width="0.83203125" style="43" customWidth="1"/>
    <col min="8437" max="8437" width="12.58203125" style="43" customWidth="1"/>
    <col min="8438" max="8438" width="0.83203125" style="43" customWidth="1"/>
    <col min="8439" max="8439" width="15.25" style="43" customWidth="1"/>
    <col min="8440" max="8440" width="0.83203125" style="43" customWidth="1"/>
    <col min="8441" max="8441" width="14.83203125" style="43" customWidth="1"/>
    <col min="8442" max="8442" width="0.83203125" style="43" customWidth="1"/>
    <col min="8443" max="8443" width="11.58203125" style="43" customWidth="1"/>
    <col min="8444" max="8444" width="0.83203125" style="43" customWidth="1"/>
    <col min="8445" max="8445" width="10.75" style="43" customWidth="1"/>
    <col min="8446" max="8446" width="0.83203125" style="43" customWidth="1"/>
    <col min="8447" max="8447" width="11.58203125" style="43" customWidth="1"/>
    <col min="8448" max="8448" width="15.83203125" style="43" customWidth="1"/>
    <col min="8449" max="8676" width="9.1640625" style="43"/>
    <col min="8677" max="8680" width="3.75" style="43" customWidth="1"/>
    <col min="8681" max="8681" width="8.75" style="43" customWidth="1"/>
    <col min="8682" max="8682" width="6.58203125" style="43" customWidth="1"/>
    <col min="8683" max="8683" width="7.83203125" style="43" customWidth="1"/>
    <col min="8684" max="8684" width="0.83203125" style="43" customWidth="1"/>
    <col min="8685" max="8685" width="13.58203125" style="43" customWidth="1"/>
    <col min="8686" max="8686" width="0.83203125" style="43" customWidth="1"/>
    <col min="8687" max="8687" width="9.83203125" style="43" customWidth="1"/>
    <col min="8688" max="8688" width="0.83203125" style="43" customWidth="1"/>
    <col min="8689" max="8689" width="10" style="43" customWidth="1"/>
    <col min="8690" max="8690" width="0.83203125" style="43" customWidth="1"/>
    <col min="8691" max="8691" width="10.83203125" style="43" customWidth="1"/>
    <col min="8692" max="8692" width="0.83203125" style="43" customWidth="1"/>
    <col min="8693" max="8693" width="12.58203125" style="43" customWidth="1"/>
    <col min="8694" max="8694" width="0.83203125" style="43" customWidth="1"/>
    <col min="8695" max="8695" width="15.25" style="43" customWidth="1"/>
    <col min="8696" max="8696" width="0.83203125" style="43" customWidth="1"/>
    <col min="8697" max="8697" width="14.83203125" style="43" customWidth="1"/>
    <col min="8698" max="8698" width="0.83203125" style="43" customWidth="1"/>
    <col min="8699" max="8699" width="11.58203125" style="43" customWidth="1"/>
    <col min="8700" max="8700" width="0.83203125" style="43" customWidth="1"/>
    <col min="8701" max="8701" width="10.75" style="43" customWidth="1"/>
    <col min="8702" max="8702" width="0.83203125" style="43" customWidth="1"/>
    <col min="8703" max="8703" width="11.58203125" style="43" customWidth="1"/>
    <col min="8704" max="8704" width="15.83203125" style="43" customWidth="1"/>
    <col min="8705" max="8932" width="9.1640625" style="43"/>
    <col min="8933" max="8936" width="3.75" style="43" customWidth="1"/>
    <col min="8937" max="8937" width="8.75" style="43" customWidth="1"/>
    <col min="8938" max="8938" width="6.58203125" style="43" customWidth="1"/>
    <col min="8939" max="8939" width="7.83203125" style="43" customWidth="1"/>
    <col min="8940" max="8940" width="0.83203125" style="43" customWidth="1"/>
    <col min="8941" max="8941" width="13.58203125" style="43" customWidth="1"/>
    <col min="8942" max="8942" width="0.83203125" style="43" customWidth="1"/>
    <col min="8943" max="8943" width="9.83203125" style="43" customWidth="1"/>
    <col min="8944" max="8944" width="0.83203125" style="43" customWidth="1"/>
    <col min="8945" max="8945" width="10" style="43" customWidth="1"/>
    <col min="8946" max="8946" width="0.83203125" style="43" customWidth="1"/>
    <col min="8947" max="8947" width="10.83203125" style="43" customWidth="1"/>
    <col min="8948" max="8948" width="0.83203125" style="43" customWidth="1"/>
    <col min="8949" max="8949" width="12.58203125" style="43" customWidth="1"/>
    <col min="8950" max="8950" width="0.83203125" style="43" customWidth="1"/>
    <col min="8951" max="8951" width="15.25" style="43" customWidth="1"/>
    <col min="8952" max="8952" width="0.83203125" style="43" customWidth="1"/>
    <col min="8953" max="8953" width="14.83203125" style="43" customWidth="1"/>
    <col min="8954" max="8954" width="0.83203125" style="43" customWidth="1"/>
    <col min="8955" max="8955" width="11.58203125" style="43" customWidth="1"/>
    <col min="8956" max="8956" width="0.83203125" style="43" customWidth="1"/>
    <col min="8957" max="8957" width="10.75" style="43" customWidth="1"/>
    <col min="8958" max="8958" width="0.83203125" style="43" customWidth="1"/>
    <col min="8959" max="8959" width="11.58203125" style="43" customWidth="1"/>
    <col min="8960" max="8960" width="15.83203125" style="43" customWidth="1"/>
    <col min="8961" max="9188" width="9.1640625" style="43"/>
    <col min="9189" max="9192" width="3.75" style="43" customWidth="1"/>
    <col min="9193" max="9193" width="8.75" style="43" customWidth="1"/>
    <col min="9194" max="9194" width="6.58203125" style="43" customWidth="1"/>
    <col min="9195" max="9195" width="7.83203125" style="43" customWidth="1"/>
    <col min="9196" max="9196" width="0.83203125" style="43" customWidth="1"/>
    <col min="9197" max="9197" width="13.58203125" style="43" customWidth="1"/>
    <col min="9198" max="9198" width="0.83203125" style="43" customWidth="1"/>
    <col min="9199" max="9199" width="9.83203125" style="43" customWidth="1"/>
    <col min="9200" max="9200" width="0.83203125" style="43" customWidth="1"/>
    <col min="9201" max="9201" width="10" style="43" customWidth="1"/>
    <col min="9202" max="9202" width="0.83203125" style="43" customWidth="1"/>
    <col min="9203" max="9203" width="10.83203125" style="43" customWidth="1"/>
    <col min="9204" max="9204" width="0.83203125" style="43" customWidth="1"/>
    <col min="9205" max="9205" width="12.58203125" style="43" customWidth="1"/>
    <col min="9206" max="9206" width="0.83203125" style="43" customWidth="1"/>
    <col min="9207" max="9207" width="15.25" style="43" customWidth="1"/>
    <col min="9208" max="9208" width="0.83203125" style="43" customWidth="1"/>
    <col min="9209" max="9209" width="14.83203125" style="43" customWidth="1"/>
    <col min="9210" max="9210" width="0.83203125" style="43" customWidth="1"/>
    <col min="9211" max="9211" width="11.58203125" style="43" customWidth="1"/>
    <col min="9212" max="9212" width="0.83203125" style="43" customWidth="1"/>
    <col min="9213" max="9213" width="10.75" style="43" customWidth="1"/>
    <col min="9214" max="9214" width="0.83203125" style="43" customWidth="1"/>
    <col min="9215" max="9215" width="11.58203125" style="43" customWidth="1"/>
    <col min="9216" max="9216" width="15.83203125" style="43" customWidth="1"/>
    <col min="9217" max="9444" width="9.1640625" style="43"/>
    <col min="9445" max="9448" width="3.75" style="43" customWidth="1"/>
    <col min="9449" max="9449" width="8.75" style="43" customWidth="1"/>
    <col min="9450" max="9450" width="6.58203125" style="43" customWidth="1"/>
    <col min="9451" max="9451" width="7.83203125" style="43" customWidth="1"/>
    <col min="9452" max="9452" width="0.83203125" style="43" customWidth="1"/>
    <col min="9453" max="9453" width="13.58203125" style="43" customWidth="1"/>
    <col min="9454" max="9454" width="0.83203125" style="43" customWidth="1"/>
    <col min="9455" max="9455" width="9.83203125" style="43" customWidth="1"/>
    <col min="9456" max="9456" width="0.83203125" style="43" customWidth="1"/>
    <col min="9457" max="9457" width="10" style="43" customWidth="1"/>
    <col min="9458" max="9458" width="0.83203125" style="43" customWidth="1"/>
    <col min="9459" max="9459" width="10.83203125" style="43" customWidth="1"/>
    <col min="9460" max="9460" width="0.83203125" style="43" customWidth="1"/>
    <col min="9461" max="9461" width="12.58203125" style="43" customWidth="1"/>
    <col min="9462" max="9462" width="0.83203125" style="43" customWidth="1"/>
    <col min="9463" max="9463" width="15.25" style="43" customWidth="1"/>
    <col min="9464" max="9464" width="0.83203125" style="43" customWidth="1"/>
    <col min="9465" max="9465" width="14.83203125" style="43" customWidth="1"/>
    <col min="9466" max="9466" width="0.83203125" style="43" customWidth="1"/>
    <col min="9467" max="9467" width="11.58203125" style="43" customWidth="1"/>
    <col min="9468" max="9468" width="0.83203125" style="43" customWidth="1"/>
    <col min="9469" max="9469" width="10.75" style="43" customWidth="1"/>
    <col min="9470" max="9470" width="0.83203125" style="43" customWidth="1"/>
    <col min="9471" max="9471" width="11.58203125" style="43" customWidth="1"/>
    <col min="9472" max="9472" width="15.83203125" style="43" customWidth="1"/>
    <col min="9473" max="9700" width="9.1640625" style="43"/>
    <col min="9701" max="9704" width="3.75" style="43" customWidth="1"/>
    <col min="9705" max="9705" width="8.75" style="43" customWidth="1"/>
    <col min="9706" max="9706" width="6.58203125" style="43" customWidth="1"/>
    <col min="9707" max="9707" width="7.83203125" style="43" customWidth="1"/>
    <col min="9708" max="9708" width="0.83203125" style="43" customWidth="1"/>
    <col min="9709" max="9709" width="13.58203125" style="43" customWidth="1"/>
    <col min="9710" max="9710" width="0.83203125" style="43" customWidth="1"/>
    <col min="9711" max="9711" width="9.83203125" style="43" customWidth="1"/>
    <col min="9712" max="9712" width="0.83203125" style="43" customWidth="1"/>
    <col min="9713" max="9713" width="10" style="43" customWidth="1"/>
    <col min="9714" max="9714" width="0.83203125" style="43" customWidth="1"/>
    <col min="9715" max="9715" width="10.83203125" style="43" customWidth="1"/>
    <col min="9716" max="9716" width="0.83203125" style="43" customWidth="1"/>
    <col min="9717" max="9717" width="12.58203125" style="43" customWidth="1"/>
    <col min="9718" max="9718" width="0.83203125" style="43" customWidth="1"/>
    <col min="9719" max="9719" width="15.25" style="43" customWidth="1"/>
    <col min="9720" max="9720" width="0.83203125" style="43" customWidth="1"/>
    <col min="9721" max="9721" width="14.83203125" style="43" customWidth="1"/>
    <col min="9722" max="9722" width="0.83203125" style="43" customWidth="1"/>
    <col min="9723" max="9723" width="11.58203125" style="43" customWidth="1"/>
    <col min="9724" max="9724" width="0.83203125" style="43" customWidth="1"/>
    <col min="9725" max="9725" width="10.75" style="43" customWidth="1"/>
    <col min="9726" max="9726" width="0.83203125" style="43" customWidth="1"/>
    <col min="9727" max="9727" width="11.58203125" style="43" customWidth="1"/>
    <col min="9728" max="9728" width="15.83203125" style="43" customWidth="1"/>
    <col min="9729" max="9956" width="9.1640625" style="43"/>
    <col min="9957" max="9960" width="3.75" style="43" customWidth="1"/>
    <col min="9961" max="9961" width="8.75" style="43" customWidth="1"/>
    <col min="9962" max="9962" width="6.58203125" style="43" customWidth="1"/>
    <col min="9963" max="9963" width="7.83203125" style="43" customWidth="1"/>
    <col min="9964" max="9964" width="0.83203125" style="43" customWidth="1"/>
    <col min="9965" max="9965" width="13.58203125" style="43" customWidth="1"/>
    <col min="9966" max="9966" width="0.83203125" style="43" customWidth="1"/>
    <col min="9967" max="9967" width="9.83203125" style="43" customWidth="1"/>
    <col min="9968" max="9968" width="0.83203125" style="43" customWidth="1"/>
    <col min="9969" max="9969" width="10" style="43" customWidth="1"/>
    <col min="9970" max="9970" width="0.83203125" style="43" customWidth="1"/>
    <col min="9971" max="9971" width="10.83203125" style="43" customWidth="1"/>
    <col min="9972" max="9972" width="0.83203125" style="43" customWidth="1"/>
    <col min="9973" max="9973" width="12.58203125" style="43" customWidth="1"/>
    <col min="9974" max="9974" width="0.83203125" style="43" customWidth="1"/>
    <col min="9975" max="9975" width="15.25" style="43" customWidth="1"/>
    <col min="9976" max="9976" width="0.83203125" style="43" customWidth="1"/>
    <col min="9977" max="9977" width="14.83203125" style="43" customWidth="1"/>
    <col min="9978" max="9978" width="0.83203125" style="43" customWidth="1"/>
    <col min="9979" max="9979" width="11.58203125" style="43" customWidth="1"/>
    <col min="9980" max="9980" width="0.83203125" style="43" customWidth="1"/>
    <col min="9981" max="9981" width="10.75" style="43" customWidth="1"/>
    <col min="9982" max="9982" width="0.83203125" style="43" customWidth="1"/>
    <col min="9983" max="9983" width="11.58203125" style="43" customWidth="1"/>
    <col min="9984" max="9984" width="15.83203125" style="43" customWidth="1"/>
    <col min="9985" max="10212" width="9.1640625" style="43"/>
    <col min="10213" max="10216" width="3.75" style="43" customWidth="1"/>
    <col min="10217" max="10217" width="8.75" style="43" customWidth="1"/>
    <col min="10218" max="10218" width="6.58203125" style="43" customWidth="1"/>
    <col min="10219" max="10219" width="7.83203125" style="43" customWidth="1"/>
    <col min="10220" max="10220" width="0.83203125" style="43" customWidth="1"/>
    <col min="10221" max="10221" width="13.58203125" style="43" customWidth="1"/>
    <col min="10222" max="10222" width="0.83203125" style="43" customWidth="1"/>
    <col min="10223" max="10223" width="9.83203125" style="43" customWidth="1"/>
    <col min="10224" max="10224" width="0.83203125" style="43" customWidth="1"/>
    <col min="10225" max="10225" width="10" style="43" customWidth="1"/>
    <col min="10226" max="10226" width="0.83203125" style="43" customWidth="1"/>
    <col min="10227" max="10227" width="10.83203125" style="43" customWidth="1"/>
    <col min="10228" max="10228" width="0.83203125" style="43" customWidth="1"/>
    <col min="10229" max="10229" width="12.58203125" style="43" customWidth="1"/>
    <col min="10230" max="10230" width="0.83203125" style="43" customWidth="1"/>
    <col min="10231" max="10231" width="15.25" style="43" customWidth="1"/>
    <col min="10232" max="10232" width="0.83203125" style="43" customWidth="1"/>
    <col min="10233" max="10233" width="14.83203125" style="43" customWidth="1"/>
    <col min="10234" max="10234" width="0.83203125" style="43" customWidth="1"/>
    <col min="10235" max="10235" width="11.58203125" style="43" customWidth="1"/>
    <col min="10236" max="10236" width="0.83203125" style="43" customWidth="1"/>
    <col min="10237" max="10237" width="10.75" style="43" customWidth="1"/>
    <col min="10238" max="10238" width="0.83203125" style="43" customWidth="1"/>
    <col min="10239" max="10239" width="11.58203125" style="43" customWidth="1"/>
    <col min="10240" max="10240" width="15.83203125" style="43" customWidth="1"/>
    <col min="10241" max="10468" width="9.1640625" style="43"/>
    <col min="10469" max="10472" width="3.75" style="43" customWidth="1"/>
    <col min="10473" max="10473" width="8.75" style="43" customWidth="1"/>
    <col min="10474" max="10474" width="6.58203125" style="43" customWidth="1"/>
    <col min="10475" max="10475" width="7.83203125" style="43" customWidth="1"/>
    <col min="10476" max="10476" width="0.83203125" style="43" customWidth="1"/>
    <col min="10477" max="10477" width="13.58203125" style="43" customWidth="1"/>
    <col min="10478" max="10478" width="0.83203125" style="43" customWidth="1"/>
    <col min="10479" max="10479" width="9.83203125" style="43" customWidth="1"/>
    <col min="10480" max="10480" width="0.83203125" style="43" customWidth="1"/>
    <col min="10481" max="10481" width="10" style="43" customWidth="1"/>
    <col min="10482" max="10482" width="0.83203125" style="43" customWidth="1"/>
    <col min="10483" max="10483" width="10.83203125" style="43" customWidth="1"/>
    <col min="10484" max="10484" width="0.83203125" style="43" customWidth="1"/>
    <col min="10485" max="10485" width="12.58203125" style="43" customWidth="1"/>
    <col min="10486" max="10486" width="0.83203125" style="43" customWidth="1"/>
    <col min="10487" max="10487" width="15.25" style="43" customWidth="1"/>
    <col min="10488" max="10488" width="0.83203125" style="43" customWidth="1"/>
    <col min="10489" max="10489" width="14.83203125" style="43" customWidth="1"/>
    <col min="10490" max="10490" width="0.83203125" style="43" customWidth="1"/>
    <col min="10491" max="10491" width="11.58203125" style="43" customWidth="1"/>
    <col min="10492" max="10492" width="0.83203125" style="43" customWidth="1"/>
    <col min="10493" max="10493" width="10.75" style="43" customWidth="1"/>
    <col min="10494" max="10494" width="0.83203125" style="43" customWidth="1"/>
    <col min="10495" max="10495" width="11.58203125" style="43" customWidth="1"/>
    <col min="10496" max="10496" width="15.83203125" style="43" customWidth="1"/>
    <col min="10497" max="10724" width="9.1640625" style="43"/>
    <col min="10725" max="10728" width="3.75" style="43" customWidth="1"/>
    <col min="10729" max="10729" width="8.75" style="43" customWidth="1"/>
    <col min="10730" max="10730" width="6.58203125" style="43" customWidth="1"/>
    <col min="10731" max="10731" width="7.83203125" style="43" customWidth="1"/>
    <col min="10732" max="10732" width="0.83203125" style="43" customWidth="1"/>
    <col min="10733" max="10733" width="13.58203125" style="43" customWidth="1"/>
    <col min="10734" max="10734" width="0.83203125" style="43" customWidth="1"/>
    <col min="10735" max="10735" width="9.83203125" style="43" customWidth="1"/>
    <col min="10736" max="10736" width="0.83203125" style="43" customWidth="1"/>
    <col min="10737" max="10737" width="10" style="43" customWidth="1"/>
    <col min="10738" max="10738" width="0.83203125" style="43" customWidth="1"/>
    <col min="10739" max="10739" width="10.83203125" style="43" customWidth="1"/>
    <col min="10740" max="10740" width="0.83203125" style="43" customWidth="1"/>
    <col min="10741" max="10741" width="12.58203125" style="43" customWidth="1"/>
    <col min="10742" max="10742" width="0.83203125" style="43" customWidth="1"/>
    <col min="10743" max="10743" width="15.25" style="43" customWidth="1"/>
    <col min="10744" max="10744" width="0.83203125" style="43" customWidth="1"/>
    <col min="10745" max="10745" width="14.83203125" style="43" customWidth="1"/>
    <col min="10746" max="10746" width="0.83203125" style="43" customWidth="1"/>
    <col min="10747" max="10747" width="11.58203125" style="43" customWidth="1"/>
    <col min="10748" max="10748" width="0.83203125" style="43" customWidth="1"/>
    <col min="10749" max="10749" width="10.75" style="43" customWidth="1"/>
    <col min="10750" max="10750" width="0.83203125" style="43" customWidth="1"/>
    <col min="10751" max="10751" width="11.58203125" style="43" customWidth="1"/>
    <col min="10752" max="10752" width="15.83203125" style="43" customWidth="1"/>
    <col min="10753" max="10980" width="9.1640625" style="43"/>
    <col min="10981" max="10984" width="3.75" style="43" customWidth="1"/>
    <col min="10985" max="10985" width="8.75" style="43" customWidth="1"/>
    <col min="10986" max="10986" width="6.58203125" style="43" customWidth="1"/>
    <col min="10987" max="10987" width="7.83203125" style="43" customWidth="1"/>
    <col min="10988" max="10988" width="0.83203125" style="43" customWidth="1"/>
    <col min="10989" max="10989" width="13.58203125" style="43" customWidth="1"/>
    <col min="10990" max="10990" width="0.83203125" style="43" customWidth="1"/>
    <col min="10991" max="10991" width="9.83203125" style="43" customWidth="1"/>
    <col min="10992" max="10992" width="0.83203125" style="43" customWidth="1"/>
    <col min="10993" max="10993" width="10" style="43" customWidth="1"/>
    <col min="10994" max="10994" width="0.83203125" style="43" customWidth="1"/>
    <col min="10995" max="10995" width="10.83203125" style="43" customWidth="1"/>
    <col min="10996" max="10996" width="0.83203125" style="43" customWidth="1"/>
    <col min="10997" max="10997" width="12.58203125" style="43" customWidth="1"/>
    <col min="10998" max="10998" width="0.83203125" style="43" customWidth="1"/>
    <col min="10999" max="10999" width="15.25" style="43" customWidth="1"/>
    <col min="11000" max="11000" width="0.83203125" style="43" customWidth="1"/>
    <col min="11001" max="11001" width="14.83203125" style="43" customWidth="1"/>
    <col min="11002" max="11002" width="0.83203125" style="43" customWidth="1"/>
    <col min="11003" max="11003" width="11.58203125" style="43" customWidth="1"/>
    <col min="11004" max="11004" width="0.83203125" style="43" customWidth="1"/>
    <col min="11005" max="11005" width="10.75" style="43" customWidth="1"/>
    <col min="11006" max="11006" width="0.83203125" style="43" customWidth="1"/>
    <col min="11007" max="11007" width="11.58203125" style="43" customWidth="1"/>
    <col min="11008" max="11008" width="15.83203125" style="43" customWidth="1"/>
    <col min="11009" max="11236" width="9.1640625" style="43"/>
    <col min="11237" max="11240" width="3.75" style="43" customWidth="1"/>
    <col min="11241" max="11241" width="8.75" style="43" customWidth="1"/>
    <col min="11242" max="11242" width="6.58203125" style="43" customWidth="1"/>
    <col min="11243" max="11243" width="7.83203125" style="43" customWidth="1"/>
    <col min="11244" max="11244" width="0.83203125" style="43" customWidth="1"/>
    <col min="11245" max="11245" width="13.58203125" style="43" customWidth="1"/>
    <col min="11246" max="11246" width="0.83203125" style="43" customWidth="1"/>
    <col min="11247" max="11247" width="9.83203125" style="43" customWidth="1"/>
    <col min="11248" max="11248" width="0.83203125" style="43" customWidth="1"/>
    <col min="11249" max="11249" width="10" style="43" customWidth="1"/>
    <col min="11250" max="11250" width="0.83203125" style="43" customWidth="1"/>
    <col min="11251" max="11251" width="10.83203125" style="43" customWidth="1"/>
    <col min="11252" max="11252" width="0.83203125" style="43" customWidth="1"/>
    <col min="11253" max="11253" width="12.58203125" style="43" customWidth="1"/>
    <col min="11254" max="11254" width="0.83203125" style="43" customWidth="1"/>
    <col min="11255" max="11255" width="15.25" style="43" customWidth="1"/>
    <col min="11256" max="11256" width="0.83203125" style="43" customWidth="1"/>
    <col min="11257" max="11257" width="14.83203125" style="43" customWidth="1"/>
    <col min="11258" max="11258" width="0.83203125" style="43" customWidth="1"/>
    <col min="11259" max="11259" width="11.58203125" style="43" customWidth="1"/>
    <col min="11260" max="11260" width="0.83203125" style="43" customWidth="1"/>
    <col min="11261" max="11261" width="10.75" style="43" customWidth="1"/>
    <col min="11262" max="11262" width="0.83203125" style="43" customWidth="1"/>
    <col min="11263" max="11263" width="11.58203125" style="43" customWidth="1"/>
    <col min="11264" max="11264" width="15.83203125" style="43" customWidth="1"/>
    <col min="11265" max="11492" width="9.1640625" style="43"/>
    <col min="11493" max="11496" width="3.75" style="43" customWidth="1"/>
    <col min="11497" max="11497" width="8.75" style="43" customWidth="1"/>
    <col min="11498" max="11498" width="6.58203125" style="43" customWidth="1"/>
    <col min="11499" max="11499" width="7.83203125" style="43" customWidth="1"/>
    <col min="11500" max="11500" width="0.83203125" style="43" customWidth="1"/>
    <col min="11501" max="11501" width="13.58203125" style="43" customWidth="1"/>
    <col min="11502" max="11502" width="0.83203125" style="43" customWidth="1"/>
    <col min="11503" max="11503" width="9.83203125" style="43" customWidth="1"/>
    <col min="11504" max="11504" width="0.83203125" style="43" customWidth="1"/>
    <col min="11505" max="11505" width="10" style="43" customWidth="1"/>
    <col min="11506" max="11506" width="0.83203125" style="43" customWidth="1"/>
    <col min="11507" max="11507" width="10.83203125" style="43" customWidth="1"/>
    <col min="11508" max="11508" width="0.83203125" style="43" customWidth="1"/>
    <col min="11509" max="11509" width="12.58203125" style="43" customWidth="1"/>
    <col min="11510" max="11510" width="0.83203125" style="43" customWidth="1"/>
    <col min="11511" max="11511" width="15.25" style="43" customWidth="1"/>
    <col min="11512" max="11512" width="0.83203125" style="43" customWidth="1"/>
    <col min="11513" max="11513" width="14.83203125" style="43" customWidth="1"/>
    <col min="11514" max="11514" width="0.83203125" style="43" customWidth="1"/>
    <col min="11515" max="11515" width="11.58203125" style="43" customWidth="1"/>
    <col min="11516" max="11516" width="0.83203125" style="43" customWidth="1"/>
    <col min="11517" max="11517" width="10.75" style="43" customWidth="1"/>
    <col min="11518" max="11518" width="0.83203125" style="43" customWidth="1"/>
    <col min="11519" max="11519" width="11.58203125" style="43" customWidth="1"/>
    <col min="11520" max="11520" width="15.83203125" style="43" customWidth="1"/>
    <col min="11521" max="11748" width="9.1640625" style="43"/>
    <col min="11749" max="11752" width="3.75" style="43" customWidth="1"/>
    <col min="11753" max="11753" width="8.75" style="43" customWidth="1"/>
    <col min="11754" max="11754" width="6.58203125" style="43" customWidth="1"/>
    <col min="11755" max="11755" width="7.83203125" style="43" customWidth="1"/>
    <col min="11756" max="11756" width="0.83203125" style="43" customWidth="1"/>
    <col min="11757" max="11757" width="13.58203125" style="43" customWidth="1"/>
    <col min="11758" max="11758" width="0.83203125" style="43" customWidth="1"/>
    <col min="11759" max="11759" width="9.83203125" style="43" customWidth="1"/>
    <col min="11760" max="11760" width="0.83203125" style="43" customWidth="1"/>
    <col min="11761" max="11761" width="10" style="43" customWidth="1"/>
    <col min="11762" max="11762" width="0.83203125" style="43" customWidth="1"/>
    <col min="11763" max="11763" width="10.83203125" style="43" customWidth="1"/>
    <col min="11764" max="11764" width="0.83203125" style="43" customWidth="1"/>
    <col min="11765" max="11765" width="12.58203125" style="43" customWidth="1"/>
    <col min="11766" max="11766" width="0.83203125" style="43" customWidth="1"/>
    <col min="11767" max="11767" width="15.25" style="43" customWidth="1"/>
    <col min="11768" max="11768" width="0.83203125" style="43" customWidth="1"/>
    <col min="11769" max="11769" width="14.83203125" style="43" customWidth="1"/>
    <col min="11770" max="11770" width="0.83203125" style="43" customWidth="1"/>
    <col min="11771" max="11771" width="11.58203125" style="43" customWidth="1"/>
    <col min="11772" max="11772" width="0.83203125" style="43" customWidth="1"/>
    <col min="11773" max="11773" width="10.75" style="43" customWidth="1"/>
    <col min="11774" max="11774" width="0.83203125" style="43" customWidth="1"/>
    <col min="11775" max="11775" width="11.58203125" style="43" customWidth="1"/>
    <col min="11776" max="11776" width="15.83203125" style="43" customWidth="1"/>
    <col min="11777" max="12004" width="9.1640625" style="43"/>
    <col min="12005" max="12008" width="3.75" style="43" customWidth="1"/>
    <col min="12009" max="12009" width="8.75" style="43" customWidth="1"/>
    <col min="12010" max="12010" width="6.58203125" style="43" customWidth="1"/>
    <col min="12011" max="12011" width="7.83203125" style="43" customWidth="1"/>
    <col min="12012" max="12012" width="0.83203125" style="43" customWidth="1"/>
    <col min="12013" max="12013" width="13.58203125" style="43" customWidth="1"/>
    <col min="12014" max="12014" width="0.83203125" style="43" customWidth="1"/>
    <col min="12015" max="12015" width="9.83203125" style="43" customWidth="1"/>
    <col min="12016" max="12016" width="0.83203125" style="43" customWidth="1"/>
    <col min="12017" max="12017" width="10" style="43" customWidth="1"/>
    <col min="12018" max="12018" width="0.83203125" style="43" customWidth="1"/>
    <col min="12019" max="12019" width="10.83203125" style="43" customWidth="1"/>
    <col min="12020" max="12020" width="0.83203125" style="43" customWidth="1"/>
    <col min="12021" max="12021" width="12.58203125" style="43" customWidth="1"/>
    <col min="12022" max="12022" width="0.83203125" style="43" customWidth="1"/>
    <col min="12023" max="12023" width="15.25" style="43" customWidth="1"/>
    <col min="12024" max="12024" width="0.83203125" style="43" customWidth="1"/>
    <col min="12025" max="12025" width="14.83203125" style="43" customWidth="1"/>
    <col min="12026" max="12026" width="0.83203125" style="43" customWidth="1"/>
    <col min="12027" max="12027" width="11.58203125" style="43" customWidth="1"/>
    <col min="12028" max="12028" width="0.83203125" style="43" customWidth="1"/>
    <col min="12029" max="12029" width="10.75" style="43" customWidth="1"/>
    <col min="12030" max="12030" width="0.83203125" style="43" customWidth="1"/>
    <col min="12031" max="12031" width="11.58203125" style="43" customWidth="1"/>
    <col min="12032" max="12032" width="15.83203125" style="43" customWidth="1"/>
    <col min="12033" max="12260" width="9.1640625" style="43"/>
    <col min="12261" max="12264" width="3.75" style="43" customWidth="1"/>
    <col min="12265" max="12265" width="8.75" style="43" customWidth="1"/>
    <col min="12266" max="12266" width="6.58203125" style="43" customWidth="1"/>
    <col min="12267" max="12267" width="7.83203125" style="43" customWidth="1"/>
    <col min="12268" max="12268" width="0.83203125" style="43" customWidth="1"/>
    <col min="12269" max="12269" width="13.58203125" style="43" customWidth="1"/>
    <col min="12270" max="12270" width="0.83203125" style="43" customWidth="1"/>
    <col min="12271" max="12271" width="9.83203125" style="43" customWidth="1"/>
    <col min="12272" max="12272" width="0.83203125" style="43" customWidth="1"/>
    <col min="12273" max="12273" width="10" style="43" customWidth="1"/>
    <col min="12274" max="12274" width="0.83203125" style="43" customWidth="1"/>
    <col min="12275" max="12275" width="10.83203125" style="43" customWidth="1"/>
    <col min="12276" max="12276" width="0.83203125" style="43" customWidth="1"/>
    <col min="12277" max="12277" width="12.58203125" style="43" customWidth="1"/>
    <col min="12278" max="12278" width="0.83203125" style="43" customWidth="1"/>
    <col min="12279" max="12279" width="15.25" style="43" customWidth="1"/>
    <col min="12280" max="12280" width="0.83203125" style="43" customWidth="1"/>
    <col min="12281" max="12281" width="14.83203125" style="43" customWidth="1"/>
    <col min="12282" max="12282" width="0.83203125" style="43" customWidth="1"/>
    <col min="12283" max="12283" width="11.58203125" style="43" customWidth="1"/>
    <col min="12284" max="12284" width="0.83203125" style="43" customWidth="1"/>
    <col min="12285" max="12285" width="10.75" style="43" customWidth="1"/>
    <col min="12286" max="12286" width="0.83203125" style="43" customWidth="1"/>
    <col min="12287" max="12287" width="11.58203125" style="43" customWidth="1"/>
    <col min="12288" max="12288" width="15.83203125" style="43" customWidth="1"/>
    <col min="12289" max="12516" width="9.1640625" style="43"/>
    <col min="12517" max="12520" width="3.75" style="43" customWidth="1"/>
    <col min="12521" max="12521" width="8.75" style="43" customWidth="1"/>
    <col min="12522" max="12522" width="6.58203125" style="43" customWidth="1"/>
    <col min="12523" max="12523" width="7.83203125" style="43" customWidth="1"/>
    <col min="12524" max="12524" width="0.83203125" style="43" customWidth="1"/>
    <col min="12525" max="12525" width="13.58203125" style="43" customWidth="1"/>
    <col min="12526" max="12526" width="0.83203125" style="43" customWidth="1"/>
    <col min="12527" max="12527" width="9.83203125" style="43" customWidth="1"/>
    <col min="12528" max="12528" width="0.83203125" style="43" customWidth="1"/>
    <col min="12529" max="12529" width="10" style="43" customWidth="1"/>
    <col min="12530" max="12530" width="0.83203125" style="43" customWidth="1"/>
    <col min="12531" max="12531" width="10.83203125" style="43" customWidth="1"/>
    <col min="12532" max="12532" width="0.83203125" style="43" customWidth="1"/>
    <col min="12533" max="12533" width="12.58203125" style="43" customWidth="1"/>
    <col min="12534" max="12534" width="0.83203125" style="43" customWidth="1"/>
    <col min="12535" max="12535" width="15.25" style="43" customWidth="1"/>
    <col min="12536" max="12536" width="0.83203125" style="43" customWidth="1"/>
    <col min="12537" max="12537" width="14.83203125" style="43" customWidth="1"/>
    <col min="12538" max="12538" width="0.83203125" style="43" customWidth="1"/>
    <col min="12539" max="12539" width="11.58203125" style="43" customWidth="1"/>
    <col min="12540" max="12540" width="0.83203125" style="43" customWidth="1"/>
    <col min="12541" max="12541" width="10.75" style="43" customWidth="1"/>
    <col min="12542" max="12542" width="0.83203125" style="43" customWidth="1"/>
    <col min="12543" max="12543" width="11.58203125" style="43" customWidth="1"/>
    <col min="12544" max="12544" width="15.83203125" style="43" customWidth="1"/>
    <col min="12545" max="12772" width="9.1640625" style="43"/>
    <col min="12773" max="12776" width="3.75" style="43" customWidth="1"/>
    <col min="12777" max="12777" width="8.75" style="43" customWidth="1"/>
    <col min="12778" max="12778" width="6.58203125" style="43" customWidth="1"/>
    <col min="12779" max="12779" width="7.83203125" style="43" customWidth="1"/>
    <col min="12780" max="12780" width="0.83203125" style="43" customWidth="1"/>
    <col min="12781" max="12781" width="13.58203125" style="43" customWidth="1"/>
    <col min="12782" max="12782" width="0.83203125" style="43" customWidth="1"/>
    <col min="12783" max="12783" width="9.83203125" style="43" customWidth="1"/>
    <col min="12784" max="12784" width="0.83203125" style="43" customWidth="1"/>
    <col min="12785" max="12785" width="10" style="43" customWidth="1"/>
    <col min="12786" max="12786" width="0.83203125" style="43" customWidth="1"/>
    <col min="12787" max="12787" width="10.83203125" style="43" customWidth="1"/>
    <col min="12788" max="12788" width="0.83203125" style="43" customWidth="1"/>
    <col min="12789" max="12789" width="12.58203125" style="43" customWidth="1"/>
    <col min="12790" max="12790" width="0.83203125" style="43" customWidth="1"/>
    <col min="12791" max="12791" width="15.25" style="43" customWidth="1"/>
    <col min="12792" max="12792" width="0.83203125" style="43" customWidth="1"/>
    <col min="12793" max="12793" width="14.83203125" style="43" customWidth="1"/>
    <col min="12794" max="12794" width="0.83203125" style="43" customWidth="1"/>
    <col min="12795" max="12795" width="11.58203125" style="43" customWidth="1"/>
    <col min="12796" max="12796" width="0.83203125" style="43" customWidth="1"/>
    <col min="12797" max="12797" width="10.75" style="43" customWidth="1"/>
    <col min="12798" max="12798" width="0.83203125" style="43" customWidth="1"/>
    <col min="12799" max="12799" width="11.58203125" style="43" customWidth="1"/>
    <col min="12800" max="12800" width="15.83203125" style="43" customWidth="1"/>
    <col min="12801" max="13028" width="9.1640625" style="43"/>
    <col min="13029" max="13032" width="3.75" style="43" customWidth="1"/>
    <col min="13033" max="13033" width="8.75" style="43" customWidth="1"/>
    <col min="13034" max="13034" width="6.58203125" style="43" customWidth="1"/>
    <col min="13035" max="13035" width="7.83203125" style="43" customWidth="1"/>
    <col min="13036" max="13036" width="0.83203125" style="43" customWidth="1"/>
    <col min="13037" max="13037" width="13.58203125" style="43" customWidth="1"/>
    <col min="13038" max="13038" width="0.83203125" style="43" customWidth="1"/>
    <col min="13039" max="13039" width="9.83203125" style="43" customWidth="1"/>
    <col min="13040" max="13040" width="0.83203125" style="43" customWidth="1"/>
    <col min="13041" max="13041" width="10" style="43" customWidth="1"/>
    <col min="13042" max="13042" width="0.83203125" style="43" customWidth="1"/>
    <col min="13043" max="13043" width="10.83203125" style="43" customWidth="1"/>
    <col min="13044" max="13044" width="0.83203125" style="43" customWidth="1"/>
    <col min="13045" max="13045" width="12.58203125" style="43" customWidth="1"/>
    <col min="13046" max="13046" width="0.83203125" style="43" customWidth="1"/>
    <col min="13047" max="13047" width="15.25" style="43" customWidth="1"/>
    <col min="13048" max="13048" width="0.83203125" style="43" customWidth="1"/>
    <col min="13049" max="13049" width="14.83203125" style="43" customWidth="1"/>
    <col min="13050" max="13050" width="0.83203125" style="43" customWidth="1"/>
    <col min="13051" max="13051" width="11.58203125" style="43" customWidth="1"/>
    <col min="13052" max="13052" width="0.83203125" style="43" customWidth="1"/>
    <col min="13053" max="13053" width="10.75" style="43" customWidth="1"/>
    <col min="13054" max="13054" width="0.83203125" style="43" customWidth="1"/>
    <col min="13055" max="13055" width="11.58203125" style="43" customWidth="1"/>
    <col min="13056" max="13056" width="15.83203125" style="43" customWidth="1"/>
    <col min="13057" max="13284" width="9.1640625" style="43"/>
    <col min="13285" max="13288" width="3.75" style="43" customWidth="1"/>
    <col min="13289" max="13289" width="8.75" style="43" customWidth="1"/>
    <col min="13290" max="13290" width="6.58203125" style="43" customWidth="1"/>
    <col min="13291" max="13291" width="7.83203125" style="43" customWidth="1"/>
    <col min="13292" max="13292" width="0.83203125" style="43" customWidth="1"/>
    <col min="13293" max="13293" width="13.58203125" style="43" customWidth="1"/>
    <col min="13294" max="13294" width="0.83203125" style="43" customWidth="1"/>
    <col min="13295" max="13295" width="9.83203125" style="43" customWidth="1"/>
    <col min="13296" max="13296" width="0.83203125" style="43" customWidth="1"/>
    <col min="13297" max="13297" width="10" style="43" customWidth="1"/>
    <col min="13298" max="13298" width="0.83203125" style="43" customWidth="1"/>
    <col min="13299" max="13299" width="10.83203125" style="43" customWidth="1"/>
    <col min="13300" max="13300" width="0.83203125" style="43" customWidth="1"/>
    <col min="13301" max="13301" width="12.58203125" style="43" customWidth="1"/>
    <col min="13302" max="13302" width="0.83203125" style="43" customWidth="1"/>
    <col min="13303" max="13303" width="15.25" style="43" customWidth="1"/>
    <col min="13304" max="13304" width="0.83203125" style="43" customWidth="1"/>
    <col min="13305" max="13305" width="14.83203125" style="43" customWidth="1"/>
    <col min="13306" max="13306" width="0.83203125" style="43" customWidth="1"/>
    <col min="13307" max="13307" width="11.58203125" style="43" customWidth="1"/>
    <col min="13308" max="13308" width="0.83203125" style="43" customWidth="1"/>
    <col min="13309" max="13309" width="10.75" style="43" customWidth="1"/>
    <col min="13310" max="13310" width="0.83203125" style="43" customWidth="1"/>
    <col min="13311" max="13311" width="11.58203125" style="43" customWidth="1"/>
    <col min="13312" max="13312" width="15.83203125" style="43" customWidth="1"/>
    <col min="13313" max="13540" width="9.1640625" style="43"/>
    <col min="13541" max="13544" width="3.75" style="43" customWidth="1"/>
    <col min="13545" max="13545" width="8.75" style="43" customWidth="1"/>
    <col min="13546" max="13546" width="6.58203125" style="43" customWidth="1"/>
    <col min="13547" max="13547" width="7.83203125" style="43" customWidth="1"/>
    <col min="13548" max="13548" width="0.83203125" style="43" customWidth="1"/>
    <col min="13549" max="13549" width="13.58203125" style="43" customWidth="1"/>
    <col min="13550" max="13550" width="0.83203125" style="43" customWidth="1"/>
    <col min="13551" max="13551" width="9.83203125" style="43" customWidth="1"/>
    <col min="13552" max="13552" width="0.83203125" style="43" customWidth="1"/>
    <col min="13553" max="13553" width="10" style="43" customWidth="1"/>
    <col min="13554" max="13554" width="0.83203125" style="43" customWidth="1"/>
    <col min="13555" max="13555" width="10.83203125" style="43" customWidth="1"/>
    <col min="13556" max="13556" width="0.83203125" style="43" customWidth="1"/>
    <col min="13557" max="13557" width="12.58203125" style="43" customWidth="1"/>
    <col min="13558" max="13558" width="0.83203125" style="43" customWidth="1"/>
    <col min="13559" max="13559" width="15.25" style="43" customWidth="1"/>
    <col min="13560" max="13560" width="0.83203125" style="43" customWidth="1"/>
    <col min="13561" max="13561" width="14.83203125" style="43" customWidth="1"/>
    <col min="13562" max="13562" width="0.83203125" style="43" customWidth="1"/>
    <col min="13563" max="13563" width="11.58203125" style="43" customWidth="1"/>
    <col min="13564" max="13564" width="0.83203125" style="43" customWidth="1"/>
    <col min="13565" max="13565" width="10.75" style="43" customWidth="1"/>
    <col min="13566" max="13566" width="0.83203125" style="43" customWidth="1"/>
    <col min="13567" max="13567" width="11.58203125" style="43" customWidth="1"/>
    <col min="13568" max="13568" width="15.83203125" style="43" customWidth="1"/>
    <col min="13569" max="13796" width="9.1640625" style="43"/>
    <col min="13797" max="13800" width="3.75" style="43" customWidth="1"/>
    <col min="13801" max="13801" width="8.75" style="43" customWidth="1"/>
    <col min="13802" max="13802" width="6.58203125" style="43" customWidth="1"/>
    <col min="13803" max="13803" width="7.83203125" style="43" customWidth="1"/>
    <col min="13804" max="13804" width="0.83203125" style="43" customWidth="1"/>
    <col min="13805" max="13805" width="13.58203125" style="43" customWidth="1"/>
    <col min="13806" max="13806" width="0.83203125" style="43" customWidth="1"/>
    <col min="13807" max="13807" width="9.83203125" style="43" customWidth="1"/>
    <col min="13808" max="13808" width="0.83203125" style="43" customWidth="1"/>
    <col min="13809" max="13809" width="10" style="43" customWidth="1"/>
    <col min="13810" max="13810" width="0.83203125" style="43" customWidth="1"/>
    <col min="13811" max="13811" width="10.83203125" style="43" customWidth="1"/>
    <col min="13812" max="13812" width="0.83203125" style="43" customWidth="1"/>
    <col min="13813" max="13813" width="12.58203125" style="43" customWidth="1"/>
    <col min="13814" max="13814" width="0.83203125" style="43" customWidth="1"/>
    <col min="13815" max="13815" width="15.25" style="43" customWidth="1"/>
    <col min="13816" max="13816" width="0.83203125" style="43" customWidth="1"/>
    <col min="13817" max="13817" width="14.83203125" style="43" customWidth="1"/>
    <col min="13818" max="13818" width="0.83203125" style="43" customWidth="1"/>
    <col min="13819" max="13819" width="11.58203125" style="43" customWidth="1"/>
    <col min="13820" max="13820" width="0.83203125" style="43" customWidth="1"/>
    <col min="13821" max="13821" width="10.75" style="43" customWidth="1"/>
    <col min="13822" max="13822" width="0.83203125" style="43" customWidth="1"/>
    <col min="13823" max="13823" width="11.58203125" style="43" customWidth="1"/>
    <col min="13824" max="13824" width="15.83203125" style="43" customWidth="1"/>
    <col min="13825" max="14052" width="9.1640625" style="43"/>
    <col min="14053" max="14056" width="3.75" style="43" customWidth="1"/>
    <col min="14057" max="14057" width="8.75" style="43" customWidth="1"/>
    <col min="14058" max="14058" width="6.58203125" style="43" customWidth="1"/>
    <col min="14059" max="14059" width="7.83203125" style="43" customWidth="1"/>
    <col min="14060" max="14060" width="0.83203125" style="43" customWidth="1"/>
    <col min="14061" max="14061" width="13.58203125" style="43" customWidth="1"/>
    <col min="14062" max="14062" width="0.83203125" style="43" customWidth="1"/>
    <col min="14063" max="14063" width="9.83203125" style="43" customWidth="1"/>
    <col min="14064" max="14064" width="0.83203125" style="43" customWidth="1"/>
    <col min="14065" max="14065" width="10" style="43" customWidth="1"/>
    <col min="14066" max="14066" width="0.83203125" style="43" customWidth="1"/>
    <col min="14067" max="14067" width="10.83203125" style="43" customWidth="1"/>
    <col min="14068" max="14068" width="0.83203125" style="43" customWidth="1"/>
    <col min="14069" max="14069" width="12.58203125" style="43" customWidth="1"/>
    <col min="14070" max="14070" width="0.83203125" style="43" customWidth="1"/>
    <col min="14071" max="14071" width="15.25" style="43" customWidth="1"/>
    <col min="14072" max="14072" width="0.83203125" style="43" customWidth="1"/>
    <col min="14073" max="14073" width="14.83203125" style="43" customWidth="1"/>
    <col min="14074" max="14074" width="0.83203125" style="43" customWidth="1"/>
    <col min="14075" max="14075" width="11.58203125" style="43" customWidth="1"/>
    <col min="14076" max="14076" width="0.83203125" style="43" customWidth="1"/>
    <col min="14077" max="14077" width="10.75" style="43" customWidth="1"/>
    <col min="14078" max="14078" width="0.83203125" style="43" customWidth="1"/>
    <col min="14079" max="14079" width="11.58203125" style="43" customWidth="1"/>
    <col min="14080" max="14080" width="15.83203125" style="43" customWidth="1"/>
    <col min="14081" max="14308" width="9.1640625" style="43"/>
    <col min="14309" max="14312" width="3.75" style="43" customWidth="1"/>
    <col min="14313" max="14313" width="8.75" style="43" customWidth="1"/>
    <col min="14314" max="14314" width="6.58203125" style="43" customWidth="1"/>
    <col min="14315" max="14315" width="7.83203125" style="43" customWidth="1"/>
    <col min="14316" max="14316" width="0.83203125" style="43" customWidth="1"/>
    <col min="14317" max="14317" width="13.58203125" style="43" customWidth="1"/>
    <col min="14318" max="14318" width="0.83203125" style="43" customWidth="1"/>
    <col min="14319" max="14319" width="9.83203125" style="43" customWidth="1"/>
    <col min="14320" max="14320" width="0.83203125" style="43" customWidth="1"/>
    <col min="14321" max="14321" width="10" style="43" customWidth="1"/>
    <col min="14322" max="14322" width="0.83203125" style="43" customWidth="1"/>
    <col min="14323" max="14323" width="10.83203125" style="43" customWidth="1"/>
    <col min="14324" max="14324" width="0.83203125" style="43" customWidth="1"/>
    <col min="14325" max="14325" width="12.58203125" style="43" customWidth="1"/>
    <col min="14326" max="14326" width="0.83203125" style="43" customWidth="1"/>
    <col min="14327" max="14327" width="15.25" style="43" customWidth="1"/>
    <col min="14328" max="14328" width="0.83203125" style="43" customWidth="1"/>
    <col min="14329" max="14329" width="14.83203125" style="43" customWidth="1"/>
    <col min="14330" max="14330" width="0.83203125" style="43" customWidth="1"/>
    <col min="14331" max="14331" width="11.58203125" style="43" customWidth="1"/>
    <col min="14332" max="14332" width="0.83203125" style="43" customWidth="1"/>
    <col min="14333" max="14333" width="10.75" style="43" customWidth="1"/>
    <col min="14334" max="14334" width="0.83203125" style="43" customWidth="1"/>
    <col min="14335" max="14335" width="11.58203125" style="43" customWidth="1"/>
    <col min="14336" max="14336" width="15.83203125" style="43" customWidth="1"/>
    <col min="14337" max="14564" width="9.1640625" style="43"/>
    <col min="14565" max="14568" width="3.75" style="43" customWidth="1"/>
    <col min="14569" max="14569" width="8.75" style="43" customWidth="1"/>
    <col min="14570" max="14570" width="6.58203125" style="43" customWidth="1"/>
    <col min="14571" max="14571" width="7.83203125" style="43" customWidth="1"/>
    <col min="14572" max="14572" width="0.83203125" style="43" customWidth="1"/>
    <col min="14573" max="14573" width="13.58203125" style="43" customWidth="1"/>
    <col min="14574" max="14574" width="0.83203125" style="43" customWidth="1"/>
    <col min="14575" max="14575" width="9.83203125" style="43" customWidth="1"/>
    <col min="14576" max="14576" width="0.83203125" style="43" customWidth="1"/>
    <col min="14577" max="14577" width="10" style="43" customWidth="1"/>
    <col min="14578" max="14578" width="0.83203125" style="43" customWidth="1"/>
    <col min="14579" max="14579" width="10.83203125" style="43" customWidth="1"/>
    <col min="14580" max="14580" width="0.83203125" style="43" customWidth="1"/>
    <col min="14581" max="14581" width="12.58203125" style="43" customWidth="1"/>
    <col min="14582" max="14582" width="0.83203125" style="43" customWidth="1"/>
    <col min="14583" max="14583" width="15.25" style="43" customWidth="1"/>
    <col min="14584" max="14584" width="0.83203125" style="43" customWidth="1"/>
    <col min="14585" max="14585" width="14.83203125" style="43" customWidth="1"/>
    <col min="14586" max="14586" width="0.83203125" style="43" customWidth="1"/>
    <col min="14587" max="14587" width="11.58203125" style="43" customWidth="1"/>
    <col min="14588" max="14588" width="0.83203125" style="43" customWidth="1"/>
    <col min="14589" max="14589" width="10.75" style="43" customWidth="1"/>
    <col min="14590" max="14590" width="0.83203125" style="43" customWidth="1"/>
    <col min="14591" max="14591" width="11.58203125" style="43" customWidth="1"/>
    <col min="14592" max="14592" width="15.83203125" style="43" customWidth="1"/>
    <col min="14593" max="14820" width="9.1640625" style="43"/>
    <col min="14821" max="14824" width="3.75" style="43" customWidth="1"/>
    <col min="14825" max="14825" width="8.75" style="43" customWidth="1"/>
    <col min="14826" max="14826" width="6.58203125" style="43" customWidth="1"/>
    <col min="14827" max="14827" width="7.83203125" style="43" customWidth="1"/>
    <col min="14828" max="14828" width="0.83203125" style="43" customWidth="1"/>
    <col min="14829" max="14829" width="13.58203125" style="43" customWidth="1"/>
    <col min="14830" max="14830" width="0.83203125" style="43" customWidth="1"/>
    <col min="14831" max="14831" width="9.83203125" style="43" customWidth="1"/>
    <col min="14832" max="14832" width="0.83203125" style="43" customWidth="1"/>
    <col min="14833" max="14833" width="10" style="43" customWidth="1"/>
    <col min="14834" max="14834" width="0.83203125" style="43" customWidth="1"/>
    <col min="14835" max="14835" width="10.83203125" style="43" customWidth="1"/>
    <col min="14836" max="14836" width="0.83203125" style="43" customWidth="1"/>
    <col min="14837" max="14837" width="12.58203125" style="43" customWidth="1"/>
    <col min="14838" max="14838" width="0.83203125" style="43" customWidth="1"/>
    <col min="14839" max="14839" width="15.25" style="43" customWidth="1"/>
    <col min="14840" max="14840" width="0.83203125" style="43" customWidth="1"/>
    <col min="14841" max="14841" width="14.83203125" style="43" customWidth="1"/>
    <col min="14842" max="14842" width="0.83203125" style="43" customWidth="1"/>
    <col min="14843" max="14843" width="11.58203125" style="43" customWidth="1"/>
    <col min="14844" max="14844" width="0.83203125" style="43" customWidth="1"/>
    <col min="14845" max="14845" width="10.75" style="43" customWidth="1"/>
    <col min="14846" max="14846" width="0.83203125" style="43" customWidth="1"/>
    <col min="14847" max="14847" width="11.58203125" style="43" customWidth="1"/>
    <col min="14848" max="14848" width="15.83203125" style="43" customWidth="1"/>
    <col min="14849" max="15076" width="9.1640625" style="43"/>
    <col min="15077" max="15080" width="3.75" style="43" customWidth="1"/>
    <col min="15081" max="15081" width="8.75" style="43" customWidth="1"/>
    <col min="15082" max="15082" width="6.58203125" style="43" customWidth="1"/>
    <col min="15083" max="15083" width="7.83203125" style="43" customWidth="1"/>
    <col min="15084" max="15084" width="0.83203125" style="43" customWidth="1"/>
    <col min="15085" max="15085" width="13.58203125" style="43" customWidth="1"/>
    <col min="15086" max="15086" width="0.83203125" style="43" customWidth="1"/>
    <col min="15087" max="15087" width="9.83203125" style="43" customWidth="1"/>
    <col min="15088" max="15088" width="0.83203125" style="43" customWidth="1"/>
    <col min="15089" max="15089" width="10" style="43" customWidth="1"/>
    <col min="15090" max="15090" width="0.83203125" style="43" customWidth="1"/>
    <col min="15091" max="15091" width="10.83203125" style="43" customWidth="1"/>
    <col min="15092" max="15092" width="0.83203125" style="43" customWidth="1"/>
    <col min="15093" max="15093" width="12.58203125" style="43" customWidth="1"/>
    <col min="15094" max="15094" width="0.83203125" style="43" customWidth="1"/>
    <col min="15095" max="15095" width="15.25" style="43" customWidth="1"/>
    <col min="15096" max="15096" width="0.83203125" style="43" customWidth="1"/>
    <col min="15097" max="15097" width="14.83203125" style="43" customWidth="1"/>
    <col min="15098" max="15098" width="0.83203125" style="43" customWidth="1"/>
    <col min="15099" max="15099" width="11.58203125" style="43" customWidth="1"/>
    <col min="15100" max="15100" width="0.83203125" style="43" customWidth="1"/>
    <col min="15101" max="15101" width="10.75" style="43" customWidth="1"/>
    <col min="15102" max="15102" width="0.83203125" style="43" customWidth="1"/>
    <col min="15103" max="15103" width="11.58203125" style="43" customWidth="1"/>
    <col min="15104" max="15104" width="15.83203125" style="43" customWidth="1"/>
    <col min="15105" max="15332" width="9.1640625" style="43"/>
    <col min="15333" max="15336" width="3.75" style="43" customWidth="1"/>
    <col min="15337" max="15337" width="8.75" style="43" customWidth="1"/>
    <col min="15338" max="15338" width="6.58203125" style="43" customWidth="1"/>
    <col min="15339" max="15339" width="7.83203125" style="43" customWidth="1"/>
    <col min="15340" max="15340" width="0.83203125" style="43" customWidth="1"/>
    <col min="15341" max="15341" width="13.58203125" style="43" customWidth="1"/>
    <col min="15342" max="15342" width="0.83203125" style="43" customWidth="1"/>
    <col min="15343" max="15343" width="9.83203125" style="43" customWidth="1"/>
    <col min="15344" max="15344" width="0.83203125" style="43" customWidth="1"/>
    <col min="15345" max="15345" width="10" style="43" customWidth="1"/>
    <col min="15346" max="15346" width="0.83203125" style="43" customWidth="1"/>
    <col min="15347" max="15347" width="10.83203125" style="43" customWidth="1"/>
    <col min="15348" max="15348" width="0.83203125" style="43" customWidth="1"/>
    <col min="15349" max="15349" width="12.58203125" style="43" customWidth="1"/>
    <col min="15350" max="15350" width="0.83203125" style="43" customWidth="1"/>
    <col min="15351" max="15351" width="15.25" style="43" customWidth="1"/>
    <col min="15352" max="15352" width="0.83203125" style="43" customWidth="1"/>
    <col min="15353" max="15353" width="14.83203125" style="43" customWidth="1"/>
    <col min="15354" max="15354" width="0.83203125" style="43" customWidth="1"/>
    <col min="15355" max="15355" width="11.58203125" style="43" customWidth="1"/>
    <col min="15356" max="15356" width="0.83203125" style="43" customWidth="1"/>
    <col min="15357" max="15357" width="10.75" style="43" customWidth="1"/>
    <col min="15358" max="15358" width="0.83203125" style="43" customWidth="1"/>
    <col min="15359" max="15359" width="11.58203125" style="43" customWidth="1"/>
    <col min="15360" max="15360" width="15.83203125" style="43" customWidth="1"/>
    <col min="15361" max="15588" width="9.1640625" style="43"/>
    <col min="15589" max="15592" width="3.75" style="43" customWidth="1"/>
    <col min="15593" max="15593" width="8.75" style="43" customWidth="1"/>
    <col min="15594" max="15594" width="6.58203125" style="43" customWidth="1"/>
    <col min="15595" max="15595" width="7.83203125" style="43" customWidth="1"/>
    <col min="15596" max="15596" width="0.83203125" style="43" customWidth="1"/>
    <col min="15597" max="15597" width="13.58203125" style="43" customWidth="1"/>
    <col min="15598" max="15598" width="0.83203125" style="43" customWidth="1"/>
    <col min="15599" max="15599" width="9.83203125" style="43" customWidth="1"/>
    <col min="15600" max="15600" width="0.83203125" style="43" customWidth="1"/>
    <col min="15601" max="15601" width="10" style="43" customWidth="1"/>
    <col min="15602" max="15602" width="0.83203125" style="43" customWidth="1"/>
    <col min="15603" max="15603" width="10.83203125" style="43" customWidth="1"/>
    <col min="15604" max="15604" width="0.83203125" style="43" customWidth="1"/>
    <col min="15605" max="15605" width="12.58203125" style="43" customWidth="1"/>
    <col min="15606" max="15606" width="0.83203125" style="43" customWidth="1"/>
    <col min="15607" max="15607" width="15.25" style="43" customWidth="1"/>
    <col min="15608" max="15608" width="0.83203125" style="43" customWidth="1"/>
    <col min="15609" max="15609" width="14.83203125" style="43" customWidth="1"/>
    <col min="15610" max="15610" width="0.83203125" style="43" customWidth="1"/>
    <col min="15611" max="15611" width="11.58203125" style="43" customWidth="1"/>
    <col min="15612" max="15612" width="0.83203125" style="43" customWidth="1"/>
    <col min="15613" max="15613" width="10.75" style="43" customWidth="1"/>
    <col min="15614" max="15614" width="0.83203125" style="43" customWidth="1"/>
    <col min="15615" max="15615" width="11.58203125" style="43" customWidth="1"/>
    <col min="15616" max="15616" width="15.83203125" style="43" customWidth="1"/>
    <col min="15617" max="15844" width="9.1640625" style="43"/>
    <col min="15845" max="15848" width="3.75" style="43" customWidth="1"/>
    <col min="15849" max="15849" width="8.75" style="43" customWidth="1"/>
    <col min="15850" max="15850" width="6.58203125" style="43" customWidth="1"/>
    <col min="15851" max="15851" width="7.83203125" style="43" customWidth="1"/>
    <col min="15852" max="15852" width="0.83203125" style="43" customWidth="1"/>
    <col min="15853" max="15853" width="13.58203125" style="43" customWidth="1"/>
    <col min="15854" max="15854" width="0.83203125" style="43" customWidth="1"/>
    <col min="15855" max="15855" width="9.83203125" style="43" customWidth="1"/>
    <col min="15856" max="15856" width="0.83203125" style="43" customWidth="1"/>
    <col min="15857" max="15857" width="10" style="43" customWidth="1"/>
    <col min="15858" max="15858" width="0.83203125" style="43" customWidth="1"/>
    <col min="15859" max="15859" width="10.83203125" style="43" customWidth="1"/>
    <col min="15860" max="15860" width="0.83203125" style="43" customWidth="1"/>
    <col min="15861" max="15861" width="12.58203125" style="43" customWidth="1"/>
    <col min="15862" max="15862" width="0.83203125" style="43" customWidth="1"/>
    <col min="15863" max="15863" width="15.25" style="43" customWidth="1"/>
    <col min="15864" max="15864" width="0.83203125" style="43" customWidth="1"/>
    <col min="15865" max="15865" width="14.83203125" style="43" customWidth="1"/>
    <col min="15866" max="15866" width="0.83203125" style="43" customWidth="1"/>
    <col min="15867" max="15867" width="11.58203125" style="43" customWidth="1"/>
    <col min="15868" max="15868" width="0.83203125" style="43" customWidth="1"/>
    <col min="15869" max="15869" width="10.75" style="43" customWidth="1"/>
    <col min="15870" max="15870" width="0.83203125" style="43" customWidth="1"/>
    <col min="15871" max="15871" width="11.58203125" style="43" customWidth="1"/>
    <col min="15872" max="15872" width="15.83203125" style="43" customWidth="1"/>
    <col min="15873" max="16100" width="9.1640625" style="43"/>
    <col min="16101" max="16104" width="3.75" style="43" customWidth="1"/>
    <col min="16105" max="16105" width="8.75" style="43" customWidth="1"/>
    <col min="16106" max="16106" width="6.58203125" style="43" customWidth="1"/>
    <col min="16107" max="16107" width="7.83203125" style="43" customWidth="1"/>
    <col min="16108" max="16108" width="0.83203125" style="43" customWidth="1"/>
    <col min="16109" max="16109" width="13.58203125" style="43" customWidth="1"/>
    <col min="16110" max="16110" width="0.83203125" style="43" customWidth="1"/>
    <col min="16111" max="16111" width="9.83203125" style="43" customWidth="1"/>
    <col min="16112" max="16112" width="0.83203125" style="43" customWidth="1"/>
    <col min="16113" max="16113" width="10" style="43" customWidth="1"/>
    <col min="16114" max="16114" width="0.83203125" style="43" customWidth="1"/>
    <col min="16115" max="16115" width="10.83203125" style="43" customWidth="1"/>
    <col min="16116" max="16116" width="0.83203125" style="43" customWidth="1"/>
    <col min="16117" max="16117" width="12.58203125" style="43" customWidth="1"/>
    <col min="16118" max="16118" width="0.83203125" style="43" customWidth="1"/>
    <col min="16119" max="16119" width="15.25" style="43" customWidth="1"/>
    <col min="16120" max="16120" width="0.83203125" style="43" customWidth="1"/>
    <col min="16121" max="16121" width="14.83203125" style="43" customWidth="1"/>
    <col min="16122" max="16122" width="0.83203125" style="43" customWidth="1"/>
    <col min="16123" max="16123" width="11.58203125" style="43" customWidth="1"/>
    <col min="16124" max="16124" width="0.83203125" style="43" customWidth="1"/>
    <col min="16125" max="16125" width="10.75" style="43" customWidth="1"/>
    <col min="16126" max="16126" width="0.83203125" style="43" customWidth="1"/>
    <col min="16127" max="16127" width="11.58203125" style="43" customWidth="1"/>
    <col min="16128" max="16128" width="15.83203125" style="43" customWidth="1"/>
    <col min="16129" max="16384" width="9.1640625" style="43"/>
  </cols>
  <sheetData>
    <row r="1" spans="1:28" s="85" customFormat="1" ht="21.0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</row>
    <row r="2" spans="1:28" s="85" customFormat="1" ht="21.05" customHeight="1">
      <c r="A2" s="1" t="s">
        <v>91</v>
      </c>
      <c r="B2" s="1"/>
      <c r="C2" s="1"/>
      <c r="D2" s="1"/>
      <c r="E2" s="1"/>
      <c r="F2" s="1"/>
      <c r="G2" s="10"/>
      <c r="H2" s="13"/>
      <c r="I2" s="13"/>
      <c r="J2" s="13"/>
      <c r="K2" s="13"/>
      <c r="L2" s="13"/>
      <c r="M2" s="13"/>
      <c r="N2" s="13"/>
      <c r="O2" s="13"/>
      <c r="P2" s="13"/>
      <c r="Q2" s="12"/>
      <c r="R2" s="13"/>
      <c r="S2" s="12"/>
      <c r="T2" s="12"/>
      <c r="U2" s="12"/>
      <c r="V2" s="12"/>
      <c r="W2" s="12"/>
      <c r="X2" s="13"/>
      <c r="Y2" s="13"/>
      <c r="Z2" s="13"/>
      <c r="AA2" s="13"/>
    </row>
    <row r="3" spans="1:28" s="85" customFormat="1" ht="21.05" customHeight="1">
      <c r="A3" s="5" t="s">
        <v>59</v>
      </c>
      <c r="B3" s="5"/>
      <c r="C3" s="5"/>
      <c r="D3" s="5"/>
      <c r="E3" s="5"/>
      <c r="F3" s="5"/>
      <c r="G3" s="149"/>
      <c r="H3" s="16"/>
      <c r="I3" s="16"/>
      <c r="J3" s="16"/>
      <c r="K3" s="16"/>
      <c r="L3" s="16"/>
      <c r="M3" s="16"/>
      <c r="N3" s="16"/>
      <c r="O3" s="16"/>
      <c r="P3" s="16"/>
      <c r="Q3" s="150"/>
      <c r="R3" s="16"/>
      <c r="S3" s="150"/>
      <c r="T3" s="150"/>
      <c r="U3" s="150"/>
      <c r="V3" s="150"/>
      <c r="W3" s="150"/>
      <c r="X3" s="16"/>
      <c r="Y3" s="16"/>
      <c r="Z3" s="16"/>
      <c r="AA3" s="16"/>
    </row>
    <row r="4" spans="1:28" ht="21.75" customHeight="1">
      <c r="A4" s="88"/>
      <c r="B4" s="88"/>
      <c r="C4" s="88"/>
      <c r="D4" s="88"/>
      <c r="E4" s="88"/>
      <c r="F4" s="88"/>
      <c r="H4" s="65"/>
      <c r="I4" s="65"/>
      <c r="J4" s="65"/>
      <c r="K4" s="65"/>
      <c r="L4" s="65"/>
      <c r="M4" s="65"/>
      <c r="N4" s="65"/>
      <c r="O4" s="65"/>
      <c r="P4" s="65"/>
      <c r="Q4" s="89"/>
      <c r="R4" s="65"/>
      <c r="S4" s="89"/>
      <c r="T4" s="89"/>
      <c r="U4" s="89"/>
      <c r="V4" s="89"/>
      <c r="W4" s="89"/>
      <c r="X4" s="65"/>
      <c r="Y4" s="65"/>
      <c r="Z4" s="65"/>
      <c r="AA4" s="65"/>
    </row>
    <row r="5" spans="1:28" ht="18.95" customHeight="1">
      <c r="A5" s="88"/>
      <c r="B5" s="88"/>
      <c r="C5" s="88"/>
      <c r="D5" s="88"/>
      <c r="E5" s="88"/>
      <c r="F5" s="88"/>
      <c r="H5" s="88"/>
      <c r="I5" s="158" t="s">
        <v>3</v>
      </c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</row>
    <row r="6" spans="1:28" ht="18.95" customHeight="1">
      <c r="A6" s="88"/>
      <c r="B6" s="88"/>
      <c r="C6" s="88"/>
      <c r="D6" s="88"/>
      <c r="E6" s="88"/>
      <c r="F6" s="88"/>
      <c r="H6" s="88"/>
      <c r="I6" s="158" t="s">
        <v>92</v>
      </c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90"/>
      <c r="Y6" s="90"/>
      <c r="Z6" s="48"/>
      <c r="AA6" s="91"/>
    </row>
    <row r="7" spans="1:28" ht="18.95" customHeight="1">
      <c r="A7" s="88"/>
      <c r="B7" s="88"/>
      <c r="C7" s="88"/>
      <c r="D7" s="88"/>
      <c r="E7" s="88"/>
      <c r="F7" s="88"/>
      <c r="H7" s="45"/>
      <c r="I7" s="45"/>
      <c r="J7" s="45"/>
      <c r="K7" s="45"/>
      <c r="L7" s="45"/>
      <c r="M7" s="45"/>
      <c r="N7" s="45"/>
      <c r="O7" s="45"/>
      <c r="P7" s="45"/>
      <c r="Q7" s="159" t="s">
        <v>53</v>
      </c>
      <c r="R7" s="159"/>
      <c r="S7" s="159"/>
      <c r="T7" s="159"/>
      <c r="U7" s="159"/>
      <c r="V7" s="45"/>
      <c r="W7" s="45"/>
      <c r="X7" s="90"/>
      <c r="Y7" s="90"/>
      <c r="Z7" s="48"/>
      <c r="AA7" s="91"/>
    </row>
    <row r="8" spans="1:28" ht="18.95" customHeight="1">
      <c r="A8" s="88"/>
      <c r="B8" s="88"/>
      <c r="C8" s="88"/>
      <c r="D8" s="88"/>
      <c r="E8" s="88"/>
      <c r="F8" s="88"/>
      <c r="H8" s="90"/>
      <c r="I8" s="90"/>
      <c r="J8" s="90"/>
      <c r="K8" s="90"/>
      <c r="L8" s="90"/>
      <c r="M8" s="158" t="s">
        <v>50</v>
      </c>
      <c r="N8" s="158"/>
      <c r="O8" s="158"/>
      <c r="P8" s="90"/>
      <c r="Q8" s="159" t="s">
        <v>76</v>
      </c>
      <c r="R8" s="159"/>
      <c r="S8" s="159"/>
      <c r="T8" s="90"/>
      <c r="U8" s="90"/>
      <c r="V8" s="90"/>
      <c r="W8" s="48"/>
      <c r="X8" s="90"/>
      <c r="Y8" s="92" t="s">
        <v>93</v>
      </c>
      <c r="AA8" s="48"/>
    </row>
    <row r="9" spans="1:28" ht="18.95" customHeight="1">
      <c r="A9" s="88"/>
      <c r="B9" s="88"/>
      <c r="C9" s="88"/>
      <c r="D9" s="88"/>
      <c r="E9" s="88"/>
      <c r="F9" s="88"/>
      <c r="G9" s="93"/>
      <c r="H9" s="48"/>
      <c r="I9" s="48"/>
      <c r="J9" s="48"/>
      <c r="K9" s="48"/>
      <c r="L9" s="48"/>
      <c r="M9" s="92" t="s">
        <v>94</v>
      </c>
      <c r="P9" s="90"/>
      <c r="Q9" s="48" t="s">
        <v>95</v>
      </c>
      <c r="R9" s="90"/>
      <c r="S9" s="48" t="s">
        <v>96</v>
      </c>
      <c r="T9" s="48"/>
      <c r="U9" s="48"/>
      <c r="V9" s="48"/>
      <c r="W9" s="48" t="s">
        <v>97</v>
      </c>
      <c r="X9" s="94"/>
      <c r="Y9" s="91" t="s">
        <v>98</v>
      </c>
      <c r="Z9" s="94"/>
      <c r="AA9" s="48"/>
    </row>
    <row r="10" spans="1:28" ht="18.95" customHeight="1">
      <c r="A10" s="88"/>
      <c r="B10" s="88"/>
      <c r="C10" s="88"/>
      <c r="D10" s="88"/>
      <c r="E10" s="88"/>
      <c r="F10" s="88"/>
      <c r="G10" s="93"/>
      <c r="H10" s="48"/>
      <c r="I10" s="48" t="s">
        <v>99</v>
      </c>
      <c r="J10" s="48"/>
      <c r="K10" s="48" t="s">
        <v>100</v>
      </c>
      <c r="L10" s="48"/>
      <c r="M10" s="94" t="s">
        <v>101</v>
      </c>
      <c r="N10" s="94"/>
      <c r="O10" s="48"/>
      <c r="P10" s="94"/>
      <c r="Q10" s="48" t="s">
        <v>102</v>
      </c>
      <c r="R10" s="94"/>
      <c r="S10" s="48" t="s">
        <v>103</v>
      </c>
      <c r="T10" s="48"/>
      <c r="U10" s="48" t="s">
        <v>104</v>
      </c>
      <c r="V10" s="48"/>
      <c r="W10" s="48" t="s">
        <v>105</v>
      </c>
      <c r="X10" s="94"/>
      <c r="Y10" s="95" t="s">
        <v>106</v>
      </c>
      <c r="Z10" s="94"/>
      <c r="AA10" s="48" t="s">
        <v>97</v>
      </c>
    </row>
    <row r="11" spans="1:28" ht="18.95" customHeight="1">
      <c r="A11" s="88"/>
      <c r="B11" s="88"/>
      <c r="C11" s="88"/>
      <c r="D11" s="88"/>
      <c r="E11" s="88"/>
      <c r="F11" s="88"/>
      <c r="G11" s="93"/>
      <c r="H11" s="48"/>
      <c r="I11" s="48" t="s">
        <v>107</v>
      </c>
      <c r="J11" s="48"/>
      <c r="K11" s="48" t="s">
        <v>108</v>
      </c>
      <c r="L11" s="48"/>
      <c r="M11" s="48" t="s">
        <v>109</v>
      </c>
      <c r="N11" s="94"/>
      <c r="O11" s="48" t="s">
        <v>110</v>
      </c>
      <c r="P11" s="94"/>
      <c r="Q11" s="48" t="s">
        <v>18</v>
      </c>
      <c r="R11" s="94"/>
      <c r="S11" s="48" t="s">
        <v>111</v>
      </c>
      <c r="T11" s="48"/>
      <c r="U11" s="48" t="s">
        <v>112</v>
      </c>
      <c r="V11" s="48"/>
      <c r="W11" s="48" t="s">
        <v>113</v>
      </c>
      <c r="X11" s="94"/>
      <c r="Y11" s="95" t="s">
        <v>114</v>
      </c>
      <c r="Z11" s="94"/>
      <c r="AA11" s="48" t="s">
        <v>115</v>
      </c>
    </row>
    <row r="12" spans="1:28" ht="18.95" customHeight="1">
      <c r="A12" s="88"/>
      <c r="B12" s="88"/>
      <c r="C12" s="88"/>
      <c r="D12" s="88"/>
      <c r="E12" s="88"/>
      <c r="F12" s="88"/>
      <c r="G12" s="87" t="s">
        <v>7</v>
      </c>
      <c r="H12" s="48"/>
      <c r="I12" s="51" t="s">
        <v>8</v>
      </c>
      <c r="J12" s="48"/>
      <c r="K12" s="51" t="s">
        <v>8</v>
      </c>
      <c r="L12" s="48"/>
      <c r="M12" s="51" t="s">
        <v>8</v>
      </c>
      <c r="N12" s="94"/>
      <c r="O12" s="51" t="s">
        <v>8</v>
      </c>
      <c r="P12" s="94"/>
      <c r="Q12" s="51" t="s">
        <v>8</v>
      </c>
      <c r="R12" s="94"/>
      <c r="S12" s="51" t="s">
        <v>8</v>
      </c>
      <c r="T12" s="48"/>
      <c r="U12" s="51" t="s">
        <v>8</v>
      </c>
      <c r="V12" s="48"/>
      <c r="W12" s="51" t="s">
        <v>8</v>
      </c>
      <c r="X12" s="94"/>
      <c r="Y12" s="51" t="s">
        <v>8</v>
      </c>
      <c r="Z12" s="94"/>
      <c r="AA12" s="51" t="s">
        <v>8</v>
      </c>
    </row>
    <row r="13" spans="1:28" ht="8.1" customHeight="1">
      <c r="A13" s="88"/>
      <c r="B13" s="88"/>
      <c r="C13" s="88"/>
      <c r="D13" s="88"/>
      <c r="E13" s="88"/>
      <c r="F13" s="88"/>
      <c r="G13" s="93"/>
      <c r="K13" s="65"/>
      <c r="L13" s="65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94"/>
      <c r="Y13" s="48"/>
      <c r="Z13" s="94"/>
      <c r="AA13" s="48"/>
    </row>
    <row r="14" spans="1:28" ht="18.95" customHeight="1">
      <c r="A14" s="96" t="s">
        <v>116</v>
      </c>
      <c r="B14" s="97"/>
      <c r="C14" s="97"/>
      <c r="D14" s="97"/>
      <c r="E14" s="97"/>
      <c r="F14" s="97"/>
      <c r="G14" s="93"/>
      <c r="H14" s="98"/>
      <c r="I14" s="98">
        <v>200000000</v>
      </c>
      <c r="J14" s="98"/>
      <c r="K14" s="98">
        <v>298000000</v>
      </c>
      <c r="L14" s="98"/>
      <c r="M14" s="98">
        <v>20000000</v>
      </c>
      <c r="N14" s="98"/>
      <c r="O14" s="98">
        <v>2899545008</v>
      </c>
      <c r="P14" s="98"/>
      <c r="Q14" s="98">
        <v>680802</v>
      </c>
      <c r="R14" s="98"/>
      <c r="S14" s="98">
        <v>-1358479</v>
      </c>
      <c r="T14" s="98"/>
      <c r="U14" s="98">
        <f>SUM(Q14:S14)</f>
        <v>-677677</v>
      </c>
      <c r="V14" s="98"/>
      <c r="W14" s="98">
        <f>SUM(I14:S14)</f>
        <v>3416867331</v>
      </c>
      <c r="X14" s="98"/>
      <c r="Y14" s="98">
        <v>4798</v>
      </c>
      <c r="Z14" s="98"/>
      <c r="AA14" s="98">
        <f>SUM(W14:Y14)</f>
        <v>3416872129</v>
      </c>
      <c r="AB14" s="54"/>
    </row>
    <row r="15" spans="1:28" ht="18.95" customHeight="1">
      <c r="A15" s="99" t="s">
        <v>117</v>
      </c>
      <c r="B15" s="97"/>
      <c r="C15" s="97"/>
      <c r="D15" s="97"/>
      <c r="E15" s="97"/>
      <c r="F15" s="97"/>
      <c r="G15" s="93"/>
      <c r="H15" s="98"/>
      <c r="I15" s="98">
        <v>0</v>
      </c>
      <c r="J15" s="98"/>
      <c r="K15" s="98">
        <v>0</v>
      </c>
      <c r="L15" s="98">
        <v>0</v>
      </c>
      <c r="M15" s="98">
        <v>0</v>
      </c>
      <c r="N15" s="98"/>
      <c r="O15" s="98">
        <v>358615685</v>
      </c>
      <c r="P15" s="98"/>
      <c r="Q15" s="98">
        <v>-811918</v>
      </c>
      <c r="R15" s="98"/>
      <c r="S15" s="98">
        <v>-8857516</v>
      </c>
      <c r="T15" s="98"/>
      <c r="U15" s="98">
        <f>SUM(Q15:S15)</f>
        <v>-9669434</v>
      </c>
      <c r="V15" s="98"/>
      <c r="W15" s="98">
        <f>SUM(I15:S15)</f>
        <v>348946251</v>
      </c>
      <c r="X15" s="98"/>
      <c r="Y15" s="98">
        <v>481</v>
      </c>
      <c r="Z15" s="98"/>
      <c r="AA15" s="98">
        <f>SUM(W15:Y15)</f>
        <v>348946732</v>
      </c>
      <c r="AB15" s="54"/>
    </row>
    <row r="16" spans="1:28" ht="18.95" customHeight="1">
      <c r="A16" s="97" t="s">
        <v>118</v>
      </c>
      <c r="B16" s="97"/>
      <c r="C16" s="97"/>
      <c r="D16" s="97"/>
      <c r="E16" s="97"/>
      <c r="F16" s="97"/>
      <c r="G16" s="100">
        <v>27</v>
      </c>
      <c r="H16" s="98"/>
      <c r="I16" s="101">
        <v>0</v>
      </c>
      <c r="J16" s="98"/>
      <c r="K16" s="101">
        <v>0</v>
      </c>
      <c r="L16" s="98">
        <v>0</v>
      </c>
      <c r="M16" s="101">
        <v>0</v>
      </c>
      <c r="N16" s="98"/>
      <c r="O16" s="101">
        <v>-169519831</v>
      </c>
      <c r="P16" s="98"/>
      <c r="Q16" s="101">
        <v>0</v>
      </c>
      <c r="R16" s="98"/>
      <c r="S16" s="101">
        <v>0</v>
      </c>
      <c r="T16" s="98"/>
      <c r="U16" s="101">
        <f>SUM(Q16:S16)</f>
        <v>0</v>
      </c>
      <c r="V16" s="98"/>
      <c r="W16" s="101">
        <f>SUM(I16:S16)</f>
        <v>-169519831</v>
      </c>
      <c r="X16" s="98"/>
      <c r="Y16" s="101">
        <v>-287</v>
      </c>
      <c r="Z16" s="98"/>
      <c r="AA16" s="101">
        <f>SUM(W16:Y16)</f>
        <v>-169520118</v>
      </c>
      <c r="AB16" s="54"/>
    </row>
    <row r="17" spans="1:28" ht="6" customHeight="1">
      <c r="A17" s="88"/>
      <c r="B17" s="88"/>
      <c r="C17" s="88"/>
      <c r="D17" s="88"/>
      <c r="E17" s="88"/>
      <c r="F17" s="88"/>
      <c r="G17" s="93"/>
      <c r="H17" s="48"/>
      <c r="I17" s="48"/>
      <c r="J17" s="48"/>
      <c r="K17" s="48"/>
      <c r="L17" s="48"/>
      <c r="M17" s="48"/>
      <c r="N17" s="94"/>
      <c r="O17" s="48"/>
      <c r="P17" s="94"/>
      <c r="Q17" s="48"/>
      <c r="R17" s="94"/>
      <c r="S17" s="48"/>
      <c r="T17" s="48"/>
      <c r="U17" s="48"/>
      <c r="V17" s="48"/>
      <c r="W17" s="48"/>
      <c r="X17" s="94"/>
      <c r="Y17" s="48"/>
      <c r="Z17" s="94"/>
      <c r="AA17" s="48"/>
    </row>
    <row r="18" spans="1:28" ht="18.95" customHeight="1" thickBot="1">
      <c r="A18" s="96" t="s">
        <v>119</v>
      </c>
      <c r="B18" s="97"/>
      <c r="C18" s="97"/>
      <c r="D18" s="97"/>
      <c r="E18" s="97"/>
      <c r="F18" s="97"/>
      <c r="G18" s="93"/>
      <c r="H18" s="98"/>
      <c r="I18" s="102">
        <f>SUM(I14:I17)</f>
        <v>200000000</v>
      </c>
      <c r="J18" s="98"/>
      <c r="K18" s="102">
        <f>SUM(K14:K17)</f>
        <v>298000000</v>
      </c>
      <c r="L18" s="98"/>
      <c r="M18" s="102">
        <f>SUM(M14:M17)</f>
        <v>20000000</v>
      </c>
      <c r="N18" s="98"/>
      <c r="O18" s="102">
        <f>SUM(O14:O17)</f>
        <v>3088640862</v>
      </c>
      <c r="P18" s="98"/>
      <c r="Q18" s="102">
        <f>SUM(Q14:Q17)</f>
        <v>-131116</v>
      </c>
      <c r="R18" s="98"/>
      <c r="S18" s="102">
        <f>SUM(S14:S17)</f>
        <v>-10215995</v>
      </c>
      <c r="T18" s="98"/>
      <c r="U18" s="102">
        <f>SUM(U14:U17)</f>
        <v>-10347111</v>
      </c>
      <c r="V18" s="98"/>
      <c r="W18" s="102">
        <f>SUM(W14:W16)</f>
        <v>3596293751</v>
      </c>
      <c r="X18" s="98"/>
      <c r="Y18" s="102">
        <f>SUM(Y14:Y17)</f>
        <v>4992</v>
      </c>
      <c r="Z18" s="98"/>
      <c r="AA18" s="102">
        <f>SUM(AA14:AA17)</f>
        <v>3596298743</v>
      </c>
      <c r="AB18" s="54">
        <f>AA18-'BS_6-8'!G116</f>
        <v>0</v>
      </c>
    </row>
    <row r="19" spans="1:28" ht="18.7" customHeight="1" thickTop="1">
      <c r="A19" s="96"/>
      <c r="B19" s="97"/>
      <c r="C19" s="97"/>
      <c r="D19" s="97"/>
      <c r="E19" s="97"/>
      <c r="F19" s="97"/>
      <c r="G19" s="93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</row>
    <row r="20" spans="1:28" ht="18.7" customHeight="1">
      <c r="A20" s="96"/>
      <c r="B20" s="97"/>
      <c r="C20" s="97"/>
      <c r="D20" s="97"/>
      <c r="E20" s="97"/>
      <c r="F20" s="97"/>
      <c r="G20" s="93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</row>
    <row r="21" spans="1:28" ht="18.95" customHeight="1">
      <c r="A21" s="96" t="s">
        <v>120</v>
      </c>
      <c r="B21" s="97"/>
      <c r="C21" s="97"/>
      <c r="D21" s="97"/>
      <c r="E21" s="97"/>
      <c r="F21" s="97"/>
      <c r="G21" s="93"/>
      <c r="H21" s="98"/>
      <c r="I21" s="98">
        <v>200000000</v>
      </c>
      <c r="J21" s="98"/>
      <c r="K21" s="98">
        <v>298000000</v>
      </c>
      <c r="L21" s="98"/>
      <c r="M21" s="98">
        <v>20000000</v>
      </c>
      <c r="N21" s="98"/>
      <c r="O21" s="98">
        <v>3088640862</v>
      </c>
      <c r="P21" s="98"/>
      <c r="Q21" s="98">
        <v>-131116</v>
      </c>
      <c r="R21" s="98"/>
      <c r="S21" s="98">
        <v>-10215995</v>
      </c>
      <c r="T21" s="98"/>
      <c r="U21" s="98">
        <f>+U18</f>
        <v>-10347111</v>
      </c>
      <c r="V21" s="98"/>
      <c r="W21" s="98">
        <f>+W18</f>
        <v>3596293751</v>
      </c>
      <c r="X21" s="98"/>
      <c r="Y21" s="98">
        <f>+Y18</f>
        <v>4992</v>
      </c>
      <c r="Z21" s="98"/>
      <c r="AA21" s="98">
        <f>+AA18</f>
        <v>3596298743</v>
      </c>
      <c r="AB21" s="54"/>
    </row>
    <row r="22" spans="1:28" ht="18.95" customHeight="1">
      <c r="A22" s="99" t="s">
        <v>117</v>
      </c>
      <c r="B22" s="97"/>
      <c r="C22" s="97"/>
      <c r="D22" s="97"/>
      <c r="E22" s="97"/>
      <c r="F22" s="97"/>
      <c r="G22" s="93"/>
      <c r="H22" s="98"/>
      <c r="I22" s="98">
        <v>0</v>
      </c>
      <c r="J22" s="98"/>
      <c r="K22" s="98">
        <v>0</v>
      </c>
      <c r="L22" s="98">
        <v>0</v>
      </c>
      <c r="M22" s="98">
        <v>0</v>
      </c>
      <c r="N22" s="98"/>
      <c r="O22" s="98">
        <f>+'PL9-10'!E67</f>
        <v>166541961</v>
      </c>
      <c r="P22" s="98"/>
      <c r="Q22" s="98">
        <f>+'PL9-10'!E45+'PL9-10'!E47</f>
        <v>1593767</v>
      </c>
      <c r="R22" s="98"/>
      <c r="S22" s="98">
        <f>'PL9-10'!E36+'PL9-10'!E38+26</f>
        <v>-4054709</v>
      </c>
      <c r="T22" s="98"/>
      <c r="U22" s="98">
        <f>SUM(S22,Q22)</f>
        <v>-2460942</v>
      </c>
      <c r="V22" s="98"/>
      <c r="W22" s="98">
        <f>+U22+O22+M22+K22+I22</f>
        <v>164081019</v>
      </c>
      <c r="X22" s="98"/>
      <c r="Y22" s="98">
        <f>+'PL9-10'!E74</f>
        <v>478</v>
      </c>
      <c r="Z22" s="98"/>
      <c r="AA22" s="98">
        <f>+W22+Y22</f>
        <v>164081497</v>
      </c>
    </row>
    <row r="23" spans="1:28" ht="18.95" customHeight="1">
      <c r="A23" s="97" t="s">
        <v>118</v>
      </c>
      <c r="B23" s="97"/>
      <c r="C23" s="97"/>
      <c r="D23" s="97"/>
      <c r="E23" s="97"/>
      <c r="F23" s="97"/>
      <c r="G23" s="100">
        <v>27</v>
      </c>
      <c r="H23" s="98"/>
      <c r="I23" s="101">
        <v>0</v>
      </c>
      <c r="J23" s="98"/>
      <c r="K23" s="101">
        <v>0</v>
      </c>
      <c r="L23" s="98">
        <v>0</v>
      </c>
      <c r="M23" s="101">
        <v>0</v>
      </c>
      <c r="N23" s="98"/>
      <c r="O23" s="101">
        <v>-179300000</v>
      </c>
      <c r="P23" s="98"/>
      <c r="Q23" s="101">
        <v>0</v>
      </c>
      <c r="R23" s="98"/>
      <c r="S23" s="101">
        <v>0</v>
      </c>
      <c r="T23" s="98"/>
      <c r="U23" s="101">
        <f>SUM(S23,Q23)</f>
        <v>0</v>
      </c>
      <c r="V23" s="98"/>
      <c r="W23" s="101">
        <f>+U23+O23+M23+K23+I23</f>
        <v>-179300000</v>
      </c>
      <c r="X23" s="98"/>
      <c r="Y23" s="101">
        <v>-226</v>
      </c>
      <c r="Z23" s="98"/>
      <c r="AA23" s="101">
        <f>+W23+Y23</f>
        <v>-179300226</v>
      </c>
    </row>
    <row r="24" spans="1:28" ht="6" customHeight="1">
      <c r="A24" s="88"/>
      <c r="B24" s="88"/>
      <c r="C24" s="88"/>
      <c r="D24" s="88"/>
      <c r="E24" s="88"/>
      <c r="F24" s="88"/>
      <c r="G24" s="93"/>
      <c r="H24" s="48"/>
      <c r="I24" s="48"/>
      <c r="J24" s="48"/>
      <c r="K24" s="48"/>
      <c r="L24" s="48"/>
      <c r="M24" s="48"/>
      <c r="N24" s="94"/>
      <c r="O24" s="48"/>
      <c r="P24" s="94"/>
      <c r="Q24" s="48"/>
      <c r="R24" s="94"/>
      <c r="S24" s="48"/>
      <c r="T24" s="48"/>
      <c r="U24" s="48"/>
      <c r="V24" s="48"/>
      <c r="W24" s="48"/>
      <c r="X24" s="94"/>
      <c r="Y24" s="48"/>
      <c r="Z24" s="94"/>
      <c r="AA24" s="48"/>
    </row>
    <row r="25" spans="1:28" ht="18.95" customHeight="1" thickBot="1">
      <c r="A25" s="96" t="s">
        <v>121</v>
      </c>
      <c r="B25" s="97"/>
      <c r="C25" s="97"/>
      <c r="D25" s="97"/>
      <c r="E25" s="97"/>
      <c r="F25" s="97"/>
      <c r="G25" s="93"/>
      <c r="H25" s="98"/>
      <c r="I25" s="102">
        <f>SUM(I21:I24)</f>
        <v>200000000</v>
      </c>
      <c r="J25" s="98"/>
      <c r="K25" s="102">
        <f>SUM(K21:K24)</f>
        <v>298000000</v>
      </c>
      <c r="L25" s="98"/>
      <c r="M25" s="102">
        <f>SUM(M21:M24)</f>
        <v>20000000</v>
      </c>
      <c r="N25" s="98"/>
      <c r="O25" s="102">
        <f>SUM(O21:O24)</f>
        <v>3075882823</v>
      </c>
      <c r="P25" s="98"/>
      <c r="Q25" s="102">
        <f>SUM(Q21:Q24)</f>
        <v>1462651</v>
      </c>
      <c r="R25" s="98"/>
      <c r="S25" s="102">
        <f>SUM(S21:S24)</f>
        <v>-14270704</v>
      </c>
      <c r="T25" s="98"/>
      <c r="U25" s="102">
        <f>SUM(U21:U24)</f>
        <v>-12808053</v>
      </c>
      <c r="V25" s="98"/>
      <c r="W25" s="102">
        <f>SUM(W21:W24)</f>
        <v>3581074770</v>
      </c>
      <c r="X25" s="98"/>
      <c r="Y25" s="102">
        <f>SUM(Y21:Y24)</f>
        <v>5244</v>
      </c>
      <c r="Z25" s="98"/>
      <c r="AA25" s="102">
        <f>SUM(AA21:AA24)</f>
        <v>3581080014</v>
      </c>
      <c r="AB25" s="54">
        <f>AA25-'BS_6-8'!E116</f>
        <v>0</v>
      </c>
    </row>
    <row r="26" spans="1:28" ht="18.95" customHeight="1" thickTop="1">
      <c r="A26" s="96"/>
      <c r="B26" s="97"/>
      <c r="C26" s="97"/>
      <c r="D26" s="97"/>
      <c r="E26" s="97"/>
      <c r="F26" s="97"/>
      <c r="G26" s="93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</row>
    <row r="27" spans="1:28" ht="18.95" customHeight="1">
      <c r="A27" s="96"/>
      <c r="B27" s="97"/>
      <c r="C27" s="97"/>
      <c r="D27" s="97"/>
      <c r="E27" s="97"/>
      <c r="F27" s="97"/>
      <c r="G27" s="93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</row>
    <row r="28" spans="1:28" ht="18.95" customHeight="1">
      <c r="A28" s="96"/>
      <c r="B28" s="97"/>
      <c r="C28" s="97"/>
      <c r="D28" s="97"/>
      <c r="E28" s="97"/>
      <c r="F28" s="97"/>
      <c r="G28" s="93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</row>
    <row r="29" spans="1:28" ht="18.95" customHeight="1">
      <c r="A29" s="96"/>
      <c r="B29" s="97"/>
      <c r="C29" s="97"/>
      <c r="D29" s="97"/>
      <c r="E29" s="97"/>
      <c r="F29" s="97"/>
      <c r="G29" s="93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</row>
    <row r="30" spans="1:28" ht="18.95" customHeight="1">
      <c r="A30" s="96"/>
      <c r="B30" s="97"/>
      <c r="C30" s="97"/>
      <c r="D30" s="97"/>
      <c r="E30" s="97"/>
      <c r="F30" s="97"/>
      <c r="G30" s="93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</row>
    <row r="31" spans="1:28" ht="18.95" customHeight="1">
      <c r="A31" s="96"/>
      <c r="B31" s="97"/>
      <c r="C31" s="97"/>
      <c r="D31" s="97"/>
      <c r="E31" s="97"/>
      <c r="F31" s="97"/>
      <c r="G31" s="93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</row>
    <row r="32" spans="1:28" ht="18.95" customHeight="1">
      <c r="A32" s="96"/>
      <c r="B32" s="97"/>
      <c r="C32" s="97"/>
      <c r="D32" s="97"/>
      <c r="E32" s="97"/>
      <c r="F32" s="97"/>
      <c r="G32" s="93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</row>
    <row r="33" spans="1:27" ht="18.95" customHeight="1">
      <c r="A33" s="96"/>
      <c r="B33" s="97"/>
      <c r="C33" s="97"/>
      <c r="D33" s="97"/>
      <c r="E33" s="97"/>
      <c r="F33" s="97"/>
      <c r="G33" s="93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</row>
    <row r="34" spans="1:27" ht="9.9499999999999993" customHeight="1">
      <c r="A34" s="96"/>
      <c r="B34" s="97"/>
      <c r="C34" s="97"/>
      <c r="D34" s="97"/>
      <c r="E34" s="97"/>
      <c r="F34" s="97"/>
      <c r="G34" s="93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</row>
    <row r="35" spans="1:27" ht="22" customHeight="1">
      <c r="A35" s="148" t="s">
        <v>29</v>
      </c>
      <c r="B35" s="103"/>
      <c r="C35" s="103"/>
      <c r="D35" s="103"/>
      <c r="E35" s="103"/>
      <c r="F35" s="103"/>
      <c r="G35" s="104"/>
      <c r="H35" s="101"/>
      <c r="I35" s="101"/>
      <c r="J35" s="101"/>
      <c r="K35" s="101"/>
      <c r="L35" s="101"/>
      <c r="M35" s="101"/>
      <c r="N35" s="101"/>
      <c r="O35" s="101"/>
      <c r="P35" s="101"/>
      <c r="Q35" s="105"/>
      <c r="R35" s="101"/>
      <c r="S35" s="105"/>
      <c r="T35" s="105"/>
      <c r="U35" s="105"/>
      <c r="V35" s="105"/>
      <c r="W35" s="105"/>
      <c r="X35" s="101"/>
      <c r="Y35" s="101"/>
      <c r="Z35" s="101"/>
      <c r="AA35" s="101"/>
    </row>
  </sheetData>
  <mergeCells count="6">
    <mergeCell ref="A1:AA1"/>
    <mergeCell ref="I5:AA5"/>
    <mergeCell ref="I6:W6"/>
    <mergeCell ref="Q7:U7"/>
    <mergeCell ref="M8:O8"/>
    <mergeCell ref="Q8:S8"/>
  </mergeCells>
  <pageMargins left="0.5" right="0.5" top="0.5" bottom="0.6" header="0.49" footer="0.4"/>
  <pageSetup paperSize="9" scale="85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U28"/>
  <sheetViews>
    <sheetView zoomScale="90" zoomScaleNormal="90" zoomScaleSheetLayoutView="100" workbookViewId="0">
      <selection activeCell="I14" sqref="I14"/>
    </sheetView>
  </sheetViews>
  <sheetFormatPr defaultColWidth="9.1640625" defaultRowHeight="21.65" customHeight="1"/>
  <cols>
    <col min="1" max="3" width="1.58203125" style="43" customWidth="1"/>
    <col min="4" max="4" width="26.4140625" style="66" customWidth="1"/>
    <col min="5" max="5" width="7.75" style="66" customWidth="1"/>
    <col min="6" max="6" width="0.83203125" style="66" customWidth="1"/>
    <col min="7" max="7" width="13.58203125" style="66" customWidth="1"/>
    <col min="8" max="8" width="0.83203125" style="66" customWidth="1"/>
    <col min="9" max="9" width="11" style="66" bestFit="1" customWidth="1"/>
    <col min="10" max="10" width="0.83203125" style="66" customWidth="1"/>
    <col min="11" max="11" width="11" style="106" customWidth="1"/>
    <col min="12" max="12" width="0.83203125" style="106" customWidth="1"/>
    <col min="13" max="13" width="11.1640625" style="106" customWidth="1"/>
    <col min="14" max="14" width="0.83203125" style="106" customWidth="1"/>
    <col min="15" max="15" width="12.1640625" style="106" customWidth="1"/>
    <col min="16" max="16" width="0.83203125" style="106" customWidth="1"/>
    <col min="17" max="17" width="15" style="106" customWidth="1"/>
    <col min="18" max="18" width="0.83203125" style="66" customWidth="1"/>
    <col min="19" max="19" width="14.1640625" style="66" customWidth="1"/>
    <col min="20" max="20" width="0.83203125" style="66" customWidth="1"/>
    <col min="21" max="21" width="11.83203125" style="66" customWidth="1"/>
    <col min="22" max="230" width="9.1640625" style="43"/>
    <col min="231" max="233" width="1.58203125" style="43" customWidth="1"/>
    <col min="234" max="234" width="29" style="43" customWidth="1"/>
    <col min="235" max="235" width="7.1640625" style="43" customWidth="1"/>
    <col min="236" max="236" width="0.83203125" style="43" customWidth="1"/>
    <col min="237" max="237" width="13.58203125" style="43" customWidth="1"/>
    <col min="238" max="238" width="0.83203125" style="43" customWidth="1"/>
    <col min="239" max="239" width="11" style="43" bestFit="1" customWidth="1"/>
    <col min="240" max="240" width="0.83203125" style="43" customWidth="1"/>
    <col min="241" max="241" width="11" style="43" customWidth="1"/>
    <col min="242" max="242" width="0.83203125" style="43" customWidth="1"/>
    <col min="243" max="243" width="11.1640625" style="43" customWidth="1"/>
    <col min="244" max="244" width="0.83203125" style="43" customWidth="1"/>
    <col min="245" max="245" width="13" style="43" customWidth="1"/>
    <col min="246" max="246" width="0.83203125" style="43" customWidth="1"/>
    <col min="247" max="247" width="16.1640625" style="43" customWidth="1"/>
    <col min="248" max="248" width="0.83203125" style="43" customWidth="1"/>
    <col min="249" max="249" width="15" style="43" bestFit="1" customWidth="1"/>
    <col min="250" max="250" width="0.83203125" style="43" customWidth="1"/>
    <col min="251" max="251" width="11.83203125" style="43" customWidth="1"/>
    <col min="252" max="486" width="9.1640625" style="43"/>
    <col min="487" max="489" width="1.58203125" style="43" customWidth="1"/>
    <col min="490" max="490" width="29" style="43" customWidth="1"/>
    <col min="491" max="491" width="7.1640625" style="43" customWidth="1"/>
    <col min="492" max="492" width="0.83203125" style="43" customWidth="1"/>
    <col min="493" max="493" width="13.58203125" style="43" customWidth="1"/>
    <col min="494" max="494" width="0.83203125" style="43" customWidth="1"/>
    <col min="495" max="495" width="11" style="43" bestFit="1" customWidth="1"/>
    <col min="496" max="496" width="0.83203125" style="43" customWidth="1"/>
    <col min="497" max="497" width="11" style="43" customWidth="1"/>
    <col min="498" max="498" width="0.83203125" style="43" customWidth="1"/>
    <col min="499" max="499" width="11.1640625" style="43" customWidth="1"/>
    <col min="500" max="500" width="0.83203125" style="43" customWidth="1"/>
    <col min="501" max="501" width="13" style="43" customWidth="1"/>
    <col min="502" max="502" width="0.83203125" style="43" customWidth="1"/>
    <col min="503" max="503" width="16.1640625" style="43" customWidth="1"/>
    <col min="504" max="504" width="0.83203125" style="43" customWidth="1"/>
    <col min="505" max="505" width="15" style="43" bestFit="1" customWidth="1"/>
    <col min="506" max="506" width="0.83203125" style="43" customWidth="1"/>
    <col min="507" max="507" width="11.83203125" style="43" customWidth="1"/>
    <col min="508" max="742" width="9.1640625" style="43"/>
    <col min="743" max="745" width="1.58203125" style="43" customWidth="1"/>
    <col min="746" max="746" width="29" style="43" customWidth="1"/>
    <col min="747" max="747" width="7.1640625" style="43" customWidth="1"/>
    <col min="748" max="748" width="0.83203125" style="43" customWidth="1"/>
    <col min="749" max="749" width="13.58203125" style="43" customWidth="1"/>
    <col min="750" max="750" width="0.83203125" style="43" customWidth="1"/>
    <col min="751" max="751" width="11" style="43" bestFit="1" customWidth="1"/>
    <col min="752" max="752" width="0.83203125" style="43" customWidth="1"/>
    <col min="753" max="753" width="11" style="43" customWidth="1"/>
    <col min="754" max="754" width="0.83203125" style="43" customWidth="1"/>
    <col min="755" max="755" width="11.1640625" style="43" customWidth="1"/>
    <col min="756" max="756" width="0.83203125" style="43" customWidth="1"/>
    <col min="757" max="757" width="13" style="43" customWidth="1"/>
    <col min="758" max="758" width="0.83203125" style="43" customWidth="1"/>
    <col min="759" max="759" width="16.1640625" style="43" customWidth="1"/>
    <col min="760" max="760" width="0.83203125" style="43" customWidth="1"/>
    <col min="761" max="761" width="15" style="43" bestFit="1" customWidth="1"/>
    <col min="762" max="762" width="0.83203125" style="43" customWidth="1"/>
    <col min="763" max="763" width="11.83203125" style="43" customWidth="1"/>
    <col min="764" max="998" width="9.1640625" style="43"/>
    <col min="999" max="1001" width="1.58203125" style="43" customWidth="1"/>
    <col min="1002" max="1002" width="29" style="43" customWidth="1"/>
    <col min="1003" max="1003" width="7.1640625" style="43" customWidth="1"/>
    <col min="1004" max="1004" width="0.83203125" style="43" customWidth="1"/>
    <col min="1005" max="1005" width="13.58203125" style="43" customWidth="1"/>
    <col min="1006" max="1006" width="0.83203125" style="43" customWidth="1"/>
    <col min="1007" max="1007" width="11" style="43" bestFit="1" customWidth="1"/>
    <col min="1008" max="1008" width="0.83203125" style="43" customWidth="1"/>
    <col min="1009" max="1009" width="11" style="43" customWidth="1"/>
    <col min="1010" max="1010" width="0.83203125" style="43" customWidth="1"/>
    <col min="1011" max="1011" width="11.1640625" style="43" customWidth="1"/>
    <col min="1012" max="1012" width="0.83203125" style="43" customWidth="1"/>
    <col min="1013" max="1013" width="13" style="43" customWidth="1"/>
    <col min="1014" max="1014" width="0.83203125" style="43" customWidth="1"/>
    <col min="1015" max="1015" width="16.1640625" style="43" customWidth="1"/>
    <col min="1016" max="1016" width="0.83203125" style="43" customWidth="1"/>
    <col min="1017" max="1017" width="15" style="43" bestFit="1" customWidth="1"/>
    <col min="1018" max="1018" width="0.83203125" style="43" customWidth="1"/>
    <col min="1019" max="1019" width="11.83203125" style="43" customWidth="1"/>
    <col min="1020" max="1254" width="9.1640625" style="43"/>
    <col min="1255" max="1257" width="1.58203125" style="43" customWidth="1"/>
    <col min="1258" max="1258" width="29" style="43" customWidth="1"/>
    <col min="1259" max="1259" width="7.1640625" style="43" customWidth="1"/>
    <col min="1260" max="1260" width="0.83203125" style="43" customWidth="1"/>
    <col min="1261" max="1261" width="13.58203125" style="43" customWidth="1"/>
    <col min="1262" max="1262" width="0.83203125" style="43" customWidth="1"/>
    <col min="1263" max="1263" width="11" style="43" bestFit="1" customWidth="1"/>
    <col min="1264" max="1264" width="0.83203125" style="43" customWidth="1"/>
    <col min="1265" max="1265" width="11" style="43" customWidth="1"/>
    <col min="1266" max="1266" width="0.83203125" style="43" customWidth="1"/>
    <col min="1267" max="1267" width="11.1640625" style="43" customWidth="1"/>
    <col min="1268" max="1268" width="0.83203125" style="43" customWidth="1"/>
    <col min="1269" max="1269" width="13" style="43" customWidth="1"/>
    <col min="1270" max="1270" width="0.83203125" style="43" customWidth="1"/>
    <col min="1271" max="1271" width="16.1640625" style="43" customWidth="1"/>
    <col min="1272" max="1272" width="0.83203125" style="43" customWidth="1"/>
    <col min="1273" max="1273" width="15" style="43" bestFit="1" customWidth="1"/>
    <col min="1274" max="1274" width="0.83203125" style="43" customWidth="1"/>
    <col min="1275" max="1275" width="11.83203125" style="43" customWidth="1"/>
    <col min="1276" max="1510" width="9.1640625" style="43"/>
    <col min="1511" max="1513" width="1.58203125" style="43" customWidth="1"/>
    <col min="1514" max="1514" width="29" style="43" customWidth="1"/>
    <col min="1515" max="1515" width="7.1640625" style="43" customWidth="1"/>
    <col min="1516" max="1516" width="0.83203125" style="43" customWidth="1"/>
    <col min="1517" max="1517" width="13.58203125" style="43" customWidth="1"/>
    <col min="1518" max="1518" width="0.83203125" style="43" customWidth="1"/>
    <col min="1519" max="1519" width="11" style="43" bestFit="1" customWidth="1"/>
    <col min="1520" max="1520" width="0.83203125" style="43" customWidth="1"/>
    <col min="1521" max="1521" width="11" style="43" customWidth="1"/>
    <col min="1522" max="1522" width="0.83203125" style="43" customWidth="1"/>
    <col min="1523" max="1523" width="11.1640625" style="43" customWidth="1"/>
    <col min="1524" max="1524" width="0.83203125" style="43" customWidth="1"/>
    <col min="1525" max="1525" width="13" style="43" customWidth="1"/>
    <col min="1526" max="1526" width="0.83203125" style="43" customWidth="1"/>
    <col min="1527" max="1527" width="16.1640625" style="43" customWidth="1"/>
    <col min="1528" max="1528" width="0.83203125" style="43" customWidth="1"/>
    <col min="1529" max="1529" width="15" style="43" bestFit="1" customWidth="1"/>
    <col min="1530" max="1530" width="0.83203125" style="43" customWidth="1"/>
    <col min="1531" max="1531" width="11.83203125" style="43" customWidth="1"/>
    <col min="1532" max="1766" width="9.1640625" style="43"/>
    <col min="1767" max="1769" width="1.58203125" style="43" customWidth="1"/>
    <col min="1770" max="1770" width="29" style="43" customWidth="1"/>
    <col min="1771" max="1771" width="7.1640625" style="43" customWidth="1"/>
    <col min="1772" max="1772" width="0.83203125" style="43" customWidth="1"/>
    <col min="1773" max="1773" width="13.58203125" style="43" customWidth="1"/>
    <col min="1774" max="1774" width="0.83203125" style="43" customWidth="1"/>
    <col min="1775" max="1775" width="11" style="43" bestFit="1" customWidth="1"/>
    <col min="1776" max="1776" width="0.83203125" style="43" customWidth="1"/>
    <col min="1777" max="1777" width="11" style="43" customWidth="1"/>
    <col min="1778" max="1778" width="0.83203125" style="43" customWidth="1"/>
    <col min="1779" max="1779" width="11.1640625" style="43" customWidth="1"/>
    <col min="1780" max="1780" width="0.83203125" style="43" customWidth="1"/>
    <col min="1781" max="1781" width="13" style="43" customWidth="1"/>
    <col min="1782" max="1782" width="0.83203125" style="43" customWidth="1"/>
    <col min="1783" max="1783" width="16.1640625" style="43" customWidth="1"/>
    <col min="1784" max="1784" width="0.83203125" style="43" customWidth="1"/>
    <col min="1785" max="1785" width="15" style="43" bestFit="1" customWidth="1"/>
    <col min="1786" max="1786" width="0.83203125" style="43" customWidth="1"/>
    <col min="1787" max="1787" width="11.83203125" style="43" customWidth="1"/>
    <col min="1788" max="2022" width="9.1640625" style="43"/>
    <col min="2023" max="2025" width="1.58203125" style="43" customWidth="1"/>
    <col min="2026" max="2026" width="29" style="43" customWidth="1"/>
    <col min="2027" max="2027" width="7.1640625" style="43" customWidth="1"/>
    <col min="2028" max="2028" width="0.83203125" style="43" customWidth="1"/>
    <col min="2029" max="2029" width="13.58203125" style="43" customWidth="1"/>
    <col min="2030" max="2030" width="0.83203125" style="43" customWidth="1"/>
    <col min="2031" max="2031" width="11" style="43" bestFit="1" customWidth="1"/>
    <col min="2032" max="2032" width="0.83203125" style="43" customWidth="1"/>
    <col min="2033" max="2033" width="11" style="43" customWidth="1"/>
    <col min="2034" max="2034" width="0.83203125" style="43" customWidth="1"/>
    <col min="2035" max="2035" width="11.1640625" style="43" customWidth="1"/>
    <col min="2036" max="2036" width="0.83203125" style="43" customWidth="1"/>
    <col min="2037" max="2037" width="13" style="43" customWidth="1"/>
    <col min="2038" max="2038" width="0.83203125" style="43" customWidth="1"/>
    <col min="2039" max="2039" width="16.1640625" style="43" customWidth="1"/>
    <col min="2040" max="2040" width="0.83203125" style="43" customWidth="1"/>
    <col min="2041" max="2041" width="15" style="43" bestFit="1" customWidth="1"/>
    <col min="2042" max="2042" width="0.83203125" style="43" customWidth="1"/>
    <col min="2043" max="2043" width="11.83203125" style="43" customWidth="1"/>
    <col min="2044" max="2278" width="9.1640625" style="43"/>
    <col min="2279" max="2281" width="1.58203125" style="43" customWidth="1"/>
    <col min="2282" max="2282" width="29" style="43" customWidth="1"/>
    <col min="2283" max="2283" width="7.1640625" style="43" customWidth="1"/>
    <col min="2284" max="2284" width="0.83203125" style="43" customWidth="1"/>
    <col min="2285" max="2285" width="13.58203125" style="43" customWidth="1"/>
    <col min="2286" max="2286" width="0.83203125" style="43" customWidth="1"/>
    <col min="2287" max="2287" width="11" style="43" bestFit="1" customWidth="1"/>
    <col min="2288" max="2288" width="0.83203125" style="43" customWidth="1"/>
    <col min="2289" max="2289" width="11" style="43" customWidth="1"/>
    <col min="2290" max="2290" width="0.83203125" style="43" customWidth="1"/>
    <col min="2291" max="2291" width="11.1640625" style="43" customWidth="1"/>
    <col min="2292" max="2292" width="0.83203125" style="43" customWidth="1"/>
    <col min="2293" max="2293" width="13" style="43" customWidth="1"/>
    <col min="2294" max="2294" width="0.83203125" style="43" customWidth="1"/>
    <col min="2295" max="2295" width="16.1640625" style="43" customWidth="1"/>
    <col min="2296" max="2296" width="0.83203125" style="43" customWidth="1"/>
    <col min="2297" max="2297" width="15" style="43" bestFit="1" customWidth="1"/>
    <col min="2298" max="2298" width="0.83203125" style="43" customWidth="1"/>
    <col min="2299" max="2299" width="11.83203125" style="43" customWidth="1"/>
    <col min="2300" max="2534" width="9.1640625" style="43"/>
    <col min="2535" max="2537" width="1.58203125" style="43" customWidth="1"/>
    <col min="2538" max="2538" width="29" style="43" customWidth="1"/>
    <col min="2539" max="2539" width="7.1640625" style="43" customWidth="1"/>
    <col min="2540" max="2540" width="0.83203125" style="43" customWidth="1"/>
    <col min="2541" max="2541" width="13.58203125" style="43" customWidth="1"/>
    <col min="2542" max="2542" width="0.83203125" style="43" customWidth="1"/>
    <col min="2543" max="2543" width="11" style="43" bestFit="1" customWidth="1"/>
    <col min="2544" max="2544" width="0.83203125" style="43" customWidth="1"/>
    <col min="2545" max="2545" width="11" style="43" customWidth="1"/>
    <col min="2546" max="2546" width="0.83203125" style="43" customWidth="1"/>
    <col min="2547" max="2547" width="11.1640625" style="43" customWidth="1"/>
    <col min="2548" max="2548" width="0.83203125" style="43" customWidth="1"/>
    <col min="2549" max="2549" width="13" style="43" customWidth="1"/>
    <col min="2550" max="2550" width="0.83203125" style="43" customWidth="1"/>
    <col min="2551" max="2551" width="16.1640625" style="43" customWidth="1"/>
    <col min="2552" max="2552" width="0.83203125" style="43" customWidth="1"/>
    <col min="2553" max="2553" width="15" style="43" bestFit="1" customWidth="1"/>
    <col min="2554" max="2554" width="0.83203125" style="43" customWidth="1"/>
    <col min="2555" max="2555" width="11.83203125" style="43" customWidth="1"/>
    <col min="2556" max="2790" width="9.1640625" style="43"/>
    <col min="2791" max="2793" width="1.58203125" style="43" customWidth="1"/>
    <col min="2794" max="2794" width="29" style="43" customWidth="1"/>
    <col min="2795" max="2795" width="7.1640625" style="43" customWidth="1"/>
    <col min="2796" max="2796" width="0.83203125" style="43" customWidth="1"/>
    <col min="2797" max="2797" width="13.58203125" style="43" customWidth="1"/>
    <col min="2798" max="2798" width="0.83203125" style="43" customWidth="1"/>
    <col min="2799" max="2799" width="11" style="43" bestFit="1" customWidth="1"/>
    <col min="2800" max="2800" width="0.83203125" style="43" customWidth="1"/>
    <col min="2801" max="2801" width="11" style="43" customWidth="1"/>
    <col min="2802" max="2802" width="0.83203125" style="43" customWidth="1"/>
    <col min="2803" max="2803" width="11.1640625" style="43" customWidth="1"/>
    <col min="2804" max="2804" width="0.83203125" style="43" customWidth="1"/>
    <col min="2805" max="2805" width="13" style="43" customWidth="1"/>
    <col min="2806" max="2806" width="0.83203125" style="43" customWidth="1"/>
    <col min="2807" max="2807" width="16.1640625" style="43" customWidth="1"/>
    <col min="2808" max="2808" width="0.83203125" style="43" customWidth="1"/>
    <col min="2809" max="2809" width="15" style="43" bestFit="1" customWidth="1"/>
    <col min="2810" max="2810" width="0.83203125" style="43" customWidth="1"/>
    <col min="2811" max="2811" width="11.83203125" style="43" customWidth="1"/>
    <col min="2812" max="3046" width="9.1640625" style="43"/>
    <col min="3047" max="3049" width="1.58203125" style="43" customWidth="1"/>
    <col min="3050" max="3050" width="29" style="43" customWidth="1"/>
    <col min="3051" max="3051" width="7.1640625" style="43" customWidth="1"/>
    <col min="3052" max="3052" width="0.83203125" style="43" customWidth="1"/>
    <col min="3053" max="3053" width="13.58203125" style="43" customWidth="1"/>
    <col min="3054" max="3054" width="0.83203125" style="43" customWidth="1"/>
    <col min="3055" max="3055" width="11" style="43" bestFit="1" customWidth="1"/>
    <col min="3056" max="3056" width="0.83203125" style="43" customWidth="1"/>
    <col min="3057" max="3057" width="11" style="43" customWidth="1"/>
    <col min="3058" max="3058" width="0.83203125" style="43" customWidth="1"/>
    <col min="3059" max="3059" width="11.1640625" style="43" customWidth="1"/>
    <col min="3060" max="3060" width="0.83203125" style="43" customWidth="1"/>
    <col min="3061" max="3061" width="13" style="43" customWidth="1"/>
    <col min="3062" max="3062" width="0.83203125" style="43" customWidth="1"/>
    <col min="3063" max="3063" width="16.1640625" style="43" customWidth="1"/>
    <col min="3064" max="3064" width="0.83203125" style="43" customWidth="1"/>
    <col min="3065" max="3065" width="15" style="43" bestFit="1" customWidth="1"/>
    <col min="3066" max="3066" width="0.83203125" style="43" customWidth="1"/>
    <col min="3067" max="3067" width="11.83203125" style="43" customWidth="1"/>
    <col min="3068" max="3302" width="9.1640625" style="43"/>
    <col min="3303" max="3305" width="1.58203125" style="43" customWidth="1"/>
    <col min="3306" max="3306" width="29" style="43" customWidth="1"/>
    <col min="3307" max="3307" width="7.1640625" style="43" customWidth="1"/>
    <col min="3308" max="3308" width="0.83203125" style="43" customWidth="1"/>
    <col min="3309" max="3309" width="13.58203125" style="43" customWidth="1"/>
    <col min="3310" max="3310" width="0.83203125" style="43" customWidth="1"/>
    <col min="3311" max="3311" width="11" style="43" bestFit="1" customWidth="1"/>
    <col min="3312" max="3312" width="0.83203125" style="43" customWidth="1"/>
    <col min="3313" max="3313" width="11" style="43" customWidth="1"/>
    <col min="3314" max="3314" width="0.83203125" style="43" customWidth="1"/>
    <col min="3315" max="3315" width="11.1640625" style="43" customWidth="1"/>
    <col min="3316" max="3316" width="0.83203125" style="43" customWidth="1"/>
    <col min="3317" max="3317" width="13" style="43" customWidth="1"/>
    <col min="3318" max="3318" width="0.83203125" style="43" customWidth="1"/>
    <col min="3319" max="3319" width="16.1640625" style="43" customWidth="1"/>
    <col min="3320" max="3320" width="0.83203125" style="43" customWidth="1"/>
    <col min="3321" max="3321" width="15" style="43" bestFit="1" customWidth="1"/>
    <col min="3322" max="3322" width="0.83203125" style="43" customWidth="1"/>
    <col min="3323" max="3323" width="11.83203125" style="43" customWidth="1"/>
    <col min="3324" max="3558" width="9.1640625" style="43"/>
    <col min="3559" max="3561" width="1.58203125" style="43" customWidth="1"/>
    <col min="3562" max="3562" width="29" style="43" customWidth="1"/>
    <col min="3563" max="3563" width="7.1640625" style="43" customWidth="1"/>
    <col min="3564" max="3564" width="0.83203125" style="43" customWidth="1"/>
    <col min="3565" max="3565" width="13.58203125" style="43" customWidth="1"/>
    <col min="3566" max="3566" width="0.83203125" style="43" customWidth="1"/>
    <col min="3567" max="3567" width="11" style="43" bestFit="1" customWidth="1"/>
    <col min="3568" max="3568" width="0.83203125" style="43" customWidth="1"/>
    <col min="3569" max="3569" width="11" style="43" customWidth="1"/>
    <col min="3570" max="3570" width="0.83203125" style="43" customWidth="1"/>
    <col min="3571" max="3571" width="11.1640625" style="43" customWidth="1"/>
    <col min="3572" max="3572" width="0.83203125" style="43" customWidth="1"/>
    <col min="3573" max="3573" width="13" style="43" customWidth="1"/>
    <col min="3574" max="3574" width="0.83203125" style="43" customWidth="1"/>
    <col min="3575" max="3575" width="16.1640625" style="43" customWidth="1"/>
    <col min="3576" max="3576" width="0.83203125" style="43" customWidth="1"/>
    <col min="3577" max="3577" width="15" style="43" bestFit="1" customWidth="1"/>
    <col min="3578" max="3578" width="0.83203125" style="43" customWidth="1"/>
    <col min="3579" max="3579" width="11.83203125" style="43" customWidth="1"/>
    <col min="3580" max="3814" width="9.1640625" style="43"/>
    <col min="3815" max="3817" width="1.58203125" style="43" customWidth="1"/>
    <col min="3818" max="3818" width="29" style="43" customWidth="1"/>
    <col min="3819" max="3819" width="7.1640625" style="43" customWidth="1"/>
    <col min="3820" max="3820" width="0.83203125" style="43" customWidth="1"/>
    <col min="3821" max="3821" width="13.58203125" style="43" customWidth="1"/>
    <col min="3822" max="3822" width="0.83203125" style="43" customWidth="1"/>
    <col min="3823" max="3823" width="11" style="43" bestFit="1" customWidth="1"/>
    <col min="3824" max="3824" width="0.83203125" style="43" customWidth="1"/>
    <col min="3825" max="3825" width="11" style="43" customWidth="1"/>
    <col min="3826" max="3826" width="0.83203125" style="43" customWidth="1"/>
    <col min="3827" max="3827" width="11.1640625" style="43" customWidth="1"/>
    <col min="3828" max="3828" width="0.83203125" style="43" customWidth="1"/>
    <col min="3829" max="3829" width="13" style="43" customWidth="1"/>
    <col min="3830" max="3830" width="0.83203125" style="43" customWidth="1"/>
    <col min="3831" max="3831" width="16.1640625" style="43" customWidth="1"/>
    <col min="3832" max="3832" width="0.83203125" style="43" customWidth="1"/>
    <col min="3833" max="3833" width="15" style="43" bestFit="1" customWidth="1"/>
    <col min="3834" max="3834" width="0.83203125" style="43" customWidth="1"/>
    <col min="3835" max="3835" width="11.83203125" style="43" customWidth="1"/>
    <col min="3836" max="4070" width="9.1640625" style="43"/>
    <col min="4071" max="4073" width="1.58203125" style="43" customWidth="1"/>
    <col min="4074" max="4074" width="29" style="43" customWidth="1"/>
    <col min="4075" max="4075" width="7.1640625" style="43" customWidth="1"/>
    <col min="4076" max="4076" width="0.83203125" style="43" customWidth="1"/>
    <col min="4077" max="4077" width="13.58203125" style="43" customWidth="1"/>
    <col min="4078" max="4078" width="0.83203125" style="43" customWidth="1"/>
    <col min="4079" max="4079" width="11" style="43" bestFit="1" customWidth="1"/>
    <col min="4080" max="4080" width="0.83203125" style="43" customWidth="1"/>
    <col min="4081" max="4081" width="11" style="43" customWidth="1"/>
    <col min="4082" max="4082" width="0.83203125" style="43" customWidth="1"/>
    <col min="4083" max="4083" width="11.1640625" style="43" customWidth="1"/>
    <col min="4084" max="4084" width="0.83203125" style="43" customWidth="1"/>
    <col min="4085" max="4085" width="13" style="43" customWidth="1"/>
    <col min="4086" max="4086" width="0.83203125" style="43" customWidth="1"/>
    <col min="4087" max="4087" width="16.1640625" style="43" customWidth="1"/>
    <col min="4088" max="4088" width="0.83203125" style="43" customWidth="1"/>
    <col min="4089" max="4089" width="15" style="43" bestFit="1" customWidth="1"/>
    <col min="4090" max="4090" width="0.83203125" style="43" customWidth="1"/>
    <col min="4091" max="4091" width="11.83203125" style="43" customWidth="1"/>
    <col min="4092" max="4326" width="9.1640625" style="43"/>
    <col min="4327" max="4329" width="1.58203125" style="43" customWidth="1"/>
    <col min="4330" max="4330" width="29" style="43" customWidth="1"/>
    <col min="4331" max="4331" width="7.1640625" style="43" customWidth="1"/>
    <col min="4332" max="4332" width="0.83203125" style="43" customWidth="1"/>
    <col min="4333" max="4333" width="13.58203125" style="43" customWidth="1"/>
    <col min="4334" max="4334" width="0.83203125" style="43" customWidth="1"/>
    <col min="4335" max="4335" width="11" style="43" bestFit="1" customWidth="1"/>
    <col min="4336" max="4336" width="0.83203125" style="43" customWidth="1"/>
    <col min="4337" max="4337" width="11" style="43" customWidth="1"/>
    <col min="4338" max="4338" width="0.83203125" style="43" customWidth="1"/>
    <col min="4339" max="4339" width="11.1640625" style="43" customWidth="1"/>
    <col min="4340" max="4340" width="0.83203125" style="43" customWidth="1"/>
    <col min="4341" max="4341" width="13" style="43" customWidth="1"/>
    <col min="4342" max="4342" width="0.83203125" style="43" customWidth="1"/>
    <col min="4343" max="4343" width="16.1640625" style="43" customWidth="1"/>
    <col min="4344" max="4344" width="0.83203125" style="43" customWidth="1"/>
    <col min="4345" max="4345" width="15" style="43" bestFit="1" customWidth="1"/>
    <col min="4346" max="4346" width="0.83203125" style="43" customWidth="1"/>
    <col min="4347" max="4347" width="11.83203125" style="43" customWidth="1"/>
    <col min="4348" max="4582" width="9.1640625" style="43"/>
    <col min="4583" max="4585" width="1.58203125" style="43" customWidth="1"/>
    <col min="4586" max="4586" width="29" style="43" customWidth="1"/>
    <col min="4587" max="4587" width="7.1640625" style="43" customWidth="1"/>
    <col min="4588" max="4588" width="0.83203125" style="43" customWidth="1"/>
    <col min="4589" max="4589" width="13.58203125" style="43" customWidth="1"/>
    <col min="4590" max="4590" width="0.83203125" style="43" customWidth="1"/>
    <col min="4591" max="4591" width="11" style="43" bestFit="1" customWidth="1"/>
    <col min="4592" max="4592" width="0.83203125" style="43" customWidth="1"/>
    <col min="4593" max="4593" width="11" style="43" customWidth="1"/>
    <col min="4594" max="4594" width="0.83203125" style="43" customWidth="1"/>
    <col min="4595" max="4595" width="11.1640625" style="43" customWidth="1"/>
    <col min="4596" max="4596" width="0.83203125" style="43" customWidth="1"/>
    <col min="4597" max="4597" width="13" style="43" customWidth="1"/>
    <col min="4598" max="4598" width="0.83203125" style="43" customWidth="1"/>
    <col min="4599" max="4599" width="16.1640625" style="43" customWidth="1"/>
    <col min="4600" max="4600" width="0.83203125" style="43" customWidth="1"/>
    <col min="4601" max="4601" width="15" style="43" bestFit="1" customWidth="1"/>
    <col min="4602" max="4602" width="0.83203125" style="43" customWidth="1"/>
    <col min="4603" max="4603" width="11.83203125" style="43" customWidth="1"/>
    <col min="4604" max="4838" width="9.1640625" style="43"/>
    <col min="4839" max="4841" width="1.58203125" style="43" customWidth="1"/>
    <col min="4842" max="4842" width="29" style="43" customWidth="1"/>
    <col min="4843" max="4843" width="7.1640625" style="43" customWidth="1"/>
    <col min="4844" max="4844" width="0.83203125" style="43" customWidth="1"/>
    <col min="4845" max="4845" width="13.58203125" style="43" customWidth="1"/>
    <col min="4846" max="4846" width="0.83203125" style="43" customWidth="1"/>
    <col min="4847" max="4847" width="11" style="43" bestFit="1" customWidth="1"/>
    <col min="4848" max="4848" width="0.83203125" style="43" customWidth="1"/>
    <col min="4849" max="4849" width="11" style="43" customWidth="1"/>
    <col min="4850" max="4850" width="0.83203125" style="43" customWidth="1"/>
    <col min="4851" max="4851" width="11.1640625" style="43" customWidth="1"/>
    <col min="4852" max="4852" width="0.83203125" style="43" customWidth="1"/>
    <col min="4853" max="4853" width="13" style="43" customWidth="1"/>
    <col min="4854" max="4854" width="0.83203125" style="43" customWidth="1"/>
    <col min="4855" max="4855" width="16.1640625" style="43" customWidth="1"/>
    <col min="4856" max="4856" width="0.83203125" style="43" customWidth="1"/>
    <col min="4857" max="4857" width="15" style="43" bestFit="1" customWidth="1"/>
    <col min="4858" max="4858" width="0.83203125" style="43" customWidth="1"/>
    <col min="4859" max="4859" width="11.83203125" style="43" customWidth="1"/>
    <col min="4860" max="5094" width="9.1640625" style="43"/>
    <col min="5095" max="5097" width="1.58203125" style="43" customWidth="1"/>
    <col min="5098" max="5098" width="29" style="43" customWidth="1"/>
    <col min="5099" max="5099" width="7.1640625" style="43" customWidth="1"/>
    <col min="5100" max="5100" width="0.83203125" style="43" customWidth="1"/>
    <col min="5101" max="5101" width="13.58203125" style="43" customWidth="1"/>
    <col min="5102" max="5102" width="0.83203125" style="43" customWidth="1"/>
    <col min="5103" max="5103" width="11" style="43" bestFit="1" customWidth="1"/>
    <col min="5104" max="5104" width="0.83203125" style="43" customWidth="1"/>
    <col min="5105" max="5105" width="11" style="43" customWidth="1"/>
    <col min="5106" max="5106" width="0.83203125" style="43" customWidth="1"/>
    <col min="5107" max="5107" width="11.1640625" style="43" customWidth="1"/>
    <col min="5108" max="5108" width="0.83203125" style="43" customWidth="1"/>
    <col min="5109" max="5109" width="13" style="43" customWidth="1"/>
    <col min="5110" max="5110" width="0.83203125" style="43" customWidth="1"/>
    <col min="5111" max="5111" width="16.1640625" style="43" customWidth="1"/>
    <col min="5112" max="5112" width="0.83203125" style="43" customWidth="1"/>
    <col min="5113" max="5113" width="15" style="43" bestFit="1" customWidth="1"/>
    <col min="5114" max="5114" width="0.83203125" style="43" customWidth="1"/>
    <col min="5115" max="5115" width="11.83203125" style="43" customWidth="1"/>
    <col min="5116" max="5350" width="9.1640625" style="43"/>
    <col min="5351" max="5353" width="1.58203125" style="43" customWidth="1"/>
    <col min="5354" max="5354" width="29" style="43" customWidth="1"/>
    <col min="5355" max="5355" width="7.1640625" style="43" customWidth="1"/>
    <col min="5356" max="5356" width="0.83203125" style="43" customWidth="1"/>
    <col min="5357" max="5357" width="13.58203125" style="43" customWidth="1"/>
    <col min="5358" max="5358" width="0.83203125" style="43" customWidth="1"/>
    <col min="5359" max="5359" width="11" style="43" bestFit="1" customWidth="1"/>
    <col min="5360" max="5360" width="0.83203125" style="43" customWidth="1"/>
    <col min="5361" max="5361" width="11" style="43" customWidth="1"/>
    <col min="5362" max="5362" width="0.83203125" style="43" customWidth="1"/>
    <col min="5363" max="5363" width="11.1640625" style="43" customWidth="1"/>
    <col min="5364" max="5364" width="0.83203125" style="43" customWidth="1"/>
    <col min="5365" max="5365" width="13" style="43" customWidth="1"/>
    <col min="5366" max="5366" width="0.83203125" style="43" customWidth="1"/>
    <col min="5367" max="5367" width="16.1640625" style="43" customWidth="1"/>
    <col min="5368" max="5368" width="0.83203125" style="43" customWidth="1"/>
    <col min="5369" max="5369" width="15" style="43" bestFit="1" customWidth="1"/>
    <col min="5370" max="5370" width="0.83203125" style="43" customWidth="1"/>
    <col min="5371" max="5371" width="11.83203125" style="43" customWidth="1"/>
    <col min="5372" max="5606" width="9.1640625" style="43"/>
    <col min="5607" max="5609" width="1.58203125" style="43" customWidth="1"/>
    <col min="5610" max="5610" width="29" style="43" customWidth="1"/>
    <col min="5611" max="5611" width="7.1640625" style="43" customWidth="1"/>
    <col min="5612" max="5612" width="0.83203125" style="43" customWidth="1"/>
    <col min="5613" max="5613" width="13.58203125" style="43" customWidth="1"/>
    <col min="5614" max="5614" width="0.83203125" style="43" customWidth="1"/>
    <col min="5615" max="5615" width="11" style="43" bestFit="1" customWidth="1"/>
    <col min="5616" max="5616" width="0.83203125" style="43" customWidth="1"/>
    <col min="5617" max="5617" width="11" style="43" customWidth="1"/>
    <col min="5618" max="5618" width="0.83203125" style="43" customWidth="1"/>
    <col min="5619" max="5619" width="11.1640625" style="43" customWidth="1"/>
    <col min="5620" max="5620" width="0.83203125" style="43" customWidth="1"/>
    <col min="5621" max="5621" width="13" style="43" customWidth="1"/>
    <col min="5622" max="5622" width="0.83203125" style="43" customWidth="1"/>
    <col min="5623" max="5623" width="16.1640625" style="43" customWidth="1"/>
    <col min="5624" max="5624" width="0.83203125" style="43" customWidth="1"/>
    <col min="5625" max="5625" width="15" style="43" bestFit="1" customWidth="1"/>
    <col min="5626" max="5626" width="0.83203125" style="43" customWidth="1"/>
    <col min="5627" max="5627" width="11.83203125" style="43" customWidth="1"/>
    <col min="5628" max="5862" width="9.1640625" style="43"/>
    <col min="5863" max="5865" width="1.58203125" style="43" customWidth="1"/>
    <col min="5866" max="5866" width="29" style="43" customWidth="1"/>
    <col min="5867" max="5867" width="7.1640625" style="43" customWidth="1"/>
    <col min="5868" max="5868" width="0.83203125" style="43" customWidth="1"/>
    <col min="5869" max="5869" width="13.58203125" style="43" customWidth="1"/>
    <col min="5870" max="5870" width="0.83203125" style="43" customWidth="1"/>
    <col min="5871" max="5871" width="11" style="43" bestFit="1" customWidth="1"/>
    <col min="5872" max="5872" width="0.83203125" style="43" customWidth="1"/>
    <col min="5873" max="5873" width="11" style="43" customWidth="1"/>
    <col min="5874" max="5874" width="0.83203125" style="43" customWidth="1"/>
    <col min="5875" max="5875" width="11.1640625" style="43" customWidth="1"/>
    <col min="5876" max="5876" width="0.83203125" style="43" customWidth="1"/>
    <col min="5877" max="5877" width="13" style="43" customWidth="1"/>
    <col min="5878" max="5878" width="0.83203125" style="43" customWidth="1"/>
    <col min="5879" max="5879" width="16.1640625" style="43" customWidth="1"/>
    <col min="5880" max="5880" width="0.83203125" style="43" customWidth="1"/>
    <col min="5881" max="5881" width="15" style="43" bestFit="1" customWidth="1"/>
    <col min="5882" max="5882" width="0.83203125" style="43" customWidth="1"/>
    <col min="5883" max="5883" width="11.83203125" style="43" customWidth="1"/>
    <col min="5884" max="6118" width="9.1640625" style="43"/>
    <col min="6119" max="6121" width="1.58203125" style="43" customWidth="1"/>
    <col min="6122" max="6122" width="29" style="43" customWidth="1"/>
    <col min="6123" max="6123" width="7.1640625" style="43" customWidth="1"/>
    <col min="6124" max="6124" width="0.83203125" style="43" customWidth="1"/>
    <col min="6125" max="6125" width="13.58203125" style="43" customWidth="1"/>
    <col min="6126" max="6126" width="0.83203125" style="43" customWidth="1"/>
    <col min="6127" max="6127" width="11" style="43" bestFit="1" customWidth="1"/>
    <col min="6128" max="6128" width="0.83203125" style="43" customWidth="1"/>
    <col min="6129" max="6129" width="11" style="43" customWidth="1"/>
    <col min="6130" max="6130" width="0.83203125" style="43" customWidth="1"/>
    <col min="6131" max="6131" width="11.1640625" style="43" customWidth="1"/>
    <col min="6132" max="6132" width="0.83203125" style="43" customWidth="1"/>
    <col min="6133" max="6133" width="13" style="43" customWidth="1"/>
    <col min="6134" max="6134" width="0.83203125" style="43" customWidth="1"/>
    <col min="6135" max="6135" width="16.1640625" style="43" customWidth="1"/>
    <col min="6136" max="6136" width="0.83203125" style="43" customWidth="1"/>
    <col min="6137" max="6137" width="15" style="43" bestFit="1" customWidth="1"/>
    <col min="6138" max="6138" width="0.83203125" style="43" customWidth="1"/>
    <col min="6139" max="6139" width="11.83203125" style="43" customWidth="1"/>
    <col min="6140" max="6374" width="9.1640625" style="43"/>
    <col min="6375" max="6377" width="1.58203125" style="43" customWidth="1"/>
    <col min="6378" max="6378" width="29" style="43" customWidth="1"/>
    <col min="6379" max="6379" width="7.1640625" style="43" customWidth="1"/>
    <col min="6380" max="6380" width="0.83203125" style="43" customWidth="1"/>
    <col min="6381" max="6381" width="13.58203125" style="43" customWidth="1"/>
    <col min="6382" max="6382" width="0.83203125" style="43" customWidth="1"/>
    <col min="6383" max="6383" width="11" style="43" bestFit="1" customWidth="1"/>
    <col min="6384" max="6384" width="0.83203125" style="43" customWidth="1"/>
    <col min="6385" max="6385" width="11" style="43" customWidth="1"/>
    <col min="6386" max="6386" width="0.83203125" style="43" customWidth="1"/>
    <col min="6387" max="6387" width="11.1640625" style="43" customWidth="1"/>
    <col min="6388" max="6388" width="0.83203125" style="43" customWidth="1"/>
    <col min="6389" max="6389" width="13" style="43" customWidth="1"/>
    <col min="6390" max="6390" width="0.83203125" style="43" customWidth="1"/>
    <col min="6391" max="6391" width="16.1640625" style="43" customWidth="1"/>
    <col min="6392" max="6392" width="0.83203125" style="43" customWidth="1"/>
    <col min="6393" max="6393" width="15" style="43" bestFit="1" customWidth="1"/>
    <col min="6394" max="6394" width="0.83203125" style="43" customWidth="1"/>
    <col min="6395" max="6395" width="11.83203125" style="43" customWidth="1"/>
    <col min="6396" max="6630" width="9.1640625" style="43"/>
    <col min="6631" max="6633" width="1.58203125" style="43" customWidth="1"/>
    <col min="6634" max="6634" width="29" style="43" customWidth="1"/>
    <col min="6635" max="6635" width="7.1640625" style="43" customWidth="1"/>
    <col min="6636" max="6636" width="0.83203125" style="43" customWidth="1"/>
    <col min="6637" max="6637" width="13.58203125" style="43" customWidth="1"/>
    <col min="6638" max="6638" width="0.83203125" style="43" customWidth="1"/>
    <col min="6639" max="6639" width="11" style="43" bestFit="1" customWidth="1"/>
    <col min="6640" max="6640" width="0.83203125" style="43" customWidth="1"/>
    <col min="6641" max="6641" width="11" style="43" customWidth="1"/>
    <col min="6642" max="6642" width="0.83203125" style="43" customWidth="1"/>
    <col min="6643" max="6643" width="11.1640625" style="43" customWidth="1"/>
    <col min="6644" max="6644" width="0.83203125" style="43" customWidth="1"/>
    <col min="6645" max="6645" width="13" style="43" customWidth="1"/>
    <col min="6646" max="6646" width="0.83203125" style="43" customWidth="1"/>
    <col min="6647" max="6647" width="16.1640625" style="43" customWidth="1"/>
    <col min="6648" max="6648" width="0.83203125" style="43" customWidth="1"/>
    <col min="6649" max="6649" width="15" style="43" bestFit="1" customWidth="1"/>
    <col min="6650" max="6650" width="0.83203125" style="43" customWidth="1"/>
    <col min="6651" max="6651" width="11.83203125" style="43" customWidth="1"/>
    <col min="6652" max="6886" width="9.1640625" style="43"/>
    <col min="6887" max="6889" width="1.58203125" style="43" customWidth="1"/>
    <col min="6890" max="6890" width="29" style="43" customWidth="1"/>
    <col min="6891" max="6891" width="7.1640625" style="43" customWidth="1"/>
    <col min="6892" max="6892" width="0.83203125" style="43" customWidth="1"/>
    <col min="6893" max="6893" width="13.58203125" style="43" customWidth="1"/>
    <col min="6894" max="6894" width="0.83203125" style="43" customWidth="1"/>
    <col min="6895" max="6895" width="11" style="43" bestFit="1" customWidth="1"/>
    <col min="6896" max="6896" width="0.83203125" style="43" customWidth="1"/>
    <col min="6897" max="6897" width="11" style="43" customWidth="1"/>
    <col min="6898" max="6898" width="0.83203125" style="43" customWidth="1"/>
    <col min="6899" max="6899" width="11.1640625" style="43" customWidth="1"/>
    <col min="6900" max="6900" width="0.83203125" style="43" customWidth="1"/>
    <col min="6901" max="6901" width="13" style="43" customWidth="1"/>
    <col min="6902" max="6902" width="0.83203125" style="43" customWidth="1"/>
    <col min="6903" max="6903" width="16.1640625" style="43" customWidth="1"/>
    <col min="6904" max="6904" width="0.83203125" style="43" customWidth="1"/>
    <col min="6905" max="6905" width="15" style="43" bestFit="1" customWidth="1"/>
    <col min="6906" max="6906" width="0.83203125" style="43" customWidth="1"/>
    <col min="6907" max="6907" width="11.83203125" style="43" customWidth="1"/>
    <col min="6908" max="7142" width="9.1640625" style="43"/>
    <col min="7143" max="7145" width="1.58203125" style="43" customWidth="1"/>
    <col min="7146" max="7146" width="29" style="43" customWidth="1"/>
    <col min="7147" max="7147" width="7.1640625" style="43" customWidth="1"/>
    <col min="7148" max="7148" width="0.83203125" style="43" customWidth="1"/>
    <col min="7149" max="7149" width="13.58203125" style="43" customWidth="1"/>
    <col min="7150" max="7150" width="0.83203125" style="43" customWidth="1"/>
    <col min="7151" max="7151" width="11" style="43" bestFit="1" customWidth="1"/>
    <col min="7152" max="7152" width="0.83203125" style="43" customWidth="1"/>
    <col min="7153" max="7153" width="11" style="43" customWidth="1"/>
    <col min="7154" max="7154" width="0.83203125" style="43" customWidth="1"/>
    <col min="7155" max="7155" width="11.1640625" style="43" customWidth="1"/>
    <col min="7156" max="7156" width="0.83203125" style="43" customWidth="1"/>
    <col min="7157" max="7157" width="13" style="43" customWidth="1"/>
    <col min="7158" max="7158" width="0.83203125" style="43" customWidth="1"/>
    <col min="7159" max="7159" width="16.1640625" style="43" customWidth="1"/>
    <col min="7160" max="7160" width="0.83203125" style="43" customWidth="1"/>
    <col min="7161" max="7161" width="15" style="43" bestFit="1" customWidth="1"/>
    <col min="7162" max="7162" width="0.83203125" style="43" customWidth="1"/>
    <col min="7163" max="7163" width="11.83203125" style="43" customWidth="1"/>
    <col min="7164" max="7398" width="9.1640625" style="43"/>
    <col min="7399" max="7401" width="1.58203125" style="43" customWidth="1"/>
    <col min="7402" max="7402" width="29" style="43" customWidth="1"/>
    <col min="7403" max="7403" width="7.1640625" style="43" customWidth="1"/>
    <col min="7404" max="7404" width="0.83203125" style="43" customWidth="1"/>
    <col min="7405" max="7405" width="13.58203125" style="43" customWidth="1"/>
    <col min="7406" max="7406" width="0.83203125" style="43" customWidth="1"/>
    <col min="7407" max="7407" width="11" style="43" bestFit="1" customWidth="1"/>
    <col min="7408" max="7408" width="0.83203125" style="43" customWidth="1"/>
    <col min="7409" max="7409" width="11" style="43" customWidth="1"/>
    <col min="7410" max="7410" width="0.83203125" style="43" customWidth="1"/>
    <col min="7411" max="7411" width="11.1640625" style="43" customWidth="1"/>
    <col min="7412" max="7412" width="0.83203125" style="43" customWidth="1"/>
    <col min="7413" max="7413" width="13" style="43" customWidth="1"/>
    <col min="7414" max="7414" width="0.83203125" style="43" customWidth="1"/>
    <col min="7415" max="7415" width="16.1640625" style="43" customWidth="1"/>
    <col min="7416" max="7416" width="0.83203125" style="43" customWidth="1"/>
    <col min="7417" max="7417" width="15" style="43" bestFit="1" customWidth="1"/>
    <col min="7418" max="7418" width="0.83203125" style="43" customWidth="1"/>
    <col min="7419" max="7419" width="11.83203125" style="43" customWidth="1"/>
    <col min="7420" max="7654" width="9.1640625" style="43"/>
    <col min="7655" max="7657" width="1.58203125" style="43" customWidth="1"/>
    <col min="7658" max="7658" width="29" style="43" customWidth="1"/>
    <col min="7659" max="7659" width="7.1640625" style="43" customWidth="1"/>
    <col min="7660" max="7660" width="0.83203125" style="43" customWidth="1"/>
    <col min="7661" max="7661" width="13.58203125" style="43" customWidth="1"/>
    <col min="7662" max="7662" width="0.83203125" style="43" customWidth="1"/>
    <col min="7663" max="7663" width="11" style="43" bestFit="1" customWidth="1"/>
    <col min="7664" max="7664" width="0.83203125" style="43" customWidth="1"/>
    <col min="7665" max="7665" width="11" style="43" customWidth="1"/>
    <col min="7666" max="7666" width="0.83203125" style="43" customWidth="1"/>
    <col min="7667" max="7667" width="11.1640625" style="43" customWidth="1"/>
    <col min="7668" max="7668" width="0.83203125" style="43" customWidth="1"/>
    <col min="7669" max="7669" width="13" style="43" customWidth="1"/>
    <col min="7670" max="7670" width="0.83203125" style="43" customWidth="1"/>
    <col min="7671" max="7671" width="16.1640625" style="43" customWidth="1"/>
    <col min="7672" max="7672" width="0.83203125" style="43" customWidth="1"/>
    <col min="7673" max="7673" width="15" style="43" bestFit="1" customWidth="1"/>
    <col min="7674" max="7674" width="0.83203125" style="43" customWidth="1"/>
    <col min="7675" max="7675" width="11.83203125" style="43" customWidth="1"/>
    <col min="7676" max="7910" width="9.1640625" style="43"/>
    <col min="7911" max="7913" width="1.58203125" style="43" customWidth="1"/>
    <col min="7914" max="7914" width="29" style="43" customWidth="1"/>
    <col min="7915" max="7915" width="7.1640625" style="43" customWidth="1"/>
    <col min="7916" max="7916" width="0.83203125" style="43" customWidth="1"/>
    <col min="7917" max="7917" width="13.58203125" style="43" customWidth="1"/>
    <col min="7918" max="7918" width="0.83203125" style="43" customWidth="1"/>
    <col min="7919" max="7919" width="11" style="43" bestFit="1" customWidth="1"/>
    <col min="7920" max="7920" width="0.83203125" style="43" customWidth="1"/>
    <col min="7921" max="7921" width="11" style="43" customWidth="1"/>
    <col min="7922" max="7922" width="0.83203125" style="43" customWidth="1"/>
    <col min="7923" max="7923" width="11.1640625" style="43" customWidth="1"/>
    <col min="7924" max="7924" width="0.83203125" style="43" customWidth="1"/>
    <col min="7925" max="7925" width="13" style="43" customWidth="1"/>
    <col min="7926" max="7926" width="0.83203125" style="43" customWidth="1"/>
    <col min="7927" max="7927" width="16.1640625" style="43" customWidth="1"/>
    <col min="7928" max="7928" width="0.83203125" style="43" customWidth="1"/>
    <col min="7929" max="7929" width="15" style="43" bestFit="1" customWidth="1"/>
    <col min="7930" max="7930" width="0.83203125" style="43" customWidth="1"/>
    <col min="7931" max="7931" width="11.83203125" style="43" customWidth="1"/>
    <col min="7932" max="8166" width="9.1640625" style="43"/>
    <col min="8167" max="8169" width="1.58203125" style="43" customWidth="1"/>
    <col min="8170" max="8170" width="29" style="43" customWidth="1"/>
    <col min="8171" max="8171" width="7.1640625" style="43" customWidth="1"/>
    <col min="8172" max="8172" width="0.83203125" style="43" customWidth="1"/>
    <col min="8173" max="8173" width="13.58203125" style="43" customWidth="1"/>
    <col min="8174" max="8174" width="0.83203125" style="43" customWidth="1"/>
    <col min="8175" max="8175" width="11" style="43" bestFit="1" customWidth="1"/>
    <col min="8176" max="8176" width="0.83203125" style="43" customWidth="1"/>
    <col min="8177" max="8177" width="11" style="43" customWidth="1"/>
    <col min="8178" max="8178" width="0.83203125" style="43" customWidth="1"/>
    <col min="8179" max="8179" width="11.1640625" style="43" customWidth="1"/>
    <col min="8180" max="8180" width="0.83203125" style="43" customWidth="1"/>
    <col min="8181" max="8181" width="13" style="43" customWidth="1"/>
    <col min="8182" max="8182" width="0.83203125" style="43" customWidth="1"/>
    <col min="8183" max="8183" width="16.1640625" style="43" customWidth="1"/>
    <col min="8184" max="8184" width="0.83203125" style="43" customWidth="1"/>
    <col min="8185" max="8185" width="15" style="43" bestFit="1" customWidth="1"/>
    <col min="8186" max="8186" width="0.83203125" style="43" customWidth="1"/>
    <col min="8187" max="8187" width="11.83203125" style="43" customWidth="1"/>
    <col min="8188" max="8422" width="9.1640625" style="43"/>
    <col min="8423" max="8425" width="1.58203125" style="43" customWidth="1"/>
    <col min="8426" max="8426" width="29" style="43" customWidth="1"/>
    <col min="8427" max="8427" width="7.1640625" style="43" customWidth="1"/>
    <col min="8428" max="8428" width="0.83203125" style="43" customWidth="1"/>
    <col min="8429" max="8429" width="13.58203125" style="43" customWidth="1"/>
    <col min="8430" max="8430" width="0.83203125" style="43" customWidth="1"/>
    <col min="8431" max="8431" width="11" style="43" bestFit="1" customWidth="1"/>
    <col min="8432" max="8432" width="0.83203125" style="43" customWidth="1"/>
    <col min="8433" max="8433" width="11" style="43" customWidth="1"/>
    <col min="8434" max="8434" width="0.83203125" style="43" customWidth="1"/>
    <col min="8435" max="8435" width="11.1640625" style="43" customWidth="1"/>
    <col min="8436" max="8436" width="0.83203125" style="43" customWidth="1"/>
    <col min="8437" max="8437" width="13" style="43" customWidth="1"/>
    <col min="8438" max="8438" width="0.83203125" style="43" customWidth="1"/>
    <col min="8439" max="8439" width="16.1640625" style="43" customWidth="1"/>
    <col min="8440" max="8440" width="0.83203125" style="43" customWidth="1"/>
    <col min="8441" max="8441" width="15" style="43" bestFit="1" customWidth="1"/>
    <col min="8442" max="8442" width="0.83203125" style="43" customWidth="1"/>
    <col min="8443" max="8443" width="11.83203125" style="43" customWidth="1"/>
    <col min="8444" max="8678" width="9.1640625" style="43"/>
    <col min="8679" max="8681" width="1.58203125" style="43" customWidth="1"/>
    <col min="8682" max="8682" width="29" style="43" customWidth="1"/>
    <col min="8683" max="8683" width="7.1640625" style="43" customWidth="1"/>
    <col min="8684" max="8684" width="0.83203125" style="43" customWidth="1"/>
    <col min="8685" max="8685" width="13.58203125" style="43" customWidth="1"/>
    <col min="8686" max="8686" width="0.83203125" style="43" customWidth="1"/>
    <col min="8687" max="8687" width="11" style="43" bestFit="1" customWidth="1"/>
    <col min="8688" max="8688" width="0.83203125" style="43" customWidth="1"/>
    <col min="8689" max="8689" width="11" style="43" customWidth="1"/>
    <col min="8690" max="8690" width="0.83203125" style="43" customWidth="1"/>
    <col min="8691" max="8691" width="11.1640625" style="43" customWidth="1"/>
    <col min="8692" max="8692" width="0.83203125" style="43" customWidth="1"/>
    <col min="8693" max="8693" width="13" style="43" customWidth="1"/>
    <col min="8694" max="8694" width="0.83203125" style="43" customWidth="1"/>
    <col min="8695" max="8695" width="16.1640625" style="43" customWidth="1"/>
    <col min="8696" max="8696" width="0.83203125" style="43" customWidth="1"/>
    <col min="8697" max="8697" width="15" style="43" bestFit="1" customWidth="1"/>
    <col min="8698" max="8698" width="0.83203125" style="43" customWidth="1"/>
    <col min="8699" max="8699" width="11.83203125" style="43" customWidth="1"/>
    <col min="8700" max="8934" width="9.1640625" style="43"/>
    <col min="8935" max="8937" width="1.58203125" style="43" customWidth="1"/>
    <col min="8938" max="8938" width="29" style="43" customWidth="1"/>
    <col min="8939" max="8939" width="7.1640625" style="43" customWidth="1"/>
    <col min="8940" max="8940" width="0.83203125" style="43" customWidth="1"/>
    <col min="8941" max="8941" width="13.58203125" style="43" customWidth="1"/>
    <col min="8942" max="8942" width="0.83203125" style="43" customWidth="1"/>
    <col min="8943" max="8943" width="11" style="43" bestFit="1" customWidth="1"/>
    <col min="8944" max="8944" width="0.83203125" style="43" customWidth="1"/>
    <col min="8945" max="8945" width="11" style="43" customWidth="1"/>
    <col min="8946" max="8946" width="0.83203125" style="43" customWidth="1"/>
    <col min="8947" max="8947" width="11.1640625" style="43" customWidth="1"/>
    <col min="8948" max="8948" width="0.83203125" style="43" customWidth="1"/>
    <col min="8949" max="8949" width="13" style="43" customWidth="1"/>
    <col min="8950" max="8950" width="0.83203125" style="43" customWidth="1"/>
    <col min="8951" max="8951" width="16.1640625" style="43" customWidth="1"/>
    <col min="8952" max="8952" width="0.83203125" style="43" customWidth="1"/>
    <col min="8953" max="8953" width="15" style="43" bestFit="1" customWidth="1"/>
    <col min="8954" max="8954" width="0.83203125" style="43" customWidth="1"/>
    <col min="8955" max="8955" width="11.83203125" style="43" customWidth="1"/>
    <col min="8956" max="9190" width="9.1640625" style="43"/>
    <col min="9191" max="9193" width="1.58203125" style="43" customWidth="1"/>
    <col min="9194" max="9194" width="29" style="43" customWidth="1"/>
    <col min="9195" max="9195" width="7.1640625" style="43" customWidth="1"/>
    <col min="9196" max="9196" width="0.83203125" style="43" customWidth="1"/>
    <col min="9197" max="9197" width="13.58203125" style="43" customWidth="1"/>
    <col min="9198" max="9198" width="0.83203125" style="43" customWidth="1"/>
    <col min="9199" max="9199" width="11" style="43" bestFit="1" customWidth="1"/>
    <col min="9200" max="9200" width="0.83203125" style="43" customWidth="1"/>
    <col min="9201" max="9201" width="11" style="43" customWidth="1"/>
    <col min="9202" max="9202" width="0.83203125" style="43" customWidth="1"/>
    <col min="9203" max="9203" width="11.1640625" style="43" customWidth="1"/>
    <col min="9204" max="9204" width="0.83203125" style="43" customWidth="1"/>
    <col min="9205" max="9205" width="13" style="43" customWidth="1"/>
    <col min="9206" max="9206" width="0.83203125" style="43" customWidth="1"/>
    <col min="9207" max="9207" width="16.1640625" style="43" customWidth="1"/>
    <col min="9208" max="9208" width="0.83203125" style="43" customWidth="1"/>
    <col min="9209" max="9209" width="15" style="43" bestFit="1" customWidth="1"/>
    <col min="9210" max="9210" width="0.83203125" style="43" customWidth="1"/>
    <col min="9211" max="9211" width="11.83203125" style="43" customWidth="1"/>
    <col min="9212" max="9446" width="9.1640625" style="43"/>
    <col min="9447" max="9449" width="1.58203125" style="43" customWidth="1"/>
    <col min="9450" max="9450" width="29" style="43" customWidth="1"/>
    <col min="9451" max="9451" width="7.1640625" style="43" customWidth="1"/>
    <col min="9452" max="9452" width="0.83203125" style="43" customWidth="1"/>
    <col min="9453" max="9453" width="13.58203125" style="43" customWidth="1"/>
    <col min="9454" max="9454" width="0.83203125" style="43" customWidth="1"/>
    <col min="9455" max="9455" width="11" style="43" bestFit="1" customWidth="1"/>
    <col min="9456" max="9456" width="0.83203125" style="43" customWidth="1"/>
    <col min="9457" max="9457" width="11" style="43" customWidth="1"/>
    <col min="9458" max="9458" width="0.83203125" style="43" customWidth="1"/>
    <col min="9459" max="9459" width="11.1640625" style="43" customWidth="1"/>
    <col min="9460" max="9460" width="0.83203125" style="43" customWidth="1"/>
    <col min="9461" max="9461" width="13" style="43" customWidth="1"/>
    <col min="9462" max="9462" width="0.83203125" style="43" customWidth="1"/>
    <col min="9463" max="9463" width="16.1640625" style="43" customWidth="1"/>
    <col min="9464" max="9464" width="0.83203125" style="43" customWidth="1"/>
    <col min="9465" max="9465" width="15" style="43" bestFit="1" customWidth="1"/>
    <col min="9466" max="9466" width="0.83203125" style="43" customWidth="1"/>
    <col min="9467" max="9467" width="11.83203125" style="43" customWidth="1"/>
    <col min="9468" max="9702" width="9.1640625" style="43"/>
    <col min="9703" max="9705" width="1.58203125" style="43" customWidth="1"/>
    <col min="9706" max="9706" width="29" style="43" customWidth="1"/>
    <col min="9707" max="9707" width="7.1640625" style="43" customWidth="1"/>
    <col min="9708" max="9708" width="0.83203125" style="43" customWidth="1"/>
    <col min="9709" max="9709" width="13.58203125" style="43" customWidth="1"/>
    <col min="9710" max="9710" width="0.83203125" style="43" customWidth="1"/>
    <col min="9711" max="9711" width="11" style="43" bestFit="1" customWidth="1"/>
    <col min="9712" max="9712" width="0.83203125" style="43" customWidth="1"/>
    <col min="9713" max="9713" width="11" style="43" customWidth="1"/>
    <col min="9714" max="9714" width="0.83203125" style="43" customWidth="1"/>
    <col min="9715" max="9715" width="11.1640625" style="43" customWidth="1"/>
    <col min="9716" max="9716" width="0.83203125" style="43" customWidth="1"/>
    <col min="9717" max="9717" width="13" style="43" customWidth="1"/>
    <col min="9718" max="9718" width="0.83203125" style="43" customWidth="1"/>
    <col min="9719" max="9719" width="16.1640625" style="43" customWidth="1"/>
    <col min="9720" max="9720" width="0.83203125" style="43" customWidth="1"/>
    <col min="9721" max="9721" width="15" style="43" bestFit="1" customWidth="1"/>
    <col min="9722" max="9722" width="0.83203125" style="43" customWidth="1"/>
    <col min="9723" max="9723" width="11.83203125" style="43" customWidth="1"/>
    <col min="9724" max="9958" width="9.1640625" style="43"/>
    <col min="9959" max="9961" width="1.58203125" style="43" customWidth="1"/>
    <col min="9962" max="9962" width="29" style="43" customWidth="1"/>
    <col min="9963" max="9963" width="7.1640625" style="43" customWidth="1"/>
    <col min="9964" max="9964" width="0.83203125" style="43" customWidth="1"/>
    <col min="9965" max="9965" width="13.58203125" style="43" customWidth="1"/>
    <col min="9966" max="9966" width="0.83203125" style="43" customWidth="1"/>
    <col min="9967" max="9967" width="11" style="43" bestFit="1" customWidth="1"/>
    <col min="9968" max="9968" width="0.83203125" style="43" customWidth="1"/>
    <col min="9969" max="9969" width="11" style="43" customWidth="1"/>
    <col min="9970" max="9970" width="0.83203125" style="43" customWidth="1"/>
    <col min="9971" max="9971" width="11.1640625" style="43" customWidth="1"/>
    <col min="9972" max="9972" width="0.83203125" style="43" customWidth="1"/>
    <col min="9973" max="9973" width="13" style="43" customWidth="1"/>
    <col min="9974" max="9974" width="0.83203125" style="43" customWidth="1"/>
    <col min="9975" max="9975" width="16.1640625" style="43" customWidth="1"/>
    <col min="9976" max="9976" width="0.83203125" style="43" customWidth="1"/>
    <col min="9977" max="9977" width="15" style="43" bestFit="1" customWidth="1"/>
    <col min="9978" max="9978" width="0.83203125" style="43" customWidth="1"/>
    <col min="9979" max="9979" width="11.83203125" style="43" customWidth="1"/>
    <col min="9980" max="10214" width="9.1640625" style="43"/>
    <col min="10215" max="10217" width="1.58203125" style="43" customWidth="1"/>
    <col min="10218" max="10218" width="29" style="43" customWidth="1"/>
    <col min="10219" max="10219" width="7.1640625" style="43" customWidth="1"/>
    <col min="10220" max="10220" width="0.83203125" style="43" customWidth="1"/>
    <col min="10221" max="10221" width="13.58203125" style="43" customWidth="1"/>
    <col min="10222" max="10222" width="0.83203125" style="43" customWidth="1"/>
    <col min="10223" max="10223" width="11" style="43" bestFit="1" customWidth="1"/>
    <col min="10224" max="10224" width="0.83203125" style="43" customWidth="1"/>
    <col min="10225" max="10225" width="11" style="43" customWidth="1"/>
    <col min="10226" max="10226" width="0.83203125" style="43" customWidth="1"/>
    <col min="10227" max="10227" width="11.1640625" style="43" customWidth="1"/>
    <col min="10228" max="10228" width="0.83203125" style="43" customWidth="1"/>
    <col min="10229" max="10229" width="13" style="43" customWidth="1"/>
    <col min="10230" max="10230" width="0.83203125" style="43" customWidth="1"/>
    <col min="10231" max="10231" width="16.1640625" style="43" customWidth="1"/>
    <col min="10232" max="10232" width="0.83203125" style="43" customWidth="1"/>
    <col min="10233" max="10233" width="15" style="43" bestFit="1" customWidth="1"/>
    <col min="10234" max="10234" width="0.83203125" style="43" customWidth="1"/>
    <col min="10235" max="10235" width="11.83203125" style="43" customWidth="1"/>
    <col min="10236" max="10470" width="9.1640625" style="43"/>
    <col min="10471" max="10473" width="1.58203125" style="43" customWidth="1"/>
    <col min="10474" max="10474" width="29" style="43" customWidth="1"/>
    <col min="10475" max="10475" width="7.1640625" style="43" customWidth="1"/>
    <col min="10476" max="10476" width="0.83203125" style="43" customWidth="1"/>
    <col min="10477" max="10477" width="13.58203125" style="43" customWidth="1"/>
    <col min="10478" max="10478" width="0.83203125" style="43" customWidth="1"/>
    <col min="10479" max="10479" width="11" style="43" bestFit="1" customWidth="1"/>
    <col min="10480" max="10480" width="0.83203125" style="43" customWidth="1"/>
    <col min="10481" max="10481" width="11" style="43" customWidth="1"/>
    <col min="10482" max="10482" width="0.83203125" style="43" customWidth="1"/>
    <col min="10483" max="10483" width="11.1640625" style="43" customWidth="1"/>
    <col min="10484" max="10484" width="0.83203125" style="43" customWidth="1"/>
    <col min="10485" max="10485" width="13" style="43" customWidth="1"/>
    <col min="10486" max="10486" width="0.83203125" style="43" customWidth="1"/>
    <col min="10487" max="10487" width="16.1640625" style="43" customWidth="1"/>
    <col min="10488" max="10488" width="0.83203125" style="43" customWidth="1"/>
    <col min="10489" max="10489" width="15" style="43" bestFit="1" customWidth="1"/>
    <col min="10490" max="10490" width="0.83203125" style="43" customWidth="1"/>
    <col min="10491" max="10491" width="11.83203125" style="43" customWidth="1"/>
    <col min="10492" max="10726" width="9.1640625" style="43"/>
    <col min="10727" max="10729" width="1.58203125" style="43" customWidth="1"/>
    <col min="10730" max="10730" width="29" style="43" customWidth="1"/>
    <col min="10731" max="10731" width="7.1640625" style="43" customWidth="1"/>
    <col min="10732" max="10732" width="0.83203125" style="43" customWidth="1"/>
    <col min="10733" max="10733" width="13.58203125" style="43" customWidth="1"/>
    <col min="10734" max="10734" width="0.83203125" style="43" customWidth="1"/>
    <col min="10735" max="10735" width="11" style="43" bestFit="1" customWidth="1"/>
    <col min="10736" max="10736" width="0.83203125" style="43" customWidth="1"/>
    <col min="10737" max="10737" width="11" style="43" customWidth="1"/>
    <col min="10738" max="10738" width="0.83203125" style="43" customWidth="1"/>
    <col min="10739" max="10739" width="11.1640625" style="43" customWidth="1"/>
    <col min="10740" max="10740" width="0.83203125" style="43" customWidth="1"/>
    <col min="10741" max="10741" width="13" style="43" customWidth="1"/>
    <col min="10742" max="10742" width="0.83203125" style="43" customWidth="1"/>
    <col min="10743" max="10743" width="16.1640625" style="43" customWidth="1"/>
    <col min="10744" max="10744" width="0.83203125" style="43" customWidth="1"/>
    <col min="10745" max="10745" width="15" style="43" bestFit="1" customWidth="1"/>
    <col min="10746" max="10746" width="0.83203125" style="43" customWidth="1"/>
    <col min="10747" max="10747" width="11.83203125" style="43" customWidth="1"/>
    <col min="10748" max="10982" width="9.1640625" style="43"/>
    <col min="10983" max="10985" width="1.58203125" style="43" customWidth="1"/>
    <col min="10986" max="10986" width="29" style="43" customWidth="1"/>
    <col min="10987" max="10987" width="7.1640625" style="43" customWidth="1"/>
    <col min="10988" max="10988" width="0.83203125" style="43" customWidth="1"/>
    <col min="10989" max="10989" width="13.58203125" style="43" customWidth="1"/>
    <col min="10990" max="10990" width="0.83203125" style="43" customWidth="1"/>
    <col min="10991" max="10991" width="11" style="43" bestFit="1" customWidth="1"/>
    <col min="10992" max="10992" width="0.83203125" style="43" customWidth="1"/>
    <col min="10993" max="10993" width="11" style="43" customWidth="1"/>
    <col min="10994" max="10994" width="0.83203125" style="43" customWidth="1"/>
    <col min="10995" max="10995" width="11.1640625" style="43" customWidth="1"/>
    <col min="10996" max="10996" width="0.83203125" style="43" customWidth="1"/>
    <col min="10997" max="10997" width="13" style="43" customWidth="1"/>
    <col min="10998" max="10998" width="0.83203125" style="43" customWidth="1"/>
    <col min="10999" max="10999" width="16.1640625" style="43" customWidth="1"/>
    <col min="11000" max="11000" width="0.83203125" style="43" customWidth="1"/>
    <col min="11001" max="11001" width="15" style="43" bestFit="1" customWidth="1"/>
    <col min="11002" max="11002" width="0.83203125" style="43" customWidth="1"/>
    <col min="11003" max="11003" width="11.83203125" style="43" customWidth="1"/>
    <col min="11004" max="11238" width="9.1640625" style="43"/>
    <col min="11239" max="11241" width="1.58203125" style="43" customWidth="1"/>
    <col min="11242" max="11242" width="29" style="43" customWidth="1"/>
    <col min="11243" max="11243" width="7.1640625" style="43" customWidth="1"/>
    <col min="11244" max="11244" width="0.83203125" style="43" customWidth="1"/>
    <col min="11245" max="11245" width="13.58203125" style="43" customWidth="1"/>
    <col min="11246" max="11246" width="0.83203125" style="43" customWidth="1"/>
    <col min="11247" max="11247" width="11" style="43" bestFit="1" customWidth="1"/>
    <col min="11248" max="11248" width="0.83203125" style="43" customWidth="1"/>
    <col min="11249" max="11249" width="11" style="43" customWidth="1"/>
    <col min="11250" max="11250" width="0.83203125" style="43" customWidth="1"/>
    <col min="11251" max="11251" width="11.1640625" style="43" customWidth="1"/>
    <col min="11252" max="11252" width="0.83203125" style="43" customWidth="1"/>
    <col min="11253" max="11253" width="13" style="43" customWidth="1"/>
    <col min="11254" max="11254" width="0.83203125" style="43" customWidth="1"/>
    <col min="11255" max="11255" width="16.1640625" style="43" customWidth="1"/>
    <col min="11256" max="11256" width="0.83203125" style="43" customWidth="1"/>
    <col min="11257" max="11257" width="15" style="43" bestFit="1" customWidth="1"/>
    <col min="11258" max="11258" width="0.83203125" style="43" customWidth="1"/>
    <col min="11259" max="11259" width="11.83203125" style="43" customWidth="1"/>
    <col min="11260" max="11494" width="9.1640625" style="43"/>
    <col min="11495" max="11497" width="1.58203125" style="43" customWidth="1"/>
    <col min="11498" max="11498" width="29" style="43" customWidth="1"/>
    <col min="11499" max="11499" width="7.1640625" style="43" customWidth="1"/>
    <col min="11500" max="11500" width="0.83203125" style="43" customWidth="1"/>
    <col min="11501" max="11501" width="13.58203125" style="43" customWidth="1"/>
    <col min="11502" max="11502" width="0.83203125" style="43" customWidth="1"/>
    <col min="11503" max="11503" width="11" style="43" bestFit="1" customWidth="1"/>
    <col min="11504" max="11504" width="0.83203125" style="43" customWidth="1"/>
    <col min="11505" max="11505" width="11" style="43" customWidth="1"/>
    <col min="11506" max="11506" width="0.83203125" style="43" customWidth="1"/>
    <col min="11507" max="11507" width="11.1640625" style="43" customWidth="1"/>
    <col min="11508" max="11508" width="0.83203125" style="43" customWidth="1"/>
    <col min="11509" max="11509" width="13" style="43" customWidth="1"/>
    <col min="11510" max="11510" width="0.83203125" style="43" customWidth="1"/>
    <col min="11511" max="11511" width="16.1640625" style="43" customWidth="1"/>
    <col min="11512" max="11512" width="0.83203125" style="43" customWidth="1"/>
    <col min="11513" max="11513" width="15" style="43" bestFit="1" customWidth="1"/>
    <col min="11514" max="11514" width="0.83203125" style="43" customWidth="1"/>
    <col min="11515" max="11515" width="11.83203125" style="43" customWidth="1"/>
    <col min="11516" max="11750" width="9.1640625" style="43"/>
    <col min="11751" max="11753" width="1.58203125" style="43" customWidth="1"/>
    <col min="11754" max="11754" width="29" style="43" customWidth="1"/>
    <col min="11755" max="11755" width="7.1640625" style="43" customWidth="1"/>
    <col min="11756" max="11756" width="0.83203125" style="43" customWidth="1"/>
    <col min="11757" max="11757" width="13.58203125" style="43" customWidth="1"/>
    <col min="11758" max="11758" width="0.83203125" style="43" customWidth="1"/>
    <col min="11759" max="11759" width="11" style="43" bestFit="1" customWidth="1"/>
    <col min="11760" max="11760" width="0.83203125" style="43" customWidth="1"/>
    <col min="11761" max="11761" width="11" style="43" customWidth="1"/>
    <col min="11762" max="11762" width="0.83203125" style="43" customWidth="1"/>
    <col min="11763" max="11763" width="11.1640625" style="43" customWidth="1"/>
    <col min="11764" max="11764" width="0.83203125" style="43" customWidth="1"/>
    <col min="11765" max="11765" width="13" style="43" customWidth="1"/>
    <col min="11766" max="11766" width="0.83203125" style="43" customWidth="1"/>
    <col min="11767" max="11767" width="16.1640625" style="43" customWidth="1"/>
    <col min="11768" max="11768" width="0.83203125" style="43" customWidth="1"/>
    <col min="11769" max="11769" width="15" style="43" bestFit="1" customWidth="1"/>
    <col min="11770" max="11770" width="0.83203125" style="43" customWidth="1"/>
    <col min="11771" max="11771" width="11.83203125" style="43" customWidth="1"/>
    <col min="11772" max="12006" width="9.1640625" style="43"/>
    <col min="12007" max="12009" width="1.58203125" style="43" customWidth="1"/>
    <col min="12010" max="12010" width="29" style="43" customWidth="1"/>
    <col min="12011" max="12011" width="7.1640625" style="43" customWidth="1"/>
    <col min="12012" max="12012" width="0.83203125" style="43" customWidth="1"/>
    <col min="12013" max="12013" width="13.58203125" style="43" customWidth="1"/>
    <col min="12014" max="12014" width="0.83203125" style="43" customWidth="1"/>
    <col min="12015" max="12015" width="11" style="43" bestFit="1" customWidth="1"/>
    <col min="12016" max="12016" width="0.83203125" style="43" customWidth="1"/>
    <col min="12017" max="12017" width="11" style="43" customWidth="1"/>
    <col min="12018" max="12018" width="0.83203125" style="43" customWidth="1"/>
    <col min="12019" max="12019" width="11.1640625" style="43" customWidth="1"/>
    <col min="12020" max="12020" width="0.83203125" style="43" customWidth="1"/>
    <col min="12021" max="12021" width="13" style="43" customWidth="1"/>
    <col min="12022" max="12022" width="0.83203125" style="43" customWidth="1"/>
    <col min="12023" max="12023" width="16.1640625" style="43" customWidth="1"/>
    <col min="12024" max="12024" width="0.83203125" style="43" customWidth="1"/>
    <col min="12025" max="12025" width="15" style="43" bestFit="1" customWidth="1"/>
    <col min="12026" max="12026" width="0.83203125" style="43" customWidth="1"/>
    <col min="12027" max="12027" width="11.83203125" style="43" customWidth="1"/>
    <col min="12028" max="12262" width="9.1640625" style="43"/>
    <col min="12263" max="12265" width="1.58203125" style="43" customWidth="1"/>
    <col min="12266" max="12266" width="29" style="43" customWidth="1"/>
    <col min="12267" max="12267" width="7.1640625" style="43" customWidth="1"/>
    <col min="12268" max="12268" width="0.83203125" style="43" customWidth="1"/>
    <col min="12269" max="12269" width="13.58203125" style="43" customWidth="1"/>
    <col min="12270" max="12270" width="0.83203125" style="43" customWidth="1"/>
    <col min="12271" max="12271" width="11" style="43" bestFit="1" customWidth="1"/>
    <col min="12272" max="12272" width="0.83203125" style="43" customWidth="1"/>
    <col min="12273" max="12273" width="11" style="43" customWidth="1"/>
    <col min="12274" max="12274" width="0.83203125" style="43" customWidth="1"/>
    <col min="12275" max="12275" width="11.1640625" style="43" customWidth="1"/>
    <col min="12276" max="12276" width="0.83203125" style="43" customWidth="1"/>
    <col min="12277" max="12277" width="13" style="43" customWidth="1"/>
    <col min="12278" max="12278" width="0.83203125" style="43" customWidth="1"/>
    <col min="12279" max="12279" width="16.1640625" style="43" customWidth="1"/>
    <col min="12280" max="12280" width="0.83203125" style="43" customWidth="1"/>
    <col min="12281" max="12281" width="15" style="43" bestFit="1" customWidth="1"/>
    <col min="12282" max="12282" width="0.83203125" style="43" customWidth="1"/>
    <col min="12283" max="12283" width="11.83203125" style="43" customWidth="1"/>
    <col min="12284" max="12518" width="9.1640625" style="43"/>
    <col min="12519" max="12521" width="1.58203125" style="43" customWidth="1"/>
    <col min="12522" max="12522" width="29" style="43" customWidth="1"/>
    <col min="12523" max="12523" width="7.1640625" style="43" customWidth="1"/>
    <col min="12524" max="12524" width="0.83203125" style="43" customWidth="1"/>
    <col min="12525" max="12525" width="13.58203125" style="43" customWidth="1"/>
    <col min="12526" max="12526" width="0.83203125" style="43" customWidth="1"/>
    <col min="12527" max="12527" width="11" style="43" bestFit="1" customWidth="1"/>
    <col min="12528" max="12528" width="0.83203125" style="43" customWidth="1"/>
    <col min="12529" max="12529" width="11" style="43" customWidth="1"/>
    <col min="12530" max="12530" width="0.83203125" style="43" customWidth="1"/>
    <col min="12531" max="12531" width="11.1640625" style="43" customWidth="1"/>
    <col min="12532" max="12532" width="0.83203125" style="43" customWidth="1"/>
    <col min="12533" max="12533" width="13" style="43" customWidth="1"/>
    <col min="12534" max="12534" width="0.83203125" style="43" customWidth="1"/>
    <col min="12535" max="12535" width="16.1640625" style="43" customWidth="1"/>
    <col min="12536" max="12536" width="0.83203125" style="43" customWidth="1"/>
    <col min="12537" max="12537" width="15" style="43" bestFit="1" customWidth="1"/>
    <col min="12538" max="12538" width="0.83203125" style="43" customWidth="1"/>
    <col min="12539" max="12539" width="11.83203125" style="43" customWidth="1"/>
    <col min="12540" max="12774" width="9.1640625" style="43"/>
    <col min="12775" max="12777" width="1.58203125" style="43" customWidth="1"/>
    <col min="12778" max="12778" width="29" style="43" customWidth="1"/>
    <col min="12779" max="12779" width="7.1640625" style="43" customWidth="1"/>
    <col min="12780" max="12780" width="0.83203125" style="43" customWidth="1"/>
    <col min="12781" max="12781" width="13.58203125" style="43" customWidth="1"/>
    <col min="12782" max="12782" width="0.83203125" style="43" customWidth="1"/>
    <col min="12783" max="12783" width="11" style="43" bestFit="1" customWidth="1"/>
    <col min="12784" max="12784" width="0.83203125" style="43" customWidth="1"/>
    <col min="12785" max="12785" width="11" style="43" customWidth="1"/>
    <col min="12786" max="12786" width="0.83203125" style="43" customWidth="1"/>
    <col min="12787" max="12787" width="11.1640625" style="43" customWidth="1"/>
    <col min="12788" max="12788" width="0.83203125" style="43" customWidth="1"/>
    <col min="12789" max="12789" width="13" style="43" customWidth="1"/>
    <col min="12790" max="12790" width="0.83203125" style="43" customWidth="1"/>
    <col min="12791" max="12791" width="16.1640625" style="43" customWidth="1"/>
    <col min="12792" max="12792" width="0.83203125" style="43" customWidth="1"/>
    <col min="12793" max="12793" width="15" style="43" bestFit="1" customWidth="1"/>
    <col min="12794" max="12794" width="0.83203125" style="43" customWidth="1"/>
    <col min="12795" max="12795" width="11.83203125" style="43" customWidth="1"/>
    <col min="12796" max="13030" width="9.1640625" style="43"/>
    <col min="13031" max="13033" width="1.58203125" style="43" customWidth="1"/>
    <col min="13034" max="13034" width="29" style="43" customWidth="1"/>
    <col min="13035" max="13035" width="7.1640625" style="43" customWidth="1"/>
    <col min="13036" max="13036" width="0.83203125" style="43" customWidth="1"/>
    <col min="13037" max="13037" width="13.58203125" style="43" customWidth="1"/>
    <col min="13038" max="13038" width="0.83203125" style="43" customWidth="1"/>
    <col min="13039" max="13039" width="11" style="43" bestFit="1" customWidth="1"/>
    <col min="13040" max="13040" width="0.83203125" style="43" customWidth="1"/>
    <col min="13041" max="13041" width="11" style="43" customWidth="1"/>
    <col min="13042" max="13042" width="0.83203125" style="43" customWidth="1"/>
    <col min="13043" max="13043" width="11.1640625" style="43" customWidth="1"/>
    <col min="13044" max="13044" width="0.83203125" style="43" customWidth="1"/>
    <col min="13045" max="13045" width="13" style="43" customWidth="1"/>
    <col min="13046" max="13046" width="0.83203125" style="43" customWidth="1"/>
    <col min="13047" max="13047" width="16.1640625" style="43" customWidth="1"/>
    <col min="13048" max="13048" width="0.83203125" style="43" customWidth="1"/>
    <col min="13049" max="13049" width="15" style="43" bestFit="1" customWidth="1"/>
    <col min="13050" max="13050" width="0.83203125" style="43" customWidth="1"/>
    <col min="13051" max="13051" width="11.83203125" style="43" customWidth="1"/>
    <col min="13052" max="13286" width="9.1640625" style="43"/>
    <col min="13287" max="13289" width="1.58203125" style="43" customWidth="1"/>
    <col min="13290" max="13290" width="29" style="43" customWidth="1"/>
    <col min="13291" max="13291" width="7.1640625" style="43" customWidth="1"/>
    <col min="13292" max="13292" width="0.83203125" style="43" customWidth="1"/>
    <col min="13293" max="13293" width="13.58203125" style="43" customWidth="1"/>
    <col min="13294" max="13294" width="0.83203125" style="43" customWidth="1"/>
    <col min="13295" max="13295" width="11" style="43" bestFit="1" customWidth="1"/>
    <col min="13296" max="13296" width="0.83203125" style="43" customWidth="1"/>
    <col min="13297" max="13297" width="11" style="43" customWidth="1"/>
    <col min="13298" max="13298" width="0.83203125" style="43" customWidth="1"/>
    <col min="13299" max="13299" width="11.1640625" style="43" customWidth="1"/>
    <col min="13300" max="13300" width="0.83203125" style="43" customWidth="1"/>
    <col min="13301" max="13301" width="13" style="43" customWidth="1"/>
    <col min="13302" max="13302" width="0.83203125" style="43" customWidth="1"/>
    <col min="13303" max="13303" width="16.1640625" style="43" customWidth="1"/>
    <col min="13304" max="13304" width="0.83203125" style="43" customWidth="1"/>
    <col min="13305" max="13305" width="15" style="43" bestFit="1" customWidth="1"/>
    <col min="13306" max="13306" width="0.83203125" style="43" customWidth="1"/>
    <col min="13307" max="13307" width="11.83203125" style="43" customWidth="1"/>
    <col min="13308" max="13542" width="9.1640625" style="43"/>
    <col min="13543" max="13545" width="1.58203125" style="43" customWidth="1"/>
    <col min="13546" max="13546" width="29" style="43" customWidth="1"/>
    <col min="13547" max="13547" width="7.1640625" style="43" customWidth="1"/>
    <col min="13548" max="13548" width="0.83203125" style="43" customWidth="1"/>
    <col min="13549" max="13549" width="13.58203125" style="43" customWidth="1"/>
    <col min="13550" max="13550" width="0.83203125" style="43" customWidth="1"/>
    <col min="13551" max="13551" width="11" style="43" bestFit="1" customWidth="1"/>
    <col min="13552" max="13552" width="0.83203125" style="43" customWidth="1"/>
    <col min="13553" max="13553" width="11" style="43" customWidth="1"/>
    <col min="13554" max="13554" width="0.83203125" style="43" customWidth="1"/>
    <col min="13555" max="13555" width="11.1640625" style="43" customWidth="1"/>
    <col min="13556" max="13556" width="0.83203125" style="43" customWidth="1"/>
    <col min="13557" max="13557" width="13" style="43" customWidth="1"/>
    <col min="13558" max="13558" width="0.83203125" style="43" customWidth="1"/>
    <col min="13559" max="13559" width="16.1640625" style="43" customWidth="1"/>
    <col min="13560" max="13560" width="0.83203125" style="43" customWidth="1"/>
    <col min="13561" max="13561" width="15" style="43" bestFit="1" customWidth="1"/>
    <col min="13562" max="13562" width="0.83203125" style="43" customWidth="1"/>
    <col min="13563" max="13563" width="11.83203125" style="43" customWidth="1"/>
    <col min="13564" max="13798" width="9.1640625" style="43"/>
    <col min="13799" max="13801" width="1.58203125" style="43" customWidth="1"/>
    <col min="13802" max="13802" width="29" style="43" customWidth="1"/>
    <col min="13803" max="13803" width="7.1640625" style="43" customWidth="1"/>
    <col min="13804" max="13804" width="0.83203125" style="43" customWidth="1"/>
    <col min="13805" max="13805" width="13.58203125" style="43" customWidth="1"/>
    <col min="13806" max="13806" width="0.83203125" style="43" customWidth="1"/>
    <col min="13807" max="13807" width="11" style="43" bestFit="1" customWidth="1"/>
    <col min="13808" max="13808" width="0.83203125" style="43" customWidth="1"/>
    <col min="13809" max="13809" width="11" style="43" customWidth="1"/>
    <col min="13810" max="13810" width="0.83203125" style="43" customWidth="1"/>
    <col min="13811" max="13811" width="11.1640625" style="43" customWidth="1"/>
    <col min="13812" max="13812" width="0.83203125" style="43" customWidth="1"/>
    <col min="13813" max="13813" width="13" style="43" customWidth="1"/>
    <col min="13814" max="13814" width="0.83203125" style="43" customWidth="1"/>
    <col min="13815" max="13815" width="16.1640625" style="43" customWidth="1"/>
    <col min="13816" max="13816" width="0.83203125" style="43" customWidth="1"/>
    <col min="13817" max="13817" width="15" style="43" bestFit="1" customWidth="1"/>
    <col min="13818" max="13818" width="0.83203125" style="43" customWidth="1"/>
    <col min="13819" max="13819" width="11.83203125" style="43" customWidth="1"/>
    <col min="13820" max="14054" width="9.1640625" style="43"/>
    <col min="14055" max="14057" width="1.58203125" style="43" customWidth="1"/>
    <col min="14058" max="14058" width="29" style="43" customWidth="1"/>
    <col min="14059" max="14059" width="7.1640625" style="43" customWidth="1"/>
    <col min="14060" max="14060" width="0.83203125" style="43" customWidth="1"/>
    <col min="14061" max="14061" width="13.58203125" style="43" customWidth="1"/>
    <col min="14062" max="14062" width="0.83203125" style="43" customWidth="1"/>
    <col min="14063" max="14063" width="11" style="43" bestFit="1" customWidth="1"/>
    <col min="14064" max="14064" width="0.83203125" style="43" customWidth="1"/>
    <col min="14065" max="14065" width="11" style="43" customWidth="1"/>
    <col min="14066" max="14066" width="0.83203125" style="43" customWidth="1"/>
    <col min="14067" max="14067" width="11.1640625" style="43" customWidth="1"/>
    <col min="14068" max="14068" width="0.83203125" style="43" customWidth="1"/>
    <col min="14069" max="14069" width="13" style="43" customWidth="1"/>
    <col min="14070" max="14070" width="0.83203125" style="43" customWidth="1"/>
    <col min="14071" max="14071" width="16.1640625" style="43" customWidth="1"/>
    <col min="14072" max="14072" width="0.83203125" style="43" customWidth="1"/>
    <col min="14073" max="14073" width="15" style="43" bestFit="1" customWidth="1"/>
    <col min="14074" max="14074" width="0.83203125" style="43" customWidth="1"/>
    <col min="14075" max="14075" width="11.83203125" style="43" customWidth="1"/>
    <col min="14076" max="14310" width="9.1640625" style="43"/>
    <col min="14311" max="14313" width="1.58203125" style="43" customWidth="1"/>
    <col min="14314" max="14314" width="29" style="43" customWidth="1"/>
    <col min="14315" max="14315" width="7.1640625" style="43" customWidth="1"/>
    <col min="14316" max="14316" width="0.83203125" style="43" customWidth="1"/>
    <col min="14317" max="14317" width="13.58203125" style="43" customWidth="1"/>
    <col min="14318" max="14318" width="0.83203125" style="43" customWidth="1"/>
    <col min="14319" max="14319" width="11" style="43" bestFit="1" customWidth="1"/>
    <col min="14320" max="14320" width="0.83203125" style="43" customWidth="1"/>
    <col min="14321" max="14321" width="11" style="43" customWidth="1"/>
    <col min="14322" max="14322" width="0.83203125" style="43" customWidth="1"/>
    <col min="14323" max="14323" width="11.1640625" style="43" customWidth="1"/>
    <col min="14324" max="14324" width="0.83203125" style="43" customWidth="1"/>
    <col min="14325" max="14325" width="13" style="43" customWidth="1"/>
    <col min="14326" max="14326" width="0.83203125" style="43" customWidth="1"/>
    <col min="14327" max="14327" width="16.1640625" style="43" customWidth="1"/>
    <col min="14328" max="14328" width="0.83203125" style="43" customWidth="1"/>
    <col min="14329" max="14329" width="15" style="43" bestFit="1" customWidth="1"/>
    <col min="14330" max="14330" width="0.83203125" style="43" customWidth="1"/>
    <col min="14331" max="14331" width="11.83203125" style="43" customWidth="1"/>
    <col min="14332" max="14566" width="9.1640625" style="43"/>
    <col min="14567" max="14569" width="1.58203125" style="43" customWidth="1"/>
    <col min="14570" max="14570" width="29" style="43" customWidth="1"/>
    <col min="14571" max="14571" width="7.1640625" style="43" customWidth="1"/>
    <col min="14572" max="14572" width="0.83203125" style="43" customWidth="1"/>
    <col min="14573" max="14573" width="13.58203125" style="43" customWidth="1"/>
    <col min="14574" max="14574" width="0.83203125" style="43" customWidth="1"/>
    <col min="14575" max="14575" width="11" style="43" bestFit="1" customWidth="1"/>
    <col min="14576" max="14576" width="0.83203125" style="43" customWidth="1"/>
    <col min="14577" max="14577" width="11" style="43" customWidth="1"/>
    <col min="14578" max="14578" width="0.83203125" style="43" customWidth="1"/>
    <col min="14579" max="14579" width="11.1640625" style="43" customWidth="1"/>
    <col min="14580" max="14580" width="0.83203125" style="43" customWidth="1"/>
    <col min="14581" max="14581" width="13" style="43" customWidth="1"/>
    <col min="14582" max="14582" width="0.83203125" style="43" customWidth="1"/>
    <col min="14583" max="14583" width="16.1640625" style="43" customWidth="1"/>
    <col min="14584" max="14584" width="0.83203125" style="43" customWidth="1"/>
    <col min="14585" max="14585" width="15" style="43" bestFit="1" customWidth="1"/>
    <col min="14586" max="14586" width="0.83203125" style="43" customWidth="1"/>
    <col min="14587" max="14587" width="11.83203125" style="43" customWidth="1"/>
    <col min="14588" max="14822" width="9.1640625" style="43"/>
    <col min="14823" max="14825" width="1.58203125" style="43" customWidth="1"/>
    <col min="14826" max="14826" width="29" style="43" customWidth="1"/>
    <col min="14827" max="14827" width="7.1640625" style="43" customWidth="1"/>
    <col min="14828" max="14828" width="0.83203125" style="43" customWidth="1"/>
    <col min="14829" max="14829" width="13.58203125" style="43" customWidth="1"/>
    <col min="14830" max="14830" width="0.83203125" style="43" customWidth="1"/>
    <col min="14831" max="14831" width="11" style="43" bestFit="1" customWidth="1"/>
    <col min="14832" max="14832" width="0.83203125" style="43" customWidth="1"/>
    <col min="14833" max="14833" width="11" style="43" customWidth="1"/>
    <col min="14834" max="14834" width="0.83203125" style="43" customWidth="1"/>
    <col min="14835" max="14835" width="11.1640625" style="43" customWidth="1"/>
    <col min="14836" max="14836" width="0.83203125" style="43" customWidth="1"/>
    <col min="14837" max="14837" width="13" style="43" customWidth="1"/>
    <col min="14838" max="14838" width="0.83203125" style="43" customWidth="1"/>
    <col min="14839" max="14839" width="16.1640625" style="43" customWidth="1"/>
    <col min="14840" max="14840" width="0.83203125" style="43" customWidth="1"/>
    <col min="14841" max="14841" width="15" style="43" bestFit="1" customWidth="1"/>
    <col min="14842" max="14842" width="0.83203125" style="43" customWidth="1"/>
    <col min="14843" max="14843" width="11.83203125" style="43" customWidth="1"/>
    <col min="14844" max="15078" width="9.1640625" style="43"/>
    <col min="15079" max="15081" width="1.58203125" style="43" customWidth="1"/>
    <col min="15082" max="15082" width="29" style="43" customWidth="1"/>
    <col min="15083" max="15083" width="7.1640625" style="43" customWidth="1"/>
    <col min="15084" max="15084" width="0.83203125" style="43" customWidth="1"/>
    <col min="15085" max="15085" width="13.58203125" style="43" customWidth="1"/>
    <col min="15086" max="15086" width="0.83203125" style="43" customWidth="1"/>
    <col min="15087" max="15087" width="11" style="43" bestFit="1" customWidth="1"/>
    <col min="15088" max="15088" width="0.83203125" style="43" customWidth="1"/>
    <col min="15089" max="15089" width="11" style="43" customWidth="1"/>
    <col min="15090" max="15090" width="0.83203125" style="43" customWidth="1"/>
    <col min="15091" max="15091" width="11.1640625" style="43" customWidth="1"/>
    <col min="15092" max="15092" width="0.83203125" style="43" customWidth="1"/>
    <col min="15093" max="15093" width="13" style="43" customWidth="1"/>
    <col min="15094" max="15094" width="0.83203125" style="43" customWidth="1"/>
    <col min="15095" max="15095" width="16.1640625" style="43" customWidth="1"/>
    <col min="15096" max="15096" width="0.83203125" style="43" customWidth="1"/>
    <col min="15097" max="15097" width="15" style="43" bestFit="1" customWidth="1"/>
    <col min="15098" max="15098" width="0.83203125" style="43" customWidth="1"/>
    <col min="15099" max="15099" width="11.83203125" style="43" customWidth="1"/>
    <col min="15100" max="15334" width="9.1640625" style="43"/>
    <col min="15335" max="15337" width="1.58203125" style="43" customWidth="1"/>
    <col min="15338" max="15338" width="29" style="43" customWidth="1"/>
    <col min="15339" max="15339" width="7.1640625" style="43" customWidth="1"/>
    <col min="15340" max="15340" width="0.83203125" style="43" customWidth="1"/>
    <col min="15341" max="15341" width="13.58203125" style="43" customWidth="1"/>
    <col min="15342" max="15342" width="0.83203125" style="43" customWidth="1"/>
    <col min="15343" max="15343" width="11" style="43" bestFit="1" customWidth="1"/>
    <col min="15344" max="15344" width="0.83203125" style="43" customWidth="1"/>
    <col min="15345" max="15345" width="11" style="43" customWidth="1"/>
    <col min="15346" max="15346" width="0.83203125" style="43" customWidth="1"/>
    <col min="15347" max="15347" width="11.1640625" style="43" customWidth="1"/>
    <col min="15348" max="15348" width="0.83203125" style="43" customWidth="1"/>
    <col min="15349" max="15349" width="13" style="43" customWidth="1"/>
    <col min="15350" max="15350" width="0.83203125" style="43" customWidth="1"/>
    <col min="15351" max="15351" width="16.1640625" style="43" customWidth="1"/>
    <col min="15352" max="15352" width="0.83203125" style="43" customWidth="1"/>
    <col min="15353" max="15353" width="15" style="43" bestFit="1" customWidth="1"/>
    <col min="15354" max="15354" width="0.83203125" style="43" customWidth="1"/>
    <col min="15355" max="15355" width="11.83203125" style="43" customWidth="1"/>
    <col min="15356" max="15590" width="9.1640625" style="43"/>
    <col min="15591" max="15593" width="1.58203125" style="43" customWidth="1"/>
    <col min="15594" max="15594" width="29" style="43" customWidth="1"/>
    <col min="15595" max="15595" width="7.1640625" style="43" customWidth="1"/>
    <col min="15596" max="15596" width="0.83203125" style="43" customWidth="1"/>
    <col min="15597" max="15597" width="13.58203125" style="43" customWidth="1"/>
    <col min="15598" max="15598" width="0.83203125" style="43" customWidth="1"/>
    <col min="15599" max="15599" width="11" style="43" bestFit="1" customWidth="1"/>
    <col min="15600" max="15600" width="0.83203125" style="43" customWidth="1"/>
    <col min="15601" max="15601" width="11" style="43" customWidth="1"/>
    <col min="15602" max="15602" width="0.83203125" style="43" customWidth="1"/>
    <col min="15603" max="15603" width="11.1640625" style="43" customWidth="1"/>
    <col min="15604" max="15604" width="0.83203125" style="43" customWidth="1"/>
    <col min="15605" max="15605" width="13" style="43" customWidth="1"/>
    <col min="15606" max="15606" width="0.83203125" style="43" customWidth="1"/>
    <col min="15607" max="15607" width="16.1640625" style="43" customWidth="1"/>
    <col min="15608" max="15608" width="0.83203125" style="43" customWidth="1"/>
    <col min="15609" max="15609" width="15" style="43" bestFit="1" customWidth="1"/>
    <col min="15610" max="15610" width="0.83203125" style="43" customWidth="1"/>
    <col min="15611" max="15611" width="11.83203125" style="43" customWidth="1"/>
    <col min="15612" max="15846" width="9.1640625" style="43"/>
    <col min="15847" max="15849" width="1.58203125" style="43" customWidth="1"/>
    <col min="15850" max="15850" width="29" style="43" customWidth="1"/>
    <col min="15851" max="15851" width="7.1640625" style="43" customWidth="1"/>
    <col min="15852" max="15852" width="0.83203125" style="43" customWidth="1"/>
    <col min="15853" max="15853" width="13.58203125" style="43" customWidth="1"/>
    <col min="15854" max="15854" width="0.83203125" style="43" customWidth="1"/>
    <col min="15855" max="15855" width="11" style="43" bestFit="1" customWidth="1"/>
    <col min="15856" max="15856" width="0.83203125" style="43" customWidth="1"/>
    <col min="15857" max="15857" width="11" style="43" customWidth="1"/>
    <col min="15858" max="15858" width="0.83203125" style="43" customWidth="1"/>
    <col min="15859" max="15859" width="11.1640625" style="43" customWidth="1"/>
    <col min="15860" max="15860" width="0.83203125" style="43" customWidth="1"/>
    <col min="15861" max="15861" width="13" style="43" customWidth="1"/>
    <col min="15862" max="15862" width="0.83203125" style="43" customWidth="1"/>
    <col min="15863" max="15863" width="16.1640625" style="43" customWidth="1"/>
    <col min="15864" max="15864" width="0.83203125" style="43" customWidth="1"/>
    <col min="15865" max="15865" width="15" style="43" bestFit="1" customWidth="1"/>
    <col min="15866" max="15866" width="0.83203125" style="43" customWidth="1"/>
    <col min="15867" max="15867" width="11.83203125" style="43" customWidth="1"/>
    <col min="15868" max="16102" width="9.1640625" style="43"/>
    <col min="16103" max="16105" width="1.58203125" style="43" customWidth="1"/>
    <col min="16106" max="16106" width="29" style="43" customWidth="1"/>
    <col min="16107" max="16107" width="7.1640625" style="43" customWidth="1"/>
    <col min="16108" max="16108" width="0.83203125" style="43" customWidth="1"/>
    <col min="16109" max="16109" width="13.58203125" style="43" customWidth="1"/>
    <col min="16110" max="16110" width="0.83203125" style="43" customWidth="1"/>
    <col min="16111" max="16111" width="11" style="43" bestFit="1" customWidth="1"/>
    <col min="16112" max="16112" width="0.83203125" style="43" customWidth="1"/>
    <col min="16113" max="16113" width="11" style="43" customWidth="1"/>
    <col min="16114" max="16114" width="0.83203125" style="43" customWidth="1"/>
    <col min="16115" max="16115" width="11.1640625" style="43" customWidth="1"/>
    <col min="16116" max="16116" width="0.83203125" style="43" customWidth="1"/>
    <col min="16117" max="16117" width="13" style="43" customWidth="1"/>
    <col min="16118" max="16118" width="0.83203125" style="43" customWidth="1"/>
    <col min="16119" max="16119" width="16.1640625" style="43" customWidth="1"/>
    <col min="16120" max="16120" width="0.83203125" style="43" customWidth="1"/>
    <col min="16121" max="16121" width="15" style="43" bestFit="1" customWidth="1"/>
    <col min="16122" max="16122" width="0.83203125" style="43" customWidth="1"/>
    <col min="16123" max="16123" width="11.83203125" style="43" customWidth="1"/>
    <col min="16124" max="16384" width="9.1640625" style="43"/>
  </cols>
  <sheetData>
    <row r="1" spans="1:21" ht="21.6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21.65" customHeight="1">
      <c r="A2" s="1" t="s">
        <v>176</v>
      </c>
      <c r="B2" s="1"/>
      <c r="C2" s="1"/>
      <c r="D2" s="10"/>
      <c r="E2" s="1"/>
      <c r="F2" s="13"/>
      <c r="G2" s="13"/>
      <c r="H2" s="13"/>
      <c r="I2" s="13"/>
      <c r="J2" s="13"/>
      <c r="K2" s="13"/>
      <c r="L2" s="13"/>
      <c r="M2" s="13"/>
      <c r="N2" s="12"/>
      <c r="O2" s="12"/>
      <c r="P2" s="12"/>
      <c r="Q2" s="12"/>
      <c r="R2" s="12"/>
      <c r="S2" s="12"/>
      <c r="T2" s="12"/>
      <c r="U2" s="13"/>
    </row>
    <row r="3" spans="1:21" ht="21.65" customHeight="1">
      <c r="A3" s="5" t="s">
        <v>59</v>
      </c>
      <c r="B3" s="5"/>
      <c r="C3" s="5"/>
      <c r="D3" s="149"/>
      <c r="E3" s="5"/>
      <c r="F3" s="16"/>
      <c r="G3" s="16"/>
      <c r="H3" s="16"/>
      <c r="I3" s="16"/>
      <c r="J3" s="16"/>
      <c r="K3" s="16"/>
      <c r="L3" s="16"/>
      <c r="M3" s="16"/>
      <c r="N3" s="150"/>
      <c r="O3" s="150"/>
      <c r="P3" s="150"/>
      <c r="Q3" s="150"/>
      <c r="R3" s="150"/>
      <c r="S3" s="150"/>
      <c r="T3" s="150"/>
      <c r="U3" s="16"/>
    </row>
    <row r="4" spans="1:21" ht="21.65" customHeight="1">
      <c r="A4" s="97"/>
      <c r="B4" s="97"/>
      <c r="C4" s="97"/>
      <c r="D4" s="98"/>
      <c r="E4" s="98"/>
      <c r="F4" s="98"/>
      <c r="G4" s="98"/>
      <c r="H4" s="98"/>
      <c r="I4" s="98"/>
      <c r="J4" s="98"/>
      <c r="K4" s="107"/>
      <c r="L4" s="107"/>
      <c r="M4" s="107"/>
      <c r="N4" s="107"/>
      <c r="O4" s="107"/>
      <c r="P4" s="107"/>
      <c r="Q4" s="107"/>
      <c r="R4" s="98"/>
      <c r="S4" s="98"/>
      <c r="T4" s="98"/>
      <c r="U4" s="98"/>
    </row>
    <row r="5" spans="1:21" ht="21.65" customHeight="1">
      <c r="A5" s="88"/>
      <c r="B5" s="88"/>
      <c r="C5" s="88"/>
      <c r="E5" s="65"/>
      <c r="F5" s="65"/>
      <c r="G5" s="158" t="s">
        <v>4</v>
      </c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</row>
    <row r="6" spans="1:21" ht="21.65" customHeight="1">
      <c r="A6" s="88"/>
      <c r="B6" s="88"/>
      <c r="C6" s="88"/>
      <c r="E6" s="65"/>
      <c r="F6" s="65"/>
      <c r="G6" s="45"/>
      <c r="H6" s="45"/>
      <c r="I6" s="45"/>
      <c r="J6" s="45"/>
      <c r="K6" s="45"/>
      <c r="L6" s="45"/>
      <c r="M6" s="45"/>
      <c r="N6" s="45"/>
      <c r="O6" s="159" t="s">
        <v>53</v>
      </c>
      <c r="P6" s="159"/>
      <c r="Q6" s="159"/>
      <c r="R6" s="159"/>
      <c r="S6" s="159"/>
      <c r="T6" s="45"/>
      <c r="U6" s="45"/>
    </row>
    <row r="7" spans="1:21" ht="21.65" customHeight="1">
      <c r="A7" s="88"/>
      <c r="B7" s="88"/>
      <c r="C7" s="88"/>
      <c r="E7" s="65"/>
      <c r="F7" s="65"/>
      <c r="G7" s="45"/>
      <c r="H7" s="45"/>
      <c r="I7" s="45"/>
      <c r="J7" s="45"/>
      <c r="K7" s="158" t="s">
        <v>50</v>
      </c>
      <c r="L7" s="158"/>
      <c r="M7" s="158"/>
      <c r="N7" s="45"/>
      <c r="O7" s="159" t="s">
        <v>76</v>
      </c>
      <c r="P7" s="159"/>
      <c r="Q7" s="159"/>
      <c r="R7" s="90"/>
      <c r="S7" s="90"/>
      <c r="T7" s="45"/>
      <c r="U7" s="45"/>
    </row>
    <row r="8" spans="1:21" ht="21.65" customHeight="1">
      <c r="A8" s="88"/>
      <c r="B8" s="88"/>
      <c r="C8" s="88"/>
      <c r="E8" s="65"/>
      <c r="F8" s="65"/>
      <c r="G8" s="45"/>
      <c r="H8" s="45"/>
      <c r="I8" s="45"/>
      <c r="J8" s="45"/>
      <c r="K8" s="92" t="s">
        <v>94</v>
      </c>
      <c r="N8" s="45"/>
      <c r="O8" s="48" t="s">
        <v>95</v>
      </c>
      <c r="P8" s="90"/>
      <c r="Q8" s="48" t="s">
        <v>96</v>
      </c>
      <c r="R8" s="45"/>
      <c r="S8" s="45"/>
      <c r="T8" s="45"/>
    </row>
    <row r="9" spans="1:21" ht="21.65" customHeight="1">
      <c r="A9" s="88"/>
      <c r="B9" s="88"/>
      <c r="C9" s="88"/>
      <c r="E9" s="65"/>
      <c r="F9" s="65"/>
      <c r="G9" s="48" t="s">
        <v>99</v>
      </c>
      <c r="H9" s="48"/>
      <c r="I9" s="48" t="s">
        <v>100</v>
      </c>
      <c r="J9" s="48"/>
      <c r="K9" s="94" t="s">
        <v>101</v>
      </c>
      <c r="L9" s="48"/>
      <c r="M9" s="48"/>
      <c r="N9" s="48"/>
      <c r="O9" s="48" t="s">
        <v>102</v>
      </c>
      <c r="P9" s="94"/>
      <c r="Q9" s="48" t="s">
        <v>103</v>
      </c>
      <c r="R9" s="43"/>
      <c r="S9" s="48" t="s">
        <v>104</v>
      </c>
      <c r="T9" s="43"/>
      <c r="U9" s="48" t="s">
        <v>122</v>
      </c>
    </row>
    <row r="10" spans="1:21" ht="21.65" customHeight="1">
      <c r="A10" s="88"/>
      <c r="B10" s="88"/>
      <c r="C10" s="88"/>
      <c r="E10" s="65"/>
      <c r="F10" s="65"/>
      <c r="G10" s="48" t="s">
        <v>107</v>
      </c>
      <c r="H10" s="48"/>
      <c r="I10" s="48" t="s">
        <v>108</v>
      </c>
      <c r="J10" s="48"/>
      <c r="K10" s="48" t="s">
        <v>109</v>
      </c>
      <c r="L10" s="94"/>
      <c r="M10" s="48" t="s">
        <v>110</v>
      </c>
      <c r="N10" s="94"/>
      <c r="O10" s="48" t="s">
        <v>18</v>
      </c>
      <c r="P10" s="94"/>
      <c r="Q10" s="48" t="s">
        <v>111</v>
      </c>
      <c r="R10" s="43"/>
      <c r="S10" s="48" t="s">
        <v>112</v>
      </c>
      <c r="T10" s="43"/>
      <c r="U10" s="48" t="s">
        <v>41</v>
      </c>
    </row>
    <row r="11" spans="1:21" ht="21.65" customHeight="1">
      <c r="A11" s="88"/>
      <c r="B11" s="88"/>
      <c r="C11" s="88"/>
      <c r="E11" s="108" t="s">
        <v>7</v>
      </c>
      <c r="F11" s="65"/>
      <c r="G11" s="51" t="s">
        <v>8</v>
      </c>
      <c r="H11" s="48"/>
      <c r="I11" s="51" t="s">
        <v>8</v>
      </c>
      <c r="J11" s="48"/>
      <c r="K11" s="51" t="s">
        <v>8</v>
      </c>
      <c r="L11" s="48"/>
      <c r="M11" s="51" t="s">
        <v>8</v>
      </c>
      <c r="N11" s="94"/>
      <c r="O11" s="51" t="s">
        <v>8</v>
      </c>
      <c r="P11" s="94"/>
      <c r="Q11" s="51" t="s">
        <v>8</v>
      </c>
      <c r="R11" s="43"/>
      <c r="S11" s="51" t="s">
        <v>8</v>
      </c>
      <c r="T11" s="43"/>
      <c r="U11" s="51" t="s">
        <v>8</v>
      </c>
    </row>
    <row r="12" spans="1:21" ht="8.1" customHeight="1">
      <c r="A12" s="88"/>
      <c r="B12" s="88"/>
      <c r="C12" s="88"/>
      <c r="E12" s="65"/>
      <c r="F12" s="65"/>
      <c r="G12" s="48"/>
      <c r="H12" s="48"/>
      <c r="I12" s="48"/>
      <c r="J12" s="48"/>
      <c r="K12" s="45"/>
      <c r="L12" s="94"/>
      <c r="M12" s="48"/>
      <c r="N12" s="94"/>
      <c r="P12" s="94"/>
      <c r="R12" s="43"/>
      <c r="S12" s="43"/>
      <c r="T12" s="43"/>
      <c r="U12" s="48"/>
    </row>
    <row r="13" spans="1:21" ht="21.65" customHeight="1">
      <c r="A13" s="96" t="s">
        <v>116</v>
      </c>
      <c r="B13" s="97"/>
      <c r="C13" s="97"/>
      <c r="E13" s="98"/>
      <c r="F13" s="98"/>
      <c r="G13" s="98">
        <v>200000000</v>
      </c>
      <c r="H13" s="98"/>
      <c r="I13" s="98">
        <v>298000000</v>
      </c>
      <c r="J13" s="98"/>
      <c r="K13" s="98">
        <v>20000000</v>
      </c>
      <c r="L13" s="98"/>
      <c r="M13" s="98">
        <v>2826315345</v>
      </c>
      <c r="N13" s="98"/>
      <c r="O13" s="98">
        <v>680802</v>
      </c>
      <c r="P13" s="98"/>
      <c r="Q13" s="98">
        <v>1463356</v>
      </c>
      <c r="R13" s="98"/>
      <c r="S13" s="98">
        <f>SUM(O13:Q13)</f>
        <v>2144158</v>
      </c>
      <c r="T13" s="43"/>
      <c r="U13" s="98">
        <f>SUM(G13:Q13)</f>
        <v>3346459503</v>
      </c>
    </row>
    <row r="14" spans="1:21" ht="21.65" customHeight="1">
      <c r="A14" s="99" t="s">
        <v>117</v>
      </c>
      <c r="B14" s="97"/>
      <c r="C14" s="97"/>
      <c r="E14" s="98"/>
      <c r="F14" s="98"/>
      <c r="G14" s="98">
        <v>0</v>
      </c>
      <c r="H14" s="98"/>
      <c r="I14" s="98">
        <v>0</v>
      </c>
      <c r="J14" s="98"/>
      <c r="K14" s="98">
        <v>0</v>
      </c>
      <c r="L14" s="98"/>
      <c r="M14" s="98">
        <v>351458683</v>
      </c>
      <c r="N14" s="98"/>
      <c r="O14" s="98">
        <v>-811918</v>
      </c>
      <c r="P14" s="98"/>
      <c r="Q14" s="98">
        <v>-7314550</v>
      </c>
      <c r="R14" s="43"/>
      <c r="S14" s="98">
        <f>SUM(O14:Q14)</f>
        <v>-8126468</v>
      </c>
      <c r="T14" s="43"/>
      <c r="U14" s="98">
        <f>SUM(G14:Q14)</f>
        <v>343332215</v>
      </c>
    </row>
    <row r="15" spans="1:21" ht="21.65" customHeight="1">
      <c r="A15" s="97" t="s">
        <v>118</v>
      </c>
      <c r="B15" s="97"/>
      <c r="C15" s="97"/>
      <c r="E15" s="100">
        <v>27</v>
      </c>
      <c r="F15" s="98"/>
      <c r="G15" s="101">
        <v>0</v>
      </c>
      <c r="H15" s="98"/>
      <c r="I15" s="101">
        <v>0</v>
      </c>
      <c r="J15" s="98"/>
      <c r="K15" s="101">
        <v>0</v>
      </c>
      <c r="L15" s="98"/>
      <c r="M15" s="101">
        <v>-169519831</v>
      </c>
      <c r="N15" s="98"/>
      <c r="O15" s="101">
        <v>0</v>
      </c>
      <c r="P15" s="98"/>
      <c r="Q15" s="101">
        <v>0</v>
      </c>
      <c r="R15" s="43"/>
      <c r="S15" s="101">
        <f>SUM(O15:Q15)</f>
        <v>0</v>
      </c>
      <c r="T15" s="43"/>
      <c r="U15" s="101">
        <f>SUM(G15:Q15)</f>
        <v>-169519831</v>
      </c>
    </row>
    <row r="16" spans="1:21" ht="8.1" customHeight="1">
      <c r="A16" s="97"/>
      <c r="B16" s="97"/>
      <c r="C16" s="97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43"/>
      <c r="S16" s="98"/>
      <c r="T16" s="43"/>
      <c r="U16" s="98"/>
    </row>
    <row r="17" spans="1:21" ht="21.65" customHeight="1" thickBot="1">
      <c r="A17" s="96" t="s">
        <v>119</v>
      </c>
      <c r="B17" s="97"/>
      <c r="C17" s="97"/>
      <c r="E17" s="98"/>
      <c r="F17" s="98"/>
      <c r="G17" s="102">
        <f>SUM(G13:G15)</f>
        <v>200000000</v>
      </c>
      <c r="H17" s="98"/>
      <c r="I17" s="102">
        <f>SUM(I13:I15)</f>
        <v>298000000</v>
      </c>
      <c r="J17" s="98"/>
      <c r="K17" s="102">
        <f>SUM(K13:K15)</f>
        <v>20000000</v>
      </c>
      <c r="L17" s="98"/>
      <c r="M17" s="102">
        <f>SUM(M13:M15)</f>
        <v>3008254197</v>
      </c>
      <c r="N17" s="98"/>
      <c r="O17" s="102">
        <f>SUM(O13:O15)</f>
        <v>-131116</v>
      </c>
      <c r="P17" s="98"/>
      <c r="Q17" s="102">
        <f>SUM(Q13:Q15)</f>
        <v>-5851194</v>
      </c>
      <c r="R17" s="54"/>
      <c r="S17" s="102">
        <f>SUM(S13:S15)</f>
        <v>-5982310</v>
      </c>
      <c r="T17" s="43"/>
      <c r="U17" s="102">
        <f>SUM(U13:U15)</f>
        <v>3520271887</v>
      </c>
    </row>
    <row r="18" spans="1:21" ht="21.65" customHeight="1" thickTop="1">
      <c r="A18" s="96"/>
      <c r="B18" s="97"/>
      <c r="C18" s="97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54"/>
      <c r="S18" s="98"/>
      <c r="T18" s="43"/>
      <c r="U18" s="98"/>
    </row>
    <row r="19" spans="1:21" ht="21.65" customHeight="1">
      <c r="A19" s="96" t="s">
        <v>120</v>
      </c>
      <c r="B19" s="97"/>
      <c r="C19" s="97"/>
      <c r="E19" s="98"/>
      <c r="F19" s="98"/>
      <c r="G19" s="98">
        <f>+G17</f>
        <v>200000000</v>
      </c>
      <c r="H19" s="98"/>
      <c r="I19" s="98">
        <f>+I17</f>
        <v>298000000</v>
      </c>
      <c r="J19" s="98"/>
      <c r="K19" s="98">
        <f>+K17</f>
        <v>20000000</v>
      </c>
      <c r="L19" s="98"/>
      <c r="M19" s="98">
        <f>+M17</f>
        <v>3008254197</v>
      </c>
      <c r="N19" s="98"/>
      <c r="O19" s="98">
        <f>+O17</f>
        <v>-131116</v>
      </c>
      <c r="P19" s="98"/>
      <c r="Q19" s="98">
        <f>+Q17</f>
        <v>-5851194</v>
      </c>
      <c r="R19" s="98"/>
      <c r="S19" s="98">
        <f>+S17</f>
        <v>-5982310</v>
      </c>
      <c r="T19" s="43"/>
      <c r="U19" s="98">
        <f>SUM(G19:Q19)</f>
        <v>3520271887</v>
      </c>
    </row>
    <row r="20" spans="1:21" ht="21.65" customHeight="1">
      <c r="A20" s="99" t="s">
        <v>117</v>
      </c>
      <c r="B20" s="97"/>
      <c r="C20" s="97"/>
      <c r="E20" s="98"/>
      <c r="F20" s="98"/>
      <c r="G20" s="98">
        <v>0</v>
      </c>
      <c r="H20" s="98"/>
      <c r="I20" s="98">
        <v>0</v>
      </c>
      <c r="J20" s="98"/>
      <c r="K20" s="98">
        <v>0</v>
      </c>
      <c r="L20" s="98"/>
      <c r="M20" s="98">
        <f>+'PL9-10'!I31</f>
        <v>167792298</v>
      </c>
      <c r="N20" s="98"/>
      <c r="O20" s="98">
        <f>+'PL9-10'!I50</f>
        <v>1593767</v>
      </c>
      <c r="P20" s="98"/>
      <c r="Q20" s="98">
        <f>+'PL9-10'!I41</f>
        <v>-3445630</v>
      </c>
      <c r="R20" s="43"/>
      <c r="S20" s="98">
        <f>+O20+Q20</f>
        <v>-1851863</v>
      </c>
      <c r="T20" s="43"/>
      <c r="U20" s="98">
        <f>SUM(G20:Q20)</f>
        <v>165940435</v>
      </c>
    </row>
    <row r="21" spans="1:21" ht="21.65" customHeight="1">
      <c r="A21" s="97" t="s">
        <v>118</v>
      </c>
      <c r="B21" s="97"/>
      <c r="C21" s="97"/>
      <c r="E21" s="100">
        <v>27</v>
      </c>
      <c r="F21" s="98"/>
      <c r="G21" s="101">
        <v>0</v>
      </c>
      <c r="H21" s="98"/>
      <c r="I21" s="101">
        <v>0</v>
      </c>
      <c r="J21" s="98"/>
      <c r="K21" s="101">
        <v>0</v>
      </c>
      <c r="L21" s="98"/>
      <c r="M21" s="101">
        <v>-179300000</v>
      </c>
      <c r="N21" s="98"/>
      <c r="O21" s="101">
        <v>0</v>
      </c>
      <c r="P21" s="98"/>
      <c r="Q21" s="101">
        <v>0</v>
      </c>
      <c r="R21" s="43"/>
      <c r="S21" s="101">
        <f>+O21+Q21</f>
        <v>0</v>
      </c>
      <c r="T21" s="43"/>
      <c r="U21" s="101">
        <f>SUM(G21:Q21)</f>
        <v>-179300000</v>
      </c>
    </row>
    <row r="22" spans="1:21" ht="8.1" customHeight="1">
      <c r="A22" s="97"/>
      <c r="B22" s="97"/>
      <c r="C22" s="97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43"/>
      <c r="S22" s="98"/>
      <c r="T22" s="43"/>
      <c r="U22" s="98"/>
    </row>
    <row r="23" spans="1:21" ht="21.65" customHeight="1" thickBot="1">
      <c r="A23" s="96" t="s">
        <v>121</v>
      </c>
      <c r="B23" s="97"/>
      <c r="C23" s="97"/>
      <c r="E23" s="98"/>
      <c r="F23" s="98"/>
      <c r="G23" s="102">
        <f>SUM(G19:G22)</f>
        <v>200000000</v>
      </c>
      <c r="H23" s="98"/>
      <c r="I23" s="102">
        <f>SUM(I19:I22)</f>
        <v>298000000</v>
      </c>
      <c r="J23" s="98"/>
      <c r="K23" s="102">
        <f>SUM(K19:K22)</f>
        <v>20000000</v>
      </c>
      <c r="L23" s="98"/>
      <c r="M23" s="102">
        <f>SUM(M19:M22)</f>
        <v>2996746495</v>
      </c>
      <c r="N23" s="98"/>
      <c r="O23" s="102">
        <f>SUM(O19:O22)</f>
        <v>1462651</v>
      </c>
      <c r="P23" s="98"/>
      <c r="Q23" s="102">
        <f>SUM(Q19:Q22)</f>
        <v>-9296824</v>
      </c>
      <c r="R23" s="54"/>
      <c r="S23" s="102">
        <f>SUM(S19:S22)</f>
        <v>-7834173</v>
      </c>
      <c r="T23" s="43"/>
      <c r="U23" s="102">
        <f>SUM(U19:U22)</f>
        <v>3506912322</v>
      </c>
    </row>
    <row r="24" spans="1:21" ht="21.65" customHeight="1" thickTop="1">
      <c r="A24" s="96"/>
      <c r="B24" s="97"/>
      <c r="C24" s="97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43"/>
      <c r="S24" s="98"/>
      <c r="T24" s="43"/>
      <c r="U24" s="109"/>
    </row>
    <row r="25" spans="1:21" ht="21.65" customHeight="1">
      <c r="A25" s="96"/>
      <c r="B25" s="97"/>
      <c r="C25" s="97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</row>
    <row r="26" spans="1:21" ht="21.65" customHeight="1">
      <c r="A26" s="96"/>
      <c r="B26" s="97"/>
      <c r="C26" s="97"/>
      <c r="E26" s="98"/>
      <c r="F26" s="98"/>
      <c r="G26" s="98"/>
      <c r="H26" s="98"/>
      <c r="I26" s="98"/>
      <c r="J26" s="98"/>
      <c r="K26" s="98"/>
      <c r="L26" s="98"/>
      <c r="M26" s="110"/>
      <c r="N26" s="98"/>
      <c r="O26" s="98"/>
      <c r="P26" s="98"/>
      <c r="Q26" s="98"/>
      <c r="R26" s="98"/>
      <c r="S26" s="98"/>
      <c r="T26" s="98"/>
      <c r="U26" s="98"/>
    </row>
    <row r="27" spans="1:21" ht="21.65" customHeight="1">
      <c r="A27" s="96"/>
      <c r="B27" s="97"/>
      <c r="C27" s="97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</row>
    <row r="28" spans="1:21" ht="21.65" customHeight="1">
      <c r="A28" s="148" t="s">
        <v>29</v>
      </c>
      <c r="B28" s="103"/>
      <c r="C28" s="103"/>
      <c r="D28" s="68"/>
      <c r="E28" s="68"/>
      <c r="F28" s="68"/>
      <c r="G28" s="68"/>
      <c r="H28" s="68"/>
      <c r="I28" s="68"/>
      <c r="J28" s="68"/>
      <c r="K28" s="111"/>
      <c r="L28" s="111"/>
      <c r="M28" s="111"/>
      <c r="N28" s="111"/>
      <c r="O28" s="111"/>
      <c r="P28" s="111"/>
      <c r="Q28" s="111"/>
      <c r="R28" s="68"/>
      <c r="S28" s="68"/>
      <c r="T28" s="68"/>
      <c r="U28" s="68"/>
    </row>
  </sheetData>
  <mergeCells count="5">
    <mergeCell ref="A1:U1"/>
    <mergeCell ref="G5:U5"/>
    <mergeCell ref="O6:S6"/>
    <mergeCell ref="K7:M7"/>
    <mergeCell ref="O7:Q7"/>
  </mergeCells>
  <pageMargins left="0.5" right="0.5" top="0.5" bottom="0.6" header="0.49" footer="0.4"/>
  <pageSetup paperSize="9" scale="95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K83"/>
  <sheetViews>
    <sheetView tabSelected="1" topLeftCell="A50" zoomScale="90" zoomScaleNormal="90" zoomScaleSheetLayoutView="100" workbookViewId="0">
      <selection activeCell="E58" sqref="E58"/>
    </sheetView>
  </sheetViews>
  <sheetFormatPr defaultColWidth="9.1640625" defaultRowHeight="21.05" customHeight="1"/>
  <cols>
    <col min="1" max="1" width="1.58203125" style="145" customWidth="1"/>
    <col min="2" max="2" width="29.83203125" style="145" customWidth="1"/>
    <col min="3" max="3" width="7.25" style="145" customWidth="1"/>
    <col min="4" max="4" width="0.83203125" style="145" customWidth="1"/>
    <col min="5" max="5" width="11.83203125" style="146" customWidth="1"/>
    <col min="6" max="6" width="0.83203125" style="146" customWidth="1"/>
    <col min="7" max="7" width="11.83203125" style="146" customWidth="1"/>
    <col min="8" max="8" width="0.83203125" style="146" customWidth="1"/>
    <col min="9" max="9" width="11.83203125" style="146" customWidth="1"/>
    <col min="10" max="10" width="0.83203125" style="146" customWidth="1"/>
    <col min="11" max="11" width="11.83203125" style="146" customWidth="1"/>
    <col min="12" max="256" width="9.1640625" style="145"/>
    <col min="257" max="257" width="1.58203125" style="145" customWidth="1"/>
    <col min="258" max="258" width="33" style="145" customWidth="1"/>
    <col min="259" max="259" width="7.25" style="145" customWidth="1"/>
    <col min="260" max="260" width="0.83203125" style="145" customWidth="1"/>
    <col min="261" max="261" width="11.83203125" style="145" customWidth="1"/>
    <col min="262" max="262" width="0.83203125" style="145" customWidth="1"/>
    <col min="263" max="263" width="11.83203125" style="145" customWidth="1"/>
    <col min="264" max="264" width="0.83203125" style="145" customWidth="1"/>
    <col min="265" max="265" width="11.83203125" style="145" customWidth="1"/>
    <col min="266" max="266" width="0.83203125" style="145" customWidth="1"/>
    <col min="267" max="267" width="11.83203125" style="145" customWidth="1"/>
    <col min="268" max="512" width="9.1640625" style="145"/>
    <col min="513" max="513" width="1.58203125" style="145" customWidth="1"/>
    <col min="514" max="514" width="33" style="145" customWidth="1"/>
    <col min="515" max="515" width="7.25" style="145" customWidth="1"/>
    <col min="516" max="516" width="0.83203125" style="145" customWidth="1"/>
    <col min="517" max="517" width="11.83203125" style="145" customWidth="1"/>
    <col min="518" max="518" width="0.83203125" style="145" customWidth="1"/>
    <col min="519" max="519" width="11.83203125" style="145" customWidth="1"/>
    <col min="520" max="520" width="0.83203125" style="145" customWidth="1"/>
    <col min="521" max="521" width="11.83203125" style="145" customWidth="1"/>
    <col min="522" max="522" width="0.83203125" style="145" customWidth="1"/>
    <col min="523" max="523" width="11.83203125" style="145" customWidth="1"/>
    <col min="524" max="768" width="9.1640625" style="145"/>
    <col min="769" max="769" width="1.58203125" style="145" customWidth="1"/>
    <col min="770" max="770" width="33" style="145" customWidth="1"/>
    <col min="771" max="771" width="7.25" style="145" customWidth="1"/>
    <col min="772" max="772" width="0.83203125" style="145" customWidth="1"/>
    <col min="773" max="773" width="11.83203125" style="145" customWidth="1"/>
    <col min="774" max="774" width="0.83203125" style="145" customWidth="1"/>
    <col min="775" max="775" width="11.83203125" style="145" customWidth="1"/>
    <col min="776" max="776" width="0.83203125" style="145" customWidth="1"/>
    <col min="777" max="777" width="11.83203125" style="145" customWidth="1"/>
    <col min="778" max="778" width="0.83203125" style="145" customWidth="1"/>
    <col min="779" max="779" width="11.83203125" style="145" customWidth="1"/>
    <col min="780" max="1024" width="9.1640625" style="145"/>
    <col min="1025" max="1025" width="1.58203125" style="145" customWidth="1"/>
    <col min="1026" max="1026" width="33" style="145" customWidth="1"/>
    <col min="1027" max="1027" width="7.25" style="145" customWidth="1"/>
    <col min="1028" max="1028" width="0.83203125" style="145" customWidth="1"/>
    <col min="1029" max="1029" width="11.83203125" style="145" customWidth="1"/>
    <col min="1030" max="1030" width="0.83203125" style="145" customWidth="1"/>
    <col min="1031" max="1031" width="11.83203125" style="145" customWidth="1"/>
    <col min="1032" max="1032" width="0.83203125" style="145" customWidth="1"/>
    <col min="1033" max="1033" width="11.83203125" style="145" customWidth="1"/>
    <col min="1034" max="1034" width="0.83203125" style="145" customWidth="1"/>
    <col min="1035" max="1035" width="11.83203125" style="145" customWidth="1"/>
    <col min="1036" max="1280" width="9.1640625" style="145"/>
    <col min="1281" max="1281" width="1.58203125" style="145" customWidth="1"/>
    <col min="1282" max="1282" width="33" style="145" customWidth="1"/>
    <col min="1283" max="1283" width="7.25" style="145" customWidth="1"/>
    <col min="1284" max="1284" width="0.83203125" style="145" customWidth="1"/>
    <col min="1285" max="1285" width="11.83203125" style="145" customWidth="1"/>
    <col min="1286" max="1286" width="0.83203125" style="145" customWidth="1"/>
    <col min="1287" max="1287" width="11.83203125" style="145" customWidth="1"/>
    <col min="1288" max="1288" width="0.83203125" style="145" customWidth="1"/>
    <col min="1289" max="1289" width="11.83203125" style="145" customWidth="1"/>
    <col min="1290" max="1290" width="0.83203125" style="145" customWidth="1"/>
    <col min="1291" max="1291" width="11.83203125" style="145" customWidth="1"/>
    <col min="1292" max="1536" width="9.1640625" style="145"/>
    <col min="1537" max="1537" width="1.58203125" style="145" customWidth="1"/>
    <col min="1538" max="1538" width="33" style="145" customWidth="1"/>
    <col min="1539" max="1539" width="7.25" style="145" customWidth="1"/>
    <col min="1540" max="1540" width="0.83203125" style="145" customWidth="1"/>
    <col min="1541" max="1541" width="11.83203125" style="145" customWidth="1"/>
    <col min="1542" max="1542" width="0.83203125" style="145" customWidth="1"/>
    <col min="1543" max="1543" width="11.83203125" style="145" customWidth="1"/>
    <col min="1544" max="1544" width="0.83203125" style="145" customWidth="1"/>
    <col min="1545" max="1545" width="11.83203125" style="145" customWidth="1"/>
    <col min="1546" max="1546" width="0.83203125" style="145" customWidth="1"/>
    <col min="1547" max="1547" width="11.83203125" style="145" customWidth="1"/>
    <col min="1548" max="1792" width="9.1640625" style="145"/>
    <col min="1793" max="1793" width="1.58203125" style="145" customWidth="1"/>
    <col min="1794" max="1794" width="33" style="145" customWidth="1"/>
    <col min="1795" max="1795" width="7.25" style="145" customWidth="1"/>
    <col min="1796" max="1796" width="0.83203125" style="145" customWidth="1"/>
    <col min="1797" max="1797" width="11.83203125" style="145" customWidth="1"/>
    <col min="1798" max="1798" width="0.83203125" style="145" customWidth="1"/>
    <col min="1799" max="1799" width="11.83203125" style="145" customWidth="1"/>
    <col min="1800" max="1800" width="0.83203125" style="145" customWidth="1"/>
    <col min="1801" max="1801" width="11.83203125" style="145" customWidth="1"/>
    <col min="1802" max="1802" width="0.83203125" style="145" customWidth="1"/>
    <col min="1803" max="1803" width="11.83203125" style="145" customWidth="1"/>
    <col min="1804" max="2048" width="9.1640625" style="145"/>
    <col min="2049" max="2049" width="1.58203125" style="145" customWidth="1"/>
    <col min="2050" max="2050" width="33" style="145" customWidth="1"/>
    <col min="2051" max="2051" width="7.25" style="145" customWidth="1"/>
    <col min="2052" max="2052" width="0.83203125" style="145" customWidth="1"/>
    <col min="2053" max="2053" width="11.83203125" style="145" customWidth="1"/>
    <col min="2054" max="2054" width="0.83203125" style="145" customWidth="1"/>
    <col min="2055" max="2055" width="11.83203125" style="145" customWidth="1"/>
    <col min="2056" max="2056" width="0.83203125" style="145" customWidth="1"/>
    <col min="2057" max="2057" width="11.83203125" style="145" customWidth="1"/>
    <col min="2058" max="2058" width="0.83203125" style="145" customWidth="1"/>
    <col min="2059" max="2059" width="11.83203125" style="145" customWidth="1"/>
    <col min="2060" max="2304" width="9.1640625" style="145"/>
    <col min="2305" max="2305" width="1.58203125" style="145" customWidth="1"/>
    <col min="2306" max="2306" width="33" style="145" customWidth="1"/>
    <col min="2307" max="2307" width="7.25" style="145" customWidth="1"/>
    <col min="2308" max="2308" width="0.83203125" style="145" customWidth="1"/>
    <col min="2309" max="2309" width="11.83203125" style="145" customWidth="1"/>
    <col min="2310" max="2310" width="0.83203125" style="145" customWidth="1"/>
    <col min="2311" max="2311" width="11.83203125" style="145" customWidth="1"/>
    <col min="2312" max="2312" width="0.83203125" style="145" customWidth="1"/>
    <col min="2313" max="2313" width="11.83203125" style="145" customWidth="1"/>
    <col min="2314" max="2314" width="0.83203125" style="145" customWidth="1"/>
    <col min="2315" max="2315" width="11.83203125" style="145" customWidth="1"/>
    <col min="2316" max="2560" width="9.1640625" style="145"/>
    <col min="2561" max="2561" width="1.58203125" style="145" customWidth="1"/>
    <col min="2562" max="2562" width="33" style="145" customWidth="1"/>
    <col min="2563" max="2563" width="7.25" style="145" customWidth="1"/>
    <col min="2564" max="2564" width="0.83203125" style="145" customWidth="1"/>
    <col min="2565" max="2565" width="11.83203125" style="145" customWidth="1"/>
    <col min="2566" max="2566" width="0.83203125" style="145" customWidth="1"/>
    <col min="2567" max="2567" width="11.83203125" style="145" customWidth="1"/>
    <col min="2568" max="2568" width="0.83203125" style="145" customWidth="1"/>
    <col min="2569" max="2569" width="11.83203125" style="145" customWidth="1"/>
    <col min="2570" max="2570" width="0.83203125" style="145" customWidth="1"/>
    <col min="2571" max="2571" width="11.83203125" style="145" customWidth="1"/>
    <col min="2572" max="2816" width="9.1640625" style="145"/>
    <col min="2817" max="2817" width="1.58203125" style="145" customWidth="1"/>
    <col min="2818" max="2818" width="33" style="145" customWidth="1"/>
    <col min="2819" max="2819" width="7.25" style="145" customWidth="1"/>
    <col min="2820" max="2820" width="0.83203125" style="145" customWidth="1"/>
    <col min="2821" max="2821" width="11.83203125" style="145" customWidth="1"/>
    <col min="2822" max="2822" width="0.83203125" style="145" customWidth="1"/>
    <col min="2823" max="2823" width="11.83203125" style="145" customWidth="1"/>
    <col min="2824" max="2824" width="0.83203125" style="145" customWidth="1"/>
    <col min="2825" max="2825" width="11.83203125" style="145" customWidth="1"/>
    <col min="2826" max="2826" width="0.83203125" style="145" customWidth="1"/>
    <col min="2827" max="2827" width="11.83203125" style="145" customWidth="1"/>
    <col min="2828" max="3072" width="9.1640625" style="145"/>
    <col min="3073" max="3073" width="1.58203125" style="145" customWidth="1"/>
    <col min="3074" max="3074" width="33" style="145" customWidth="1"/>
    <col min="3075" max="3075" width="7.25" style="145" customWidth="1"/>
    <col min="3076" max="3076" width="0.83203125" style="145" customWidth="1"/>
    <col min="3077" max="3077" width="11.83203125" style="145" customWidth="1"/>
    <col min="3078" max="3078" width="0.83203125" style="145" customWidth="1"/>
    <col min="3079" max="3079" width="11.83203125" style="145" customWidth="1"/>
    <col min="3080" max="3080" width="0.83203125" style="145" customWidth="1"/>
    <col min="3081" max="3081" width="11.83203125" style="145" customWidth="1"/>
    <col min="3082" max="3082" width="0.83203125" style="145" customWidth="1"/>
    <col min="3083" max="3083" width="11.83203125" style="145" customWidth="1"/>
    <col min="3084" max="3328" width="9.1640625" style="145"/>
    <col min="3329" max="3329" width="1.58203125" style="145" customWidth="1"/>
    <col min="3330" max="3330" width="33" style="145" customWidth="1"/>
    <col min="3331" max="3331" width="7.25" style="145" customWidth="1"/>
    <col min="3332" max="3332" width="0.83203125" style="145" customWidth="1"/>
    <col min="3333" max="3333" width="11.83203125" style="145" customWidth="1"/>
    <col min="3334" max="3334" width="0.83203125" style="145" customWidth="1"/>
    <col min="3335" max="3335" width="11.83203125" style="145" customWidth="1"/>
    <col min="3336" max="3336" width="0.83203125" style="145" customWidth="1"/>
    <col min="3337" max="3337" width="11.83203125" style="145" customWidth="1"/>
    <col min="3338" max="3338" width="0.83203125" style="145" customWidth="1"/>
    <col min="3339" max="3339" width="11.83203125" style="145" customWidth="1"/>
    <col min="3340" max="3584" width="9.1640625" style="145"/>
    <col min="3585" max="3585" width="1.58203125" style="145" customWidth="1"/>
    <col min="3586" max="3586" width="33" style="145" customWidth="1"/>
    <col min="3587" max="3587" width="7.25" style="145" customWidth="1"/>
    <col min="3588" max="3588" width="0.83203125" style="145" customWidth="1"/>
    <col min="3589" max="3589" width="11.83203125" style="145" customWidth="1"/>
    <col min="3590" max="3590" width="0.83203125" style="145" customWidth="1"/>
    <col min="3591" max="3591" width="11.83203125" style="145" customWidth="1"/>
    <col min="3592" max="3592" width="0.83203125" style="145" customWidth="1"/>
    <col min="3593" max="3593" width="11.83203125" style="145" customWidth="1"/>
    <col min="3594" max="3594" width="0.83203125" style="145" customWidth="1"/>
    <col min="3595" max="3595" width="11.83203125" style="145" customWidth="1"/>
    <col min="3596" max="3840" width="9.1640625" style="145"/>
    <col min="3841" max="3841" width="1.58203125" style="145" customWidth="1"/>
    <col min="3842" max="3842" width="33" style="145" customWidth="1"/>
    <col min="3843" max="3843" width="7.25" style="145" customWidth="1"/>
    <col min="3844" max="3844" width="0.83203125" style="145" customWidth="1"/>
    <col min="3845" max="3845" width="11.83203125" style="145" customWidth="1"/>
    <col min="3846" max="3846" width="0.83203125" style="145" customWidth="1"/>
    <col min="3847" max="3847" width="11.83203125" style="145" customWidth="1"/>
    <col min="3848" max="3848" width="0.83203125" style="145" customWidth="1"/>
    <col min="3849" max="3849" width="11.83203125" style="145" customWidth="1"/>
    <col min="3850" max="3850" width="0.83203125" style="145" customWidth="1"/>
    <col min="3851" max="3851" width="11.83203125" style="145" customWidth="1"/>
    <col min="3852" max="4096" width="9.1640625" style="145"/>
    <col min="4097" max="4097" width="1.58203125" style="145" customWidth="1"/>
    <col min="4098" max="4098" width="33" style="145" customWidth="1"/>
    <col min="4099" max="4099" width="7.25" style="145" customWidth="1"/>
    <col min="4100" max="4100" width="0.83203125" style="145" customWidth="1"/>
    <col min="4101" max="4101" width="11.83203125" style="145" customWidth="1"/>
    <col min="4102" max="4102" width="0.83203125" style="145" customWidth="1"/>
    <col min="4103" max="4103" width="11.83203125" style="145" customWidth="1"/>
    <col min="4104" max="4104" width="0.83203125" style="145" customWidth="1"/>
    <col min="4105" max="4105" width="11.83203125" style="145" customWidth="1"/>
    <col min="4106" max="4106" width="0.83203125" style="145" customWidth="1"/>
    <col min="4107" max="4107" width="11.83203125" style="145" customWidth="1"/>
    <col min="4108" max="4352" width="9.1640625" style="145"/>
    <col min="4353" max="4353" width="1.58203125" style="145" customWidth="1"/>
    <col min="4354" max="4354" width="33" style="145" customWidth="1"/>
    <col min="4355" max="4355" width="7.25" style="145" customWidth="1"/>
    <col min="4356" max="4356" width="0.83203125" style="145" customWidth="1"/>
    <col min="4357" max="4357" width="11.83203125" style="145" customWidth="1"/>
    <col min="4358" max="4358" width="0.83203125" style="145" customWidth="1"/>
    <col min="4359" max="4359" width="11.83203125" style="145" customWidth="1"/>
    <col min="4360" max="4360" width="0.83203125" style="145" customWidth="1"/>
    <col min="4361" max="4361" width="11.83203125" style="145" customWidth="1"/>
    <col min="4362" max="4362" width="0.83203125" style="145" customWidth="1"/>
    <col min="4363" max="4363" width="11.83203125" style="145" customWidth="1"/>
    <col min="4364" max="4608" width="9.1640625" style="145"/>
    <col min="4609" max="4609" width="1.58203125" style="145" customWidth="1"/>
    <col min="4610" max="4610" width="33" style="145" customWidth="1"/>
    <col min="4611" max="4611" width="7.25" style="145" customWidth="1"/>
    <col min="4612" max="4612" width="0.83203125" style="145" customWidth="1"/>
    <col min="4613" max="4613" width="11.83203125" style="145" customWidth="1"/>
    <col min="4614" max="4614" width="0.83203125" style="145" customWidth="1"/>
    <col min="4615" max="4615" width="11.83203125" style="145" customWidth="1"/>
    <col min="4616" max="4616" width="0.83203125" style="145" customWidth="1"/>
    <col min="4617" max="4617" width="11.83203125" style="145" customWidth="1"/>
    <col min="4618" max="4618" width="0.83203125" style="145" customWidth="1"/>
    <col min="4619" max="4619" width="11.83203125" style="145" customWidth="1"/>
    <col min="4620" max="4864" width="9.1640625" style="145"/>
    <col min="4865" max="4865" width="1.58203125" style="145" customWidth="1"/>
    <col min="4866" max="4866" width="33" style="145" customWidth="1"/>
    <col min="4867" max="4867" width="7.25" style="145" customWidth="1"/>
    <col min="4868" max="4868" width="0.83203125" style="145" customWidth="1"/>
    <col min="4869" max="4869" width="11.83203125" style="145" customWidth="1"/>
    <col min="4870" max="4870" width="0.83203125" style="145" customWidth="1"/>
    <col min="4871" max="4871" width="11.83203125" style="145" customWidth="1"/>
    <col min="4872" max="4872" width="0.83203125" style="145" customWidth="1"/>
    <col min="4873" max="4873" width="11.83203125" style="145" customWidth="1"/>
    <col min="4874" max="4874" width="0.83203125" style="145" customWidth="1"/>
    <col min="4875" max="4875" width="11.83203125" style="145" customWidth="1"/>
    <col min="4876" max="5120" width="9.1640625" style="145"/>
    <col min="5121" max="5121" width="1.58203125" style="145" customWidth="1"/>
    <col min="5122" max="5122" width="33" style="145" customWidth="1"/>
    <col min="5123" max="5123" width="7.25" style="145" customWidth="1"/>
    <col min="5124" max="5124" width="0.83203125" style="145" customWidth="1"/>
    <col min="5125" max="5125" width="11.83203125" style="145" customWidth="1"/>
    <col min="5126" max="5126" width="0.83203125" style="145" customWidth="1"/>
    <col min="5127" max="5127" width="11.83203125" style="145" customWidth="1"/>
    <col min="5128" max="5128" width="0.83203125" style="145" customWidth="1"/>
    <col min="5129" max="5129" width="11.83203125" style="145" customWidth="1"/>
    <col min="5130" max="5130" width="0.83203125" style="145" customWidth="1"/>
    <col min="5131" max="5131" width="11.83203125" style="145" customWidth="1"/>
    <col min="5132" max="5376" width="9.1640625" style="145"/>
    <col min="5377" max="5377" width="1.58203125" style="145" customWidth="1"/>
    <col min="5378" max="5378" width="33" style="145" customWidth="1"/>
    <col min="5379" max="5379" width="7.25" style="145" customWidth="1"/>
    <col min="5380" max="5380" width="0.83203125" style="145" customWidth="1"/>
    <col min="5381" max="5381" width="11.83203125" style="145" customWidth="1"/>
    <col min="5382" max="5382" width="0.83203125" style="145" customWidth="1"/>
    <col min="5383" max="5383" width="11.83203125" style="145" customWidth="1"/>
    <col min="5384" max="5384" width="0.83203125" style="145" customWidth="1"/>
    <col min="5385" max="5385" width="11.83203125" style="145" customWidth="1"/>
    <col min="5386" max="5386" width="0.83203125" style="145" customWidth="1"/>
    <col min="5387" max="5387" width="11.83203125" style="145" customWidth="1"/>
    <col min="5388" max="5632" width="9.1640625" style="145"/>
    <col min="5633" max="5633" width="1.58203125" style="145" customWidth="1"/>
    <col min="5634" max="5634" width="33" style="145" customWidth="1"/>
    <col min="5635" max="5635" width="7.25" style="145" customWidth="1"/>
    <col min="5636" max="5636" width="0.83203125" style="145" customWidth="1"/>
    <col min="5637" max="5637" width="11.83203125" style="145" customWidth="1"/>
    <col min="5638" max="5638" width="0.83203125" style="145" customWidth="1"/>
    <col min="5639" max="5639" width="11.83203125" style="145" customWidth="1"/>
    <col min="5640" max="5640" width="0.83203125" style="145" customWidth="1"/>
    <col min="5641" max="5641" width="11.83203125" style="145" customWidth="1"/>
    <col min="5642" max="5642" width="0.83203125" style="145" customWidth="1"/>
    <col min="5643" max="5643" width="11.83203125" style="145" customWidth="1"/>
    <col min="5644" max="5888" width="9.1640625" style="145"/>
    <col min="5889" max="5889" width="1.58203125" style="145" customWidth="1"/>
    <col min="5890" max="5890" width="33" style="145" customWidth="1"/>
    <col min="5891" max="5891" width="7.25" style="145" customWidth="1"/>
    <col min="5892" max="5892" width="0.83203125" style="145" customWidth="1"/>
    <col min="5893" max="5893" width="11.83203125" style="145" customWidth="1"/>
    <col min="5894" max="5894" width="0.83203125" style="145" customWidth="1"/>
    <col min="5895" max="5895" width="11.83203125" style="145" customWidth="1"/>
    <col min="5896" max="5896" width="0.83203125" style="145" customWidth="1"/>
    <col min="5897" max="5897" width="11.83203125" style="145" customWidth="1"/>
    <col min="5898" max="5898" width="0.83203125" style="145" customWidth="1"/>
    <col min="5899" max="5899" width="11.83203125" style="145" customWidth="1"/>
    <col min="5900" max="6144" width="9.1640625" style="145"/>
    <col min="6145" max="6145" width="1.58203125" style="145" customWidth="1"/>
    <col min="6146" max="6146" width="33" style="145" customWidth="1"/>
    <col min="6147" max="6147" width="7.25" style="145" customWidth="1"/>
    <col min="6148" max="6148" width="0.83203125" style="145" customWidth="1"/>
    <col min="6149" max="6149" width="11.83203125" style="145" customWidth="1"/>
    <col min="6150" max="6150" width="0.83203125" style="145" customWidth="1"/>
    <col min="6151" max="6151" width="11.83203125" style="145" customWidth="1"/>
    <col min="6152" max="6152" width="0.83203125" style="145" customWidth="1"/>
    <col min="6153" max="6153" width="11.83203125" style="145" customWidth="1"/>
    <col min="6154" max="6154" width="0.83203125" style="145" customWidth="1"/>
    <col min="6155" max="6155" width="11.83203125" style="145" customWidth="1"/>
    <col min="6156" max="6400" width="9.1640625" style="145"/>
    <col min="6401" max="6401" width="1.58203125" style="145" customWidth="1"/>
    <col min="6402" max="6402" width="33" style="145" customWidth="1"/>
    <col min="6403" max="6403" width="7.25" style="145" customWidth="1"/>
    <col min="6404" max="6404" width="0.83203125" style="145" customWidth="1"/>
    <col min="6405" max="6405" width="11.83203125" style="145" customWidth="1"/>
    <col min="6406" max="6406" width="0.83203125" style="145" customWidth="1"/>
    <col min="6407" max="6407" width="11.83203125" style="145" customWidth="1"/>
    <col min="6408" max="6408" width="0.83203125" style="145" customWidth="1"/>
    <col min="6409" max="6409" width="11.83203125" style="145" customWidth="1"/>
    <col min="6410" max="6410" width="0.83203125" style="145" customWidth="1"/>
    <col min="6411" max="6411" width="11.83203125" style="145" customWidth="1"/>
    <col min="6412" max="6656" width="9.1640625" style="145"/>
    <col min="6657" max="6657" width="1.58203125" style="145" customWidth="1"/>
    <col min="6658" max="6658" width="33" style="145" customWidth="1"/>
    <col min="6659" max="6659" width="7.25" style="145" customWidth="1"/>
    <col min="6660" max="6660" width="0.83203125" style="145" customWidth="1"/>
    <col min="6661" max="6661" width="11.83203125" style="145" customWidth="1"/>
    <col min="6662" max="6662" width="0.83203125" style="145" customWidth="1"/>
    <col min="6663" max="6663" width="11.83203125" style="145" customWidth="1"/>
    <col min="6664" max="6664" width="0.83203125" style="145" customWidth="1"/>
    <col min="6665" max="6665" width="11.83203125" style="145" customWidth="1"/>
    <col min="6666" max="6666" width="0.83203125" style="145" customWidth="1"/>
    <col min="6667" max="6667" width="11.83203125" style="145" customWidth="1"/>
    <col min="6668" max="6912" width="9.1640625" style="145"/>
    <col min="6913" max="6913" width="1.58203125" style="145" customWidth="1"/>
    <col min="6914" max="6914" width="33" style="145" customWidth="1"/>
    <col min="6915" max="6915" width="7.25" style="145" customWidth="1"/>
    <col min="6916" max="6916" width="0.83203125" style="145" customWidth="1"/>
    <col min="6917" max="6917" width="11.83203125" style="145" customWidth="1"/>
    <col min="6918" max="6918" width="0.83203125" style="145" customWidth="1"/>
    <col min="6919" max="6919" width="11.83203125" style="145" customWidth="1"/>
    <col min="6920" max="6920" width="0.83203125" style="145" customWidth="1"/>
    <col min="6921" max="6921" width="11.83203125" style="145" customWidth="1"/>
    <col min="6922" max="6922" width="0.83203125" style="145" customWidth="1"/>
    <col min="6923" max="6923" width="11.83203125" style="145" customWidth="1"/>
    <col min="6924" max="7168" width="9.1640625" style="145"/>
    <col min="7169" max="7169" width="1.58203125" style="145" customWidth="1"/>
    <col min="7170" max="7170" width="33" style="145" customWidth="1"/>
    <col min="7171" max="7171" width="7.25" style="145" customWidth="1"/>
    <col min="7172" max="7172" width="0.83203125" style="145" customWidth="1"/>
    <col min="7173" max="7173" width="11.83203125" style="145" customWidth="1"/>
    <col min="7174" max="7174" width="0.83203125" style="145" customWidth="1"/>
    <col min="7175" max="7175" width="11.83203125" style="145" customWidth="1"/>
    <col min="7176" max="7176" width="0.83203125" style="145" customWidth="1"/>
    <col min="7177" max="7177" width="11.83203125" style="145" customWidth="1"/>
    <col min="7178" max="7178" width="0.83203125" style="145" customWidth="1"/>
    <col min="7179" max="7179" width="11.83203125" style="145" customWidth="1"/>
    <col min="7180" max="7424" width="9.1640625" style="145"/>
    <col min="7425" max="7425" width="1.58203125" style="145" customWidth="1"/>
    <col min="7426" max="7426" width="33" style="145" customWidth="1"/>
    <col min="7427" max="7427" width="7.25" style="145" customWidth="1"/>
    <col min="7428" max="7428" width="0.83203125" style="145" customWidth="1"/>
    <col min="7429" max="7429" width="11.83203125" style="145" customWidth="1"/>
    <col min="7430" max="7430" width="0.83203125" style="145" customWidth="1"/>
    <col min="7431" max="7431" width="11.83203125" style="145" customWidth="1"/>
    <col min="7432" max="7432" width="0.83203125" style="145" customWidth="1"/>
    <col min="7433" max="7433" width="11.83203125" style="145" customWidth="1"/>
    <col min="7434" max="7434" width="0.83203125" style="145" customWidth="1"/>
    <col min="7435" max="7435" width="11.83203125" style="145" customWidth="1"/>
    <col min="7436" max="7680" width="9.1640625" style="145"/>
    <col min="7681" max="7681" width="1.58203125" style="145" customWidth="1"/>
    <col min="7682" max="7682" width="33" style="145" customWidth="1"/>
    <col min="7683" max="7683" width="7.25" style="145" customWidth="1"/>
    <col min="7684" max="7684" width="0.83203125" style="145" customWidth="1"/>
    <col min="7685" max="7685" width="11.83203125" style="145" customWidth="1"/>
    <col min="7686" max="7686" width="0.83203125" style="145" customWidth="1"/>
    <col min="7687" max="7687" width="11.83203125" style="145" customWidth="1"/>
    <col min="7688" max="7688" width="0.83203125" style="145" customWidth="1"/>
    <col min="7689" max="7689" width="11.83203125" style="145" customWidth="1"/>
    <col min="7690" max="7690" width="0.83203125" style="145" customWidth="1"/>
    <col min="7691" max="7691" width="11.83203125" style="145" customWidth="1"/>
    <col min="7692" max="7936" width="9.1640625" style="145"/>
    <col min="7937" max="7937" width="1.58203125" style="145" customWidth="1"/>
    <col min="7938" max="7938" width="33" style="145" customWidth="1"/>
    <col min="7939" max="7939" width="7.25" style="145" customWidth="1"/>
    <col min="7940" max="7940" width="0.83203125" style="145" customWidth="1"/>
    <col min="7941" max="7941" width="11.83203125" style="145" customWidth="1"/>
    <col min="7942" max="7942" width="0.83203125" style="145" customWidth="1"/>
    <col min="7943" max="7943" width="11.83203125" style="145" customWidth="1"/>
    <col min="7944" max="7944" width="0.83203125" style="145" customWidth="1"/>
    <col min="7945" max="7945" width="11.83203125" style="145" customWidth="1"/>
    <col min="7946" max="7946" width="0.83203125" style="145" customWidth="1"/>
    <col min="7947" max="7947" width="11.83203125" style="145" customWidth="1"/>
    <col min="7948" max="8192" width="9.1640625" style="145"/>
    <col min="8193" max="8193" width="1.58203125" style="145" customWidth="1"/>
    <col min="8194" max="8194" width="33" style="145" customWidth="1"/>
    <col min="8195" max="8195" width="7.25" style="145" customWidth="1"/>
    <col min="8196" max="8196" width="0.83203125" style="145" customWidth="1"/>
    <col min="8197" max="8197" width="11.83203125" style="145" customWidth="1"/>
    <col min="8198" max="8198" width="0.83203125" style="145" customWidth="1"/>
    <col min="8199" max="8199" width="11.83203125" style="145" customWidth="1"/>
    <col min="8200" max="8200" width="0.83203125" style="145" customWidth="1"/>
    <col min="8201" max="8201" width="11.83203125" style="145" customWidth="1"/>
    <col min="8202" max="8202" width="0.83203125" style="145" customWidth="1"/>
    <col min="8203" max="8203" width="11.83203125" style="145" customWidth="1"/>
    <col min="8204" max="8448" width="9.1640625" style="145"/>
    <col min="8449" max="8449" width="1.58203125" style="145" customWidth="1"/>
    <col min="8450" max="8450" width="33" style="145" customWidth="1"/>
    <col min="8451" max="8451" width="7.25" style="145" customWidth="1"/>
    <col min="8452" max="8452" width="0.83203125" style="145" customWidth="1"/>
    <col min="8453" max="8453" width="11.83203125" style="145" customWidth="1"/>
    <col min="8454" max="8454" width="0.83203125" style="145" customWidth="1"/>
    <col min="8455" max="8455" width="11.83203125" style="145" customWidth="1"/>
    <col min="8456" max="8456" width="0.83203125" style="145" customWidth="1"/>
    <col min="8457" max="8457" width="11.83203125" style="145" customWidth="1"/>
    <col min="8458" max="8458" width="0.83203125" style="145" customWidth="1"/>
    <col min="8459" max="8459" width="11.83203125" style="145" customWidth="1"/>
    <col min="8460" max="8704" width="9.1640625" style="145"/>
    <col min="8705" max="8705" width="1.58203125" style="145" customWidth="1"/>
    <col min="8706" max="8706" width="33" style="145" customWidth="1"/>
    <col min="8707" max="8707" width="7.25" style="145" customWidth="1"/>
    <col min="8708" max="8708" width="0.83203125" style="145" customWidth="1"/>
    <col min="8709" max="8709" width="11.83203125" style="145" customWidth="1"/>
    <col min="8710" max="8710" width="0.83203125" style="145" customWidth="1"/>
    <col min="8711" max="8711" width="11.83203125" style="145" customWidth="1"/>
    <col min="8712" max="8712" width="0.83203125" style="145" customWidth="1"/>
    <col min="8713" max="8713" width="11.83203125" style="145" customWidth="1"/>
    <col min="8714" max="8714" width="0.83203125" style="145" customWidth="1"/>
    <col min="8715" max="8715" width="11.83203125" style="145" customWidth="1"/>
    <col min="8716" max="8960" width="9.1640625" style="145"/>
    <col min="8961" max="8961" width="1.58203125" style="145" customWidth="1"/>
    <col min="8962" max="8962" width="33" style="145" customWidth="1"/>
    <col min="8963" max="8963" width="7.25" style="145" customWidth="1"/>
    <col min="8964" max="8964" width="0.83203125" style="145" customWidth="1"/>
    <col min="8965" max="8965" width="11.83203125" style="145" customWidth="1"/>
    <col min="8966" max="8966" width="0.83203125" style="145" customWidth="1"/>
    <col min="8967" max="8967" width="11.83203125" style="145" customWidth="1"/>
    <col min="8968" max="8968" width="0.83203125" style="145" customWidth="1"/>
    <col min="8969" max="8969" width="11.83203125" style="145" customWidth="1"/>
    <col min="8970" max="8970" width="0.83203125" style="145" customWidth="1"/>
    <col min="8971" max="8971" width="11.83203125" style="145" customWidth="1"/>
    <col min="8972" max="9216" width="9.1640625" style="145"/>
    <col min="9217" max="9217" width="1.58203125" style="145" customWidth="1"/>
    <col min="9218" max="9218" width="33" style="145" customWidth="1"/>
    <col min="9219" max="9219" width="7.25" style="145" customWidth="1"/>
    <col min="9220" max="9220" width="0.83203125" style="145" customWidth="1"/>
    <col min="9221" max="9221" width="11.83203125" style="145" customWidth="1"/>
    <col min="9222" max="9222" width="0.83203125" style="145" customWidth="1"/>
    <col min="9223" max="9223" width="11.83203125" style="145" customWidth="1"/>
    <col min="9224" max="9224" width="0.83203125" style="145" customWidth="1"/>
    <col min="9225" max="9225" width="11.83203125" style="145" customWidth="1"/>
    <col min="9226" max="9226" width="0.83203125" style="145" customWidth="1"/>
    <col min="9227" max="9227" width="11.83203125" style="145" customWidth="1"/>
    <col min="9228" max="9472" width="9.1640625" style="145"/>
    <col min="9473" max="9473" width="1.58203125" style="145" customWidth="1"/>
    <col min="9474" max="9474" width="33" style="145" customWidth="1"/>
    <col min="9475" max="9475" width="7.25" style="145" customWidth="1"/>
    <col min="9476" max="9476" width="0.83203125" style="145" customWidth="1"/>
    <col min="9477" max="9477" width="11.83203125" style="145" customWidth="1"/>
    <col min="9478" max="9478" width="0.83203125" style="145" customWidth="1"/>
    <col min="9479" max="9479" width="11.83203125" style="145" customWidth="1"/>
    <col min="9480" max="9480" width="0.83203125" style="145" customWidth="1"/>
    <col min="9481" max="9481" width="11.83203125" style="145" customWidth="1"/>
    <col min="9482" max="9482" width="0.83203125" style="145" customWidth="1"/>
    <col min="9483" max="9483" width="11.83203125" style="145" customWidth="1"/>
    <col min="9484" max="9728" width="9.1640625" style="145"/>
    <col min="9729" max="9729" width="1.58203125" style="145" customWidth="1"/>
    <col min="9730" max="9730" width="33" style="145" customWidth="1"/>
    <col min="9731" max="9731" width="7.25" style="145" customWidth="1"/>
    <col min="9732" max="9732" width="0.83203125" style="145" customWidth="1"/>
    <col min="9733" max="9733" width="11.83203125" style="145" customWidth="1"/>
    <col min="9734" max="9734" width="0.83203125" style="145" customWidth="1"/>
    <col min="9735" max="9735" width="11.83203125" style="145" customWidth="1"/>
    <col min="9736" max="9736" width="0.83203125" style="145" customWidth="1"/>
    <col min="9737" max="9737" width="11.83203125" style="145" customWidth="1"/>
    <col min="9738" max="9738" width="0.83203125" style="145" customWidth="1"/>
    <col min="9739" max="9739" width="11.83203125" style="145" customWidth="1"/>
    <col min="9740" max="9984" width="9.1640625" style="145"/>
    <col min="9985" max="9985" width="1.58203125" style="145" customWidth="1"/>
    <col min="9986" max="9986" width="33" style="145" customWidth="1"/>
    <col min="9987" max="9987" width="7.25" style="145" customWidth="1"/>
    <col min="9988" max="9988" width="0.83203125" style="145" customWidth="1"/>
    <col min="9989" max="9989" width="11.83203125" style="145" customWidth="1"/>
    <col min="9990" max="9990" width="0.83203125" style="145" customWidth="1"/>
    <col min="9991" max="9991" width="11.83203125" style="145" customWidth="1"/>
    <col min="9992" max="9992" width="0.83203125" style="145" customWidth="1"/>
    <col min="9993" max="9993" width="11.83203125" style="145" customWidth="1"/>
    <col min="9994" max="9994" width="0.83203125" style="145" customWidth="1"/>
    <col min="9995" max="9995" width="11.83203125" style="145" customWidth="1"/>
    <col min="9996" max="10240" width="9.1640625" style="145"/>
    <col min="10241" max="10241" width="1.58203125" style="145" customWidth="1"/>
    <col min="10242" max="10242" width="33" style="145" customWidth="1"/>
    <col min="10243" max="10243" width="7.25" style="145" customWidth="1"/>
    <col min="10244" max="10244" width="0.83203125" style="145" customWidth="1"/>
    <col min="10245" max="10245" width="11.83203125" style="145" customWidth="1"/>
    <col min="10246" max="10246" width="0.83203125" style="145" customWidth="1"/>
    <col min="10247" max="10247" width="11.83203125" style="145" customWidth="1"/>
    <col min="10248" max="10248" width="0.83203125" style="145" customWidth="1"/>
    <col min="10249" max="10249" width="11.83203125" style="145" customWidth="1"/>
    <col min="10250" max="10250" width="0.83203125" style="145" customWidth="1"/>
    <col min="10251" max="10251" width="11.83203125" style="145" customWidth="1"/>
    <col min="10252" max="10496" width="9.1640625" style="145"/>
    <col min="10497" max="10497" width="1.58203125" style="145" customWidth="1"/>
    <col min="10498" max="10498" width="33" style="145" customWidth="1"/>
    <col min="10499" max="10499" width="7.25" style="145" customWidth="1"/>
    <col min="10500" max="10500" width="0.83203125" style="145" customWidth="1"/>
    <col min="10501" max="10501" width="11.83203125" style="145" customWidth="1"/>
    <col min="10502" max="10502" width="0.83203125" style="145" customWidth="1"/>
    <col min="10503" max="10503" width="11.83203125" style="145" customWidth="1"/>
    <col min="10504" max="10504" width="0.83203125" style="145" customWidth="1"/>
    <col min="10505" max="10505" width="11.83203125" style="145" customWidth="1"/>
    <col min="10506" max="10506" width="0.83203125" style="145" customWidth="1"/>
    <col min="10507" max="10507" width="11.83203125" style="145" customWidth="1"/>
    <col min="10508" max="10752" width="9.1640625" style="145"/>
    <col min="10753" max="10753" width="1.58203125" style="145" customWidth="1"/>
    <col min="10754" max="10754" width="33" style="145" customWidth="1"/>
    <col min="10755" max="10755" width="7.25" style="145" customWidth="1"/>
    <col min="10756" max="10756" width="0.83203125" style="145" customWidth="1"/>
    <col min="10757" max="10757" width="11.83203125" style="145" customWidth="1"/>
    <col min="10758" max="10758" width="0.83203125" style="145" customWidth="1"/>
    <col min="10759" max="10759" width="11.83203125" style="145" customWidth="1"/>
    <col min="10760" max="10760" width="0.83203125" style="145" customWidth="1"/>
    <col min="10761" max="10761" width="11.83203125" style="145" customWidth="1"/>
    <col min="10762" max="10762" width="0.83203125" style="145" customWidth="1"/>
    <col min="10763" max="10763" width="11.83203125" style="145" customWidth="1"/>
    <col min="10764" max="11008" width="9.1640625" style="145"/>
    <col min="11009" max="11009" width="1.58203125" style="145" customWidth="1"/>
    <col min="11010" max="11010" width="33" style="145" customWidth="1"/>
    <col min="11011" max="11011" width="7.25" style="145" customWidth="1"/>
    <col min="11012" max="11012" width="0.83203125" style="145" customWidth="1"/>
    <col min="11013" max="11013" width="11.83203125" style="145" customWidth="1"/>
    <col min="11014" max="11014" width="0.83203125" style="145" customWidth="1"/>
    <col min="11015" max="11015" width="11.83203125" style="145" customWidth="1"/>
    <col min="11016" max="11016" width="0.83203125" style="145" customWidth="1"/>
    <col min="11017" max="11017" width="11.83203125" style="145" customWidth="1"/>
    <col min="11018" max="11018" width="0.83203125" style="145" customWidth="1"/>
    <col min="11019" max="11019" width="11.83203125" style="145" customWidth="1"/>
    <col min="11020" max="11264" width="9.1640625" style="145"/>
    <col min="11265" max="11265" width="1.58203125" style="145" customWidth="1"/>
    <col min="11266" max="11266" width="33" style="145" customWidth="1"/>
    <col min="11267" max="11267" width="7.25" style="145" customWidth="1"/>
    <col min="11268" max="11268" width="0.83203125" style="145" customWidth="1"/>
    <col min="11269" max="11269" width="11.83203125" style="145" customWidth="1"/>
    <col min="11270" max="11270" width="0.83203125" style="145" customWidth="1"/>
    <col min="11271" max="11271" width="11.83203125" style="145" customWidth="1"/>
    <col min="11272" max="11272" width="0.83203125" style="145" customWidth="1"/>
    <col min="11273" max="11273" width="11.83203125" style="145" customWidth="1"/>
    <col min="11274" max="11274" width="0.83203125" style="145" customWidth="1"/>
    <col min="11275" max="11275" width="11.83203125" style="145" customWidth="1"/>
    <col min="11276" max="11520" width="9.1640625" style="145"/>
    <col min="11521" max="11521" width="1.58203125" style="145" customWidth="1"/>
    <col min="11522" max="11522" width="33" style="145" customWidth="1"/>
    <col min="11523" max="11523" width="7.25" style="145" customWidth="1"/>
    <col min="11524" max="11524" width="0.83203125" style="145" customWidth="1"/>
    <col min="11525" max="11525" width="11.83203125" style="145" customWidth="1"/>
    <col min="11526" max="11526" width="0.83203125" style="145" customWidth="1"/>
    <col min="11527" max="11527" width="11.83203125" style="145" customWidth="1"/>
    <col min="11528" max="11528" width="0.83203125" style="145" customWidth="1"/>
    <col min="11529" max="11529" width="11.83203125" style="145" customWidth="1"/>
    <col min="11530" max="11530" width="0.83203125" style="145" customWidth="1"/>
    <col min="11531" max="11531" width="11.83203125" style="145" customWidth="1"/>
    <col min="11532" max="11776" width="9.1640625" style="145"/>
    <col min="11777" max="11777" width="1.58203125" style="145" customWidth="1"/>
    <col min="11778" max="11778" width="33" style="145" customWidth="1"/>
    <col min="11779" max="11779" width="7.25" style="145" customWidth="1"/>
    <col min="11780" max="11780" width="0.83203125" style="145" customWidth="1"/>
    <col min="11781" max="11781" width="11.83203125" style="145" customWidth="1"/>
    <col min="11782" max="11782" width="0.83203125" style="145" customWidth="1"/>
    <col min="11783" max="11783" width="11.83203125" style="145" customWidth="1"/>
    <col min="11784" max="11784" width="0.83203125" style="145" customWidth="1"/>
    <col min="11785" max="11785" width="11.83203125" style="145" customWidth="1"/>
    <col min="11786" max="11786" width="0.83203125" style="145" customWidth="1"/>
    <col min="11787" max="11787" width="11.83203125" style="145" customWidth="1"/>
    <col min="11788" max="12032" width="9.1640625" style="145"/>
    <col min="12033" max="12033" width="1.58203125" style="145" customWidth="1"/>
    <col min="12034" max="12034" width="33" style="145" customWidth="1"/>
    <col min="12035" max="12035" width="7.25" style="145" customWidth="1"/>
    <col min="12036" max="12036" width="0.83203125" style="145" customWidth="1"/>
    <col min="12037" max="12037" width="11.83203125" style="145" customWidth="1"/>
    <col min="12038" max="12038" width="0.83203125" style="145" customWidth="1"/>
    <col min="12039" max="12039" width="11.83203125" style="145" customWidth="1"/>
    <col min="12040" max="12040" width="0.83203125" style="145" customWidth="1"/>
    <col min="12041" max="12041" width="11.83203125" style="145" customWidth="1"/>
    <col min="12042" max="12042" width="0.83203125" style="145" customWidth="1"/>
    <col min="12043" max="12043" width="11.83203125" style="145" customWidth="1"/>
    <col min="12044" max="12288" width="9.1640625" style="145"/>
    <col min="12289" max="12289" width="1.58203125" style="145" customWidth="1"/>
    <col min="12290" max="12290" width="33" style="145" customWidth="1"/>
    <col min="12291" max="12291" width="7.25" style="145" customWidth="1"/>
    <col min="12292" max="12292" width="0.83203125" style="145" customWidth="1"/>
    <col min="12293" max="12293" width="11.83203125" style="145" customWidth="1"/>
    <col min="12294" max="12294" width="0.83203125" style="145" customWidth="1"/>
    <col min="12295" max="12295" width="11.83203125" style="145" customWidth="1"/>
    <col min="12296" max="12296" width="0.83203125" style="145" customWidth="1"/>
    <col min="12297" max="12297" width="11.83203125" style="145" customWidth="1"/>
    <col min="12298" max="12298" width="0.83203125" style="145" customWidth="1"/>
    <col min="12299" max="12299" width="11.83203125" style="145" customWidth="1"/>
    <col min="12300" max="12544" width="9.1640625" style="145"/>
    <col min="12545" max="12545" width="1.58203125" style="145" customWidth="1"/>
    <col min="12546" max="12546" width="33" style="145" customWidth="1"/>
    <col min="12547" max="12547" width="7.25" style="145" customWidth="1"/>
    <col min="12548" max="12548" width="0.83203125" style="145" customWidth="1"/>
    <col min="12549" max="12549" width="11.83203125" style="145" customWidth="1"/>
    <col min="12550" max="12550" width="0.83203125" style="145" customWidth="1"/>
    <col min="12551" max="12551" width="11.83203125" style="145" customWidth="1"/>
    <col min="12552" max="12552" width="0.83203125" style="145" customWidth="1"/>
    <col min="12553" max="12553" width="11.83203125" style="145" customWidth="1"/>
    <col min="12554" max="12554" width="0.83203125" style="145" customWidth="1"/>
    <col min="12555" max="12555" width="11.83203125" style="145" customWidth="1"/>
    <col min="12556" max="12800" width="9.1640625" style="145"/>
    <col min="12801" max="12801" width="1.58203125" style="145" customWidth="1"/>
    <col min="12802" max="12802" width="33" style="145" customWidth="1"/>
    <col min="12803" max="12803" width="7.25" style="145" customWidth="1"/>
    <col min="12804" max="12804" width="0.83203125" style="145" customWidth="1"/>
    <col min="12805" max="12805" width="11.83203125" style="145" customWidth="1"/>
    <col min="12806" max="12806" width="0.83203125" style="145" customWidth="1"/>
    <col min="12807" max="12807" width="11.83203125" style="145" customWidth="1"/>
    <col min="12808" max="12808" width="0.83203125" style="145" customWidth="1"/>
    <col min="12809" max="12809" width="11.83203125" style="145" customWidth="1"/>
    <col min="12810" max="12810" width="0.83203125" style="145" customWidth="1"/>
    <col min="12811" max="12811" width="11.83203125" style="145" customWidth="1"/>
    <col min="12812" max="13056" width="9.1640625" style="145"/>
    <col min="13057" max="13057" width="1.58203125" style="145" customWidth="1"/>
    <col min="13058" max="13058" width="33" style="145" customWidth="1"/>
    <col min="13059" max="13059" width="7.25" style="145" customWidth="1"/>
    <col min="13060" max="13060" width="0.83203125" style="145" customWidth="1"/>
    <col min="13061" max="13061" width="11.83203125" style="145" customWidth="1"/>
    <col min="13062" max="13062" width="0.83203125" style="145" customWidth="1"/>
    <col min="13063" max="13063" width="11.83203125" style="145" customWidth="1"/>
    <col min="13064" max="13064" width="0.83203125" style="145" customWidth="1"/>
    <col min="13065" max="13065" width="11.83203125" style="145" customWidth="1"/>
    <col min="13066" max="13066" width="0.83203125" style="145" customWidth="1"/>
    <col min="13067" max="13067" width="11.83203125" style="145" customWidth="1"/>
    <col min="13068" max="13312" width="9.1640625" style="145"/>
    <col min="13313" max="13313" width="1.58203125" style="145" customWidth="1"/>
    <col min="13314" max="13314" width="33" style="145" customWidth="1"/>
    <col min="13315" max="13315" width="7.25" style="145" customWidth="1"/>
    <col min="13316" max="13316" width="0.83203125" style="145" customWidth="1"/>
    <col min="13317" max="13317" width="11.83203125" style="145" customWidth="1"/>
    <col min="13318" max="13318" width="0.83203125" style="145" customWidth="1"/>
    <col min="13319" max="13319" width="11.83203125" style="145" customWidth="1"/>
    <col min="13320" max="13320" width="0.83203125" style="145" customWidth="1"/>
    <col min="13321" max="13321" width="11.83203125" style="145" customWidth="1"/>
    <col min="13322" max="13322" width="0.83203125" style="145" customWidth="1"/>
    <col min="13323" max="13323" width="11.83203125" style="145" customWidth="1"/>
    <col min="13324" max="13568" width="9.1640625" style="145"/>
    <col min="13569" max="13569" width="1.58203125" style="145" customWidth="1"/>
    <col min="13570" max="13570" width="33" style="145" customWidth="1"/>
    <col min="13571" max="13571" width="7.25" style="145" customWidth="1"/>
    <col min="13572" max="13572" width="0.83203125" style="145" customWidth="1"/>
    <col min="13573" max="13573" width="11.83203125" style="145" customWidth="1"/>
    <col min="13574" max="13574" width="0.83203125" style="145" customWidth="1"/>
    <col min="13575" max="13575" width="11.83203125" style="145" customWidth="1"/>
    <col min="13576" max="13576" width="0.83203125" style="145" customWidth="1"/>
    <col min="13577" max="13577" width="11.83203125" style="145" customWidth="1"/>
    <col min="13578" max="13578" width="0.83203125" style="145" customWidth="1"/>
    <col min="13579" max="13579" width="11.83203125" style="145" customWidth="1"/>
    <col min="13580" max="13824" width="9.1640625" style="145"/>
    <col min="13825" max="13825" width="1.58203125" style="145" customWidth="1"/>
    <col min="13826" max="13826" width="33" style="145" customWidth="1"/>
    <col min="13827" max="13827" width="7.25" style="145" customWidth="1"/>
    <col min="13828" max="13828" width="0.83203125" style="145" customWidth="1"/>
    <col min="13829" max="13829" width="11.83203125" style="145" customWidth="1"/>
    <col min="13830" max="13830" width="0.83203125" style="145" customWidth="1"/>
    <col min="13831" max="13831" width="11.83203125" style="145" customWidth="1"/>
    <col min="13832" max="13832" width="0.83203125" style="145" customWidth="1"/>
    <col min="13833" max="13833" width="11.83203125" style="145" customWidth="1"/>
    <col min="13834" max="13834" width="0.83203125" style="145" customWidth="1"/>
    <col min="13835" max="13835" width="11.83203125" style="145" customWidth="1"/>
    <col min="13836" max="14080" width="9.1640625" style="145"/>
    <col min="14081" max="14081" width="1.58203125" style="145" customWidth="1"/>
    <col min="14082" max="14082" width="33" style="145" customWidth="1"/>
    <col min="14083" max="14083" width="7.25" style="145" customWidth="1"/>
    <col min="14084" max="14084" width="0.83203125" style="145" customWidth="1"/>
    <col min="14085" max="14085" width="11.83203125" style="145" customWidth="1"/>
    <col min="14086" max="14086" width="0.83203125" style="145" customWidth="1"/>
    <col min="14087" max="14087" width="11.83203125" style="145" customWidth="1"/>
    <col min="14088" max="14088" width="0.83203125" style="145" customWidth="1"/>
    <col min="14089" max="14089" width="11.83203125" style="145" customWidth="1"/>
    <col min="14090" max="14090" width="0.83203125" style="145" customWidth="1"/>
    <col min="14091" max="14091" width="11.83203125" style="145" customWidth="1"/>
    <col min="14092" max="14336" width="9.1640625" style="145"/>
    <col min="14337" max="14337" width="1.58203125" style="145" customWidth="1"/>
    <col min="14338" max="14338" width="33" style="145" customWidth="1"/>
    <col min="14339" max="14339" width="7.25" style="145" customWidth="1"/>
    <col min="14340" max="14340" width="0.83203125" style="145" customWidth="1"/>
    <col min="14341" max="14341" width="11.83203125" style="145" customWidth="1"/>
    <col min="14342" max="14342" width="0.83203125" style="145" customWidth="1"/>
    <col min="14343" max="14343" width="11.83203125" style="145" customWidth="1"/>
    <col min="14344" max="14344" width="0.83203125" style="145" customWidth="1"/>
    <col min="14345" max="14345" width="11.83203125" style="145" customWidth="1"/>
    <col min="14346" max="14346" width="0.83203125" style="145" customWidth="1"/>
    <col min="14347" max="14347" width="11.83203125" style="145" customWidth="1"/>
    <col min="14348" max="14592" width="9.1640625" style="145"/>
    <col min="14593" max="14593" width="1.58203125" style="145" customWidth="1"/>
    <col min="14594" max="14594" width="33" style="145" customWidth="1"/>
    <col min="14595" max="14595" width="7.25" style="145" customWidth="1"/>
    <col min="14596" max="14596" width="0.83203125" style="145" customWidth="1"/>
    <col min="14597" max="14597" width="11.83203125" style="145" customWidth="1"/>
    <col min="14598" max="14598" width="0.83203125" style="145" customWidth="1"/>
    <col min="14599" max="14599" width="11.83203125" style="145" customWidth="1"/>
    <col min="14600" max="14600" width="0.83203125" style="145" customWidth="1"/>
    <col min="14601" max="14601" width="11.83203125" style="145" customWidth="1"/>
    <col min="14602" max="14602" width="0.83203125" style="145" customWidth="1"/>
    <col min="14603" max="14603" width="11.83203125" style="145" customWidth="1"/>
    <col min="14604" max="14848" width="9.1640625" style="145"/>
    <col min="14849" max="14849" width="1.58203125" style="145" customWidth="1"/>
    <col min="14850" max="14850" width="33" style="145" customWidth="1"/>
    <col min="14851" max="14851" width="7.25" style="145" customWidth="1"/>
    <col min="14852" max="14852" width="0.83203125" style="145" customWidth="1"/>
    <col min="14853" max="14853" width="11.83203125" style="145" customWidth="1"/>
    <col min="14854" max="14854" width="0.83203125" style="145" customWidth="1"/>
    <col min="14855" max="14855" width="11.83203125" style="145" customWidth="1"/>
    <col min="14856" max="14856" width="0.83203125" style="145" customWidth="1"/>
    <col min="14857" max="14857" width="11.83203125" style="145" customWidth="1"/>
    <col min="14858" max="14858" width="0.83203125" style="145" customWidth="1"/>
    <col min="14859" max="14859" width="11.83203125" style="145" customWidth="1"/>
    <col min="14860" max="15104" width="9.1640625" style="145"/>
    <col min="15105" max="15105" width="1.58203125" style="145" customWidth="1"/>
    <col min="15106" max="15106" width="33" style="145" customWidth="1"/>
    <col min="15107" max="15107" width="7.25" style="145" customWidth="1"/>
    <col min="15108" max="15108" width="0.83203125" style="145" customWidth="1"/>
    <col min="15109" max="15109" width="11.83203125" style="145" customWidth="1"/>
    <col min="15110" max="15110" width="0.83203125" style="145" customWidth="1"/>
    <col min="15111" max="15111" width="11.83203125" style="145" customWidth="1"/>
    <col min="15112" max="15112" width="0.83203125" style="145" customWidth="1"/>
    <col min="15113" max="15113" width="11.83203125" style="145" customWidth="1"/>
    <col min="15114" max="15114" width="0.83203125" style="145" customWidth="1"/>
    <col min="15115" max="15115" width="11.83203125" style="145" customWidth="1"/>
    <col min="15116" max="15360" width="9.1640625" style="145"/>
    <col min="15361" max="15361" width="1.58203125" style="145" customWidth="1"/>
    <col min="15362" max="15362" width="33" style="145" customWidth="1"/>
    <col min="15363" max="15363" width="7.25" style="145" customWidth="1"/>
    <col min="15364" max="15364" width="0.83203125" style="145" customWidth="1"/>
    <col min="15365" max="15365" width="11.83203125" style="145" customWidth="1"/>
    <col min="15366" max="15366" width="0.83203125" style="145" customWidth="1"/>
    <col min="15367" max="15367" width="11.83203125" style="145" customWidth="1"/>
    <col min="15368" max="15368" width="0.83203125" style="145" customWidth="1"/>
    <col min="15369" max="15369" width="11.83203125" style="145" customWidth="1"/>
    <col min="15370" max="15370" width="0.83203125" style="145" customWidth="1"/>
    <col min="15371" max="15371" width="11.83203125" style="145" customWidth="1"/>
    <col min="15372" max="15616" width="9.1640625" style="145"/>
    <col min="15617" max="15617" width="1.58203125" style="145" customWidth="1"/>
    <col min="15618" max="15618" width="33" style="145" customWidth="1"/>
    <col min="15619" max="15619" width="7.25" style="145" customWidth="1"/>
    <col min="15620" max="15620" width="0.83203125" style="145" customWidth="1"/>
    <col min="15621" max="15621" width="11.83203125" style="145" customWidth="1"/>
    <col min="15622" max="15622" width="0.83203125" style="145" customWidth="1"/>
    <col min="15623" max="15623" width="11.83203125" style="145" customWidth="1"/>
    <col min="15624" max="15624" width="0.83203125" style="145" customWidth="1"/>
    <col min="15625" max="15625" width="11.83203125" style="145" customWidth="1"/>
    <col min="15626" max="15626" width="0.83203125" style="145" customWidth="1"/>
    <col min="15627" max="15627" width="11.83203125" style="145" customWidth="1"/>
    <col min="15628" max="15872" width="9.1640625" style="145"/>
    <col min="15873" max="15873" width="1.58203125" style="145" customWidth="1"/>
    <col min="15874" max="15874" width="33" style="145" customWidth="1"/>
    <col min="15875" max="15875" width="7.25" style="145" customWidth="1"/>
    <col min="15876" max="15876" width="0.83203125" style="145" customWidth="1"/>
    <col min="15877" max="15877" width="11.83203125" style="145" customWidth="1"/>
    <col min="15878" max="15878" width="0.83203125" style="145" customWidth="1"/>
    <col min="15879" max="15879" width="11.83203125" style="145" customWidth="1"/>
    <col min="15880" max="15880" width="0.83203125" style="145" customWidth="1"/>
    <col min="15881" max="15881" width="11.83203125" style="145" customWidth="1"/>
    <col min="15882" max="15882" width="0.83203125" style="145" customWidth="1"/>
    <col min="15883" max="15883" width="11.83203125" style="145" customWidth="1"/>
    <col min="15884" max="16128" width="9.1640625" style="145"/>
    <col min="16129" max="16129" width="1.58203125" style="145" customWidth="1"/>
    <col min="16130" max="16130" width="33" style="145" customWidth="1"/>
    <col min="16131" max="16131" width="7.25" style="145" customWidth="1"/>
    <col min="16132" max="16132" width="0.83203125" style="145" customWidth="1"/>
    <col min="16133" max="16133" width="11.83203125" style="145" customWidth="1"/>
    <col min="16134" max="16134" width="0.83203125" style="145" customWidth="1"/>
    <col min="16135" max="16135" width="11.83203125" style="145" customWidth="1"/>
    <col min="16136" max="16136" width="0.83203125" style="145" customWidth="1"/>
    <col min="16137" max="16137" width="11.83203125" style="145" customWidth="1"/>
    <col min="16138" max="16138" width="0.83203125" style="145" customWidth="1"/>
    <col min="16139" max="16139" width="11.83203125" style="145" customWidth="1"/>
    <col min="16140" max="16384" width="9.1640625" style="145"/>
  </cols>
  <sheetData>
    <row r="1" spans="1:11" s="112" customFormat="1" ht="21.05" customHeight="1">
      <c r="A1" s="151" t="s">
        <v>0</v>
      </c>
      <c r="E1" s="113"/>
      <c r="F1" s="113"/>
      <c r="G1" s="113"/>
      <c r="H1" s="113"/>
      <c r="I1" s="113"/>
      <c r="J1" s="113"/>
      <c r="K1" s="113"/>
    </row>
    <row r="2" spans="1:11" s="112" customFormat="1" ht="21.05" customHeight="1">
      <c r="A2" s="151" t="s">
        <v>123</v>
      </c>
      <c r="E2" s="113"/>
      <c r="F2" s="113"/>
      <c r="G2" s="113"/>
      <c r="H2" s="113"/>
      <c r="I2" s="113"/>
      <c r="J2" s="114"/>
      <c r="K2" s="113"/>
    </row>
    <row r="3" spans="1:11" s="112" customFormat="1" ht="21.05" customHeight="1">
      <c r="A3" s="5" t="s">
        <v>59</v>
      </c>
      <c r="B3" s="115"/>
      <c r="C3" s="115"/>
      <c r="D3" s="115"/>
      <c r="E3" s="116"/>
      <c r="F3" s="116"/>
      <c r="G3" s="116"/>
      <c r="H3" s="116"/>
      <c r="I3" s="116"/>
      <c r="J3" s="116"/>
      <c r="K3" s="116"/>
    </row>
    <row r="4" spans="1:11" s="117" customFormat="1" ht="21.05" customHeight="1">
      <c r="B4" s="118"/>
      <c r="C4" s="118"/>
      <c r="D4" s="118"/>
      <c r="E4" s="119"/>
      <c r="F4" s="119"/>
      <c r="G4" s="119"/>
      <c r="H4" s="119"/>
      <c r="I4" s="119"/>
      <c r="J4" s="119"/>
      <c r="K4" s="119"/>
    </row>
    <row r="5" spans="1:11" s="117" customFormat="1" ht="21.05" customHeight="1">
      <c r="C5" s="120"/>
      <c r="D5" s="120"/>
      <c r="E5" s="160" t="s">
        <v>3</v>
      </c>
      <c r="F5" s="160"/>
      <c r="G5" s="160"/>
      <c r="H5" s="121"/>
      <c r="I5" s="160" t="s">
        <v>4</v>
      </c>
      <c r="J5" s="160"/>
      <c r="K5" s="160"/>
    </row>
    <row r="6" spans="1:11" s="117" customFormat="1" ht="21.05" customHeight="1">
      <c r="C6" s="122"/>
      <c r="D6" s="120"/>
      <c r="E6" s="48" t="s">
        <v>5</v>
      </c>
      <c r="F6" s="49"/>
      <c r="G6" s="48" t="s">
        <v>6</v>
      </c>
      <c r="H6" s="49"/>
      <c r="I6" s="48" t="s">
        <v>5</v>
      </c>
      <c r="J6" s="49"/>
      <c r="K6" s="48" t="s">
        <v>6</v>
      </c>
    </row>
    <row r="7" spans="1:11" s="117" customFormat="1" ht="21.05" customHeight="1">
      <c r="C7" s="123" t="s">
        <v>7</v>
      </c>
      <c r="D7" s="120"/>
      <c r="E7" s="51" t="s">
        <v>8</v>
      </c>
      <c r="F7" s="49"/>
      <c r="G7" s="51" t="s">
        <v>8</v>
      </c>
      <c r="H7" s="49"/>
      <c r="I7" s="51" t="s">
        <v>8</v>
      </c>
      <c r="J7" s="49"/>
      <c r="K7" s="51" t="s">
        <v>8</v>
      </c>
    </row>
    <row r="8" spans="1:11" s="117" customFormat="1" ht="8.1" customHeight="1">
      <c r="C8" s="124"/>
      <c r="D8" s="120"/>
      <c r="E8" s="48"/>
      <c r="F8" s="49"/>
      <c r="G8" s="48"/>
      <c r="H8" s="49"/>
      <c r="I8" s="48"/>
      <c r="J8" s="49"/>
      <c r="K8" s="48"/>
    </row>
    <row r="9" spans="1:11" s="117" customFormat="1" ht="21.05" customHeight="1">
      <c r="A9" s="125" t="s">
        <v>124</v>
      </c>
      <c r="C9" s="120"/>
      <c r="E9" s="126"/>
      <c r="F9" s="126"/>
      <c r="G9" s="126"/>
      <c r="H9" s="126"/>
      <c r="I9" s="126"/>
      <c r="J9" s="127"/>
      <c r="K9" s="126"/>
    </row>
    <row r="10" spans="1:11" s="117" customFormat="1" ht="21.05" customHeight="1">
      <c r="A10" s="117" t="s">
        <v>73</v>
      </c>
      <c r="C10" s="128"/>
      <c r="E10" s="126">
        <f>+'PL9-10'!E28</f>
        <v>196933761</v>
      </c>
      <c r="F10" s="126"/>
      <c r="G10" s="126">
        <f>+'PL9-10'!G28</f>
        <v>432450890</v>
      </c>
      <c r="H10" s="126"/>
      <c r="I10" s="126">
        <f>+'PL9-10'!I28</f>
        <v>197597696</v>
      </c>
      <c r="J10" s="127"/>
      <c r="K10" s="126">
        <f>+'PL9-10'!K28</f>
        <v>427032418</v>
      </c>
    </row>
    <row r="11" spans="1:11" s="117" customFormat="1" ht="21.05" customHeight="1">
      <c r="A11" s="117" t="s">
        <v>125</v>
      </c>
      <c r="C11" s="129"/>
      <c r="E11" s="126"/>
      <c r="F11" s="126"/>
      <c r="G11" s="126"/>
      <c r="H11" s="126"/>
      <c r="I11" s="126"/>
      <c r="J11" s="127"/>
      <c r="K11" s="126"/>
    </row>
    <row r="12" spans="1:11" s="117" customFormat="1" ht="21.05" customHeight="1">
      <c r="B12" s="117" t="s">
        <v>126</v>
      </c>
      <c r="C12" s="120" t="s">
        <v>171</v>
      </c>
      <c r="D12" s="130"/>
      <c r="E12" s="126">
        <v>312541137</v>
      </c>
      <c r="F12" s="126"/>
      <c r="G12" s="126">
        <v>295388705</v>
      </c>
      <c r="H12" s="126"/>
      <c r="I12" s="126">
        <v>299619752</v>
      </c>
      <c r="J12" s="127"/>
      <c r="K12" s="126">
        <v>282508918</v>
      </c>
    </row>
    <row r="13" spans="1:11" s="117" customFormat="1" ht="21.05" customHeight="1">
      <c r="B13" s="117" t="s">
        <v>127</v>
      </c>
      <c r="C13" s="120" t="s">
        <v>172</v>
      </c>
      <c r="D13" s="130"/>
      <c r="E13" s="126">
        <v>5987385</v>
      </c>
      <c r="F13" s="126"/>
      <c r="G13" s="126">
        <v>5565248</v>
      </c>
      <c r="H13" s="126"/>
      <c r="I13" s="126">
        <v>4849723</v>
      </c>
      <c r="J13" s="127"/>
      <c r="K13" s="126">
        <v>4380637</v>
      </c>
    </row>
    <row r="14" spans="1:11" s="117" customFormat="1" ht="21.05" customHeight="1">
      <c r="B14" s="117" t="s">
        <v>174</v>
      </c>
      <c r="C14" s="120"/>
      <c r="D14" s="130"/>
      <c r="E14" s="126">
        <v>-4760</v>
      </c>
      <c r="F14" s="126"/>
      <c r="G14" s="126">
        <v>-43726</v>
      </c>
      <c r="H14" s="126"/>
      <c r="I14" s="126">
        <v>-4760</v>
      </c>
      <c r="J14" s="127"/>
      <c r="K14" s="126">
        <v>-43726</v>
      </c>
    </row>
    <row r="15" spans="1:11" s="117" customFormat="1" ht="21.05" customHeight="1">
      <c r="B15" s="117" t="s">
        <v>173</v>
      </c>
      <c r="C15" s="118">
        <v>10</v>
      </c>
      <c r="D15" s="130"/>
      <c r="E15" s="126">
        <v>1520765</v>
      </c>
      <c r="F15" s="126"/>
      <c r="G15" s="126">
        <v>4691436</v>
      </c>
      <c r="H15" s="126"/>
      <c r="I15" s="126">
        <v>1520765</v>
      </c>
      <c r="J15" s="126"/>
      <c r="K15" s="126">
        <v>4691436</v>
      </c>
    </row>
    <row r="16" spans="1:11" s="117" customFormat="1" ht="21.75" customHeight="1">
      <c r="B16" s="117" t="s">
        <v>157</v>
      </c>
      <c r="C16" s="118"/>
      <c r="D16" s="130"/>
      <c r="E16" s="126"/>
      <c r="F16" s="126"/>
      <c r="G16" s="126"/>
      <c r="H16" s="126"/>
      <c r="I16" s="126"/>
      <c r="J16" s="126"/>
      <c r="K16" s="126"/>
    </row>
    <row r="17" spans="1:11" s="117" customFormat="1" ht="21.05" customHeight="1">
      <c r="B17" s="117" t="s">
        <v>156</v>
      </c>
      <c r="C17" s="131"/>
      <c r="D17" s="130"/>
      <c r="E17" s="127">
        <v>1194130</v>
      </c>
      <c r="F17" s="132"/>
      <c r="G17" s="127">
        <v>4681360</v>
      </c>
      <c r="H17" s="127"/>
      <c r="I17" s="127">
        <v>1601810</v>
      </c>
      <c r="J17" s="127"/>
      <c r="K17" s="127">
        <v>4681360</v>
      </c>
    </row>
    <row r="18" spans="1:11" s="117" customFormat="1" ht="21.05" customHeight="1">
      <c r="B18" s="117" t="s">
        <v>128</v>
      </c>
      <c r="C18" s="131"/>
      <c r="D18" s="130"/>
      <c r="E18" s="127">
        <v>3492</v>
      </c>
      <c r="F18" s="132"/>
      <c r="G18" s="127">
        <v>0</v>
      </c>
      <c r="H18" s="127"/>
      <c r="I18" s="127">
        <v>3492</v>
      </c>
      <c r="J18" s="127"/>
      <c r="K18" s="127">
        <v>0</v>
      </c>
    </row>
    <row r="19" spans="1:11" s="117" customFormat="1" ht="21.05" customHeight="1">
      <c r="B19" s="117" t="s">
        <v>158</v>
      </c>
      <c r="C19" s="131"/>
      <c r="D19" s="130"/>
      <c r="E19" s="127">
        <v>819764</v>
      </c>
      <c r="F19" s="132"/>
      <c r="G19" s="127">
        <v>589720</v>
      </c>
      <c r="H19" s="127"/>
      <c r="I19" s="127">
        <v>819764</v>
      </c>
      <c r="J19" s="127"/>
      <c r="K19" s="127">
        <v>589720</v>
      </c>
    </row>
    <row r="20" spans="1:11" s="117" customFormat="1" ht="21.05" customHeight="1">
      <c r="B20" s="117" t="s">
        <v>62</v>
      </c>
      <c r="C20" s="118" t="s">
        <v>170</v>
      </c>
      <c r="D20" s="130"/>
      <c r="E20" s="127">
        <v>0</v>
      </c>
      <c r="F20" s="132"/>
      <c r="G20" s="127">
        <v>0</v>
      </c>
      <c r="H20" s="127"/>
      <c r="I20" s="127">
        <v>-9999774</v>
      </c>
      <c r="J20" s="127"/>
      <c r="K20" s="127">
        <v>-6999713</v>
      </c>
    </row>
    <row r="21" spans="1:11" s="128" customFormat="1" ht="21.05" customHeight="1">
      <c r="B21" s="128" t="s">
        <v>129</v>
      </c>
      <c r="C21" s="129"/>
      <c r="D21" s="122"/>
      <c r="E21" s="127">
        <v>-16961668</v>
      </c>
      <c r="F21" s="127"/>
      <c r="G21" s="127">
        <v>-15276888</v>
      </c>
      <c r="H21" s="127"/>
      <c r="I21" s="127">
        <v>-16776107</v>
      </c>
      <c r="J21" s="127"/>
      <c r="K21" s="127">
        <v>-15178617</v>
      </c>
    </row>
    <row r="22" spans="1:11" s="128" customFormat="1" ht="21.05" customHeight="1">
      <c r="B22" s="128" t="s">
        <v>130</v>
      </c>
      <c r="C22" s="120"/>
      <c r="D22" s="122"/>
      <c r="E22" s="127">
        <v>0</v>
      </c>
      <c r="F22" s="126"/>
      <c r="G22" s="127">
        <v>22454</v>
      </c>
      <c r="H22" s="127"/>
      <c r="I22" s="127">
        <v>0</v>
      </c>
      <c r="J22" s="127"/>
      <c r="K22" s="127">
        <v>22396</v>
      </c>
    </row>
    <row r="23" spans="1:11" s="128" customFormat="1" ht="21.05" customHeight="1">
      <c r="B23" s="128" t="s">
        <v>111</v>
      </c>
      <c r="C23" s="118">
        <v>18</v>
      </c>
      <c r="D23" s="122"/>
      <c r="E23" s="132">
        <v>78872849</v>
      </c>
      <c r="F23" s="127"/>
      <c r="G23" s="132">
        <v>24356789</v>
      </c>
      <c r="H23" s="127"/>
      <c r="I23" s="132">
        <v>69724879</v>
      </c>
      <c r="J23" s="127"/>
      <c r="K23" s="132">
        <v>22381355</v>
      </c>
    </row>
    <row r="24" spans="1:11" s="117" customFormat="1" ht="21.05" customHeight="1">
      <c r="A24" s="117" t="s">
        <v>131</v>
      </c>
      <c r="C24" s="131"/>
      <c r="D24" s="130"/>
    </row>
    <row r="25" spans="1:11" s="117" customFormat="1" ht="21.05" customHeight="1">
      <c r="B25" s="117" t="s">
        <v>132</v>
      </c>
      <c r="C25" s="131"/>
      <c r="D25" s="130"/>
      <c r="E25" s="126">
        <v>-11751758</v>
      </c>
      <c r="F25" s="126"/>
      <c r="G25" s="126">
        <v>24774270</v>
      </c>
      <c r="H25" s="126"/>
      <c r="I25" s="126">
        <v>-14574390</v>
      </c>
      <c r="J25" s="127"/>
      <c r="K25" s="126">
        <v>25049954</v>
      </c>
    </row>
    <row r="26" spans="1:11" s="117" customFormat="1" ht="21.05" customHeight="1">
      <c r="B26" s="117" t="s">
        <v>133</v>
      </c>
      <c r="C26" s="131"/>
      <c r="E26" s="126">
        <f>78045684-6307290</f>
        <v>71738394</v>
      </c>
      <c r="F26" s="126"/>
      <c r="G26" s="126">
        <v>-141077824</v>
      </c>
      <c r="H26" s="126"/>
      <c r="I26" s="126">
        <f>75647854-6307290</f>
        <v>69340564</v>
      </c>
      <c r="J26" s="127"/>
      <c r="K26" s="126">
        <v>-138213363</v>
      </c>
    </row>
    <row r="27" spans="1:11" s="117" customFormat="1" ht="21.05" customHeight="1">
      <c r="B27" s="117" t="s">
        <v>15</v>
      </c>
      <c r="C27" s="131"/>
      <c r="E27" s="126">
        <v>4302046</v>
      </c>
      <c r="F27" s="126"/>
      <c r="G27" s="126">
        <v>1872378</v>
      </c>
      <c r="H27" s="126"/>
      <c r="I27" s="126">
        <v>4207522</v>
      </c>
      <c r="J27" s="127"/>
      <c r="K27" s="126">
        <v>3639236</v>
      </c>
    </row>
    <row r="28" spans="1:11" s="117" customFormat="1" ht="21.05" customHeight="1">
      <c r="B28" s="117" t="s">
        <v>25</v>
      </c>
      <c r="C28" s="131"/>
      <c r="E28" s="126">
        <v>-4655436</v>
      </c>
      <c r="F28" s="126"/>
      <c r="G28" s="126">
        <v>4373403</v>
      </c>
      <c r="H28" s="126"/>
      <c r="I28" s="126">
        <v>-4595435</v>
      </c>
      <c r="J28" s="127"/>
      <c r="K28" s="126">
        <v>4373403</v>
      </c>
    </row>
    <row r="29" spans="1:11" s="117" customFormat="1" ht="21.05" customHeight="1">
      <c r="B29" s="117" t="s">
        <v>32</v>
      </c>
      <c r="C29" s="131"/>
      <c r="D29" s="130"/>
      <c r="E29" s="126">
        <v>-181930989</v>
      </c>
      <c r="F29" s="126"/>
      <c r="G29" s="126">
        <v>188571239</v>
      </c>
      <c r="H29" s="126"/>
      <c r="I29" s="126">
        <v>-181240075</v>
      </c>
      <c r="J29" s="127"/>
      <c r="K29" s="126">
        <v>184747469</v>
      </c>
    </row>
    <row r="30" spans="1:11" s="117" customFormat="1" ht="21.05" customHeight="1">
      <c r="B30" s="117" t="s">
        <v>34</v>
      </c>
      <c r="C30" s="133"/>
      <c r="E30" s="126">
        <v>-125247</v>
      </c>
      <c r="F30" s="126"/>
      <c r="G30" s="126">
        <v>-228491</v>
      </c>
      <c r="H30" s="126"/>
      <c r="I30" s="126">
        <v>0</v>
      </c>
      <c r="J30" s="127"/>
      <c r="K30" s="126">
        <v>-492379</v>
      </c>
    </row>
    <row r="31" spans="1:11" s="117" customFormat="1" ht="21.05" customHeight="1">
      <c r="B31" s="117" t="s">
        <v>134</v>
      </c>
      <c r="C31" s="118">
        <v>18</v>
      </c>
      <c r="E31" s="134">
        <v>-30566851</v>
      </c>
      <c r="F31" s="127"/>
      <c r="G31" s="134">
        <v>-8487177</v>
      </c>
      <c r="H31" s="127"/>
      <c r="I31" s="134">
        <v>-30339576</v>
      </c>
      <c r="J31" s="127"/>
      <c r="K31" s="134">
        <v>-8487177</v>
      </c>
    </row>
    <row r="32" spans="1:11" s="128" customFormat="1" ht="8.1" customHeight="1"/>
    <row r="33" spans="1:11" s="117" customFormat="1" ht="21.05" customHeight="1">
      <c r="A33" s="125" t="s">
        <v>135</v>
      </c>
      <c r="C33" s="133"/>
      <c r="E33" s="127">
        <f>SUM(E10:E31)</f>
        <v>427917014</v>
      </c>
      <c r="F33" s="127"/>
      <c r="G33" s="127">
        <f>SUM(G10:G31)</f>
        <v>822223786</v>
      </c>
      <c r="H33" s="127"/>
      <c r="I33" s="127">
        <f>SUM(I10:I31)</f>
        <v>391755850</v>
      </c>
      <c r="J33" s="127"/>
      <c r="K33" s="127">
        <f>SUM(K10:K31)</f>
        <v>794683327</v>
      </c>
    </row>
    <row r="34" spans="1:11" s="117" customFormat="1" ht="21.05" customHeight="1">
      <c r="B34" s="128" t="s">
        <v>136</v>
      </c>
      <c r="C34" s="133"/>
      <c r="E34" s="127">
        <v>4402094</v>
      </c>
      <c r="F34" s="126"/>
      <c r="G34" s="127">
        <v>5035085</v>
      </c>
      <c r="H34" s="126"/>
      <c r="I34" s="127">
        <v>4245604</v>
      </c>
      <c r="J34" s="127"/>
      <c r="K34" s="127">
        <v>4928692</v>
      </c>
    </row>
    <row r="35" spans="1:11" s="117" customFormat="1" ht="21.05" customHeight="1">
      <c r="B35" s="128" t="s">
        <v>137</v>
      </c>
      <c r="C35" s="133"/>
      <c r="E35" s="127">
        <v>0</v>
      </c>
      <c r="F35" s="126"/>
      <c r="G35" s="127">
        <v>-22454</v>
      </c>
      <c r="H35" s="126"/>
      <c r="I35" s="127">
        <v>0</v>
      </c>
      <c r="J35" s="127"/>
      <c r="K35" s="127">
        <v>-22396</v>
      </c>
    </row>
    <row r="36" spans="1:11" s="117" customFormat="1" ht="21.05" customHeight="1">
      <c r="B36" s="117" t="s">
        <v>138</v>
      </c>
      <c r="C36" s="133"/>
      <c r="E36" s="135">
        <v>-54643819</v>
      </c>
      <c r="F36" s="126"/>
      <c r="G36" s="135">
        <v>-79112793</v>
      </c>
      <c r="H36" s="126"/>
      <c r="I36" s="135">
        <v>-54643819</v>
      </c>
      <c r="J36" s="127"/>
      <c r="K36" s="135">
        <v>-79112793</v>
      </c>
    </row>
    <row r="37" spans="1:11" s="128" customFormat="1" ht="8.1" customHeight="1">
      <c r="E37" s="132"/>
      <c r="F37" s="127"/>
      <c r="G37" s="132"/>
      <c r="H37" s="127"/>
      <c r="I37" s="132"/>
      <c r="J37" s="127"/>
      <c r="K37" s="132"/>
    </row>
    <row r="38" spans="1:11" s="117" customFormat="1" ht="21.05" customHeight="1">
      <c r="A38" s="125" t="s">
        <v>139</v>
      </c>
      <c r="C38" s="133"/>
      <c r="E38" s="135">
        <f>SUM(E33:E36)</f>
        <v>377675289</v>
      </c>
      <c r="F38" s="126"/>
      <c r="G38" s="135">
        <f>SUM(G33:G36)</f>
        <v>748123624</v>
      </c>
      <c r="H38" s="126"/>
      <c r="I38" s="135">
        <f>SUM(I33:I36)</f>
        <v>341357635</v>
      </c>
      <c r="J38" s="127"/>
      <c r="K38" s="135">
        <f>SUM(K33:K36)</f>
        <v>720476830</v>
      </c>
    </row>
    <row r="39" spans="1:11" s="117" customFormat="1" ht="13.6" customHeight="1">
      <c r="A39" s="125"/>
      <c r="C39" s="133"/>
      <c r="E39" s="127"/>
      <c r="F39" s="126"/>
      <c r="G39" s="127"/>
      <c r="H39" s="126"/>
      <c r="I39" s="127"/>
      <c r="J39" s="127"/>
      <c r="K39" s="127"/>
    </row>
    <row r="40" spans="1:11" s="117" customFormat="1" ht="22" customHeight="1">
      <c r="A40" s="153" t="s">
        <v>29</v>
      </c>
      <c r="B40" s="136"/>
      <c r="C40" s="137"/>
      <c r="D40" s="136"/>
      <c r="E40" s="135"/>
      <c r="F40" s="135"/>
      <c r="G40" s="135"/>
      <c r="H40" s="135"/>
      <c r="I40" s="135"/>
      <c r="J40" s="135"/>
      <c r="K40" s="135"/>
    </row>
    <row r="41" spans="1:11" s="112" customFormat="1" ht="21.05" customHeight="1">
      <c r="A41" s="151" t="s">
        <v>0</v>
      </c>
      <c r="E41" s="113"/>
      <c r="F41" s="113"/>
      <c r="G41" s="113"/>
      <c r="H41" s="113"/>
      <c r="I41" s="113"/>
      <c r="J41" s="113"/>
      <c r="K41" s="113"/>
    </row>
    <row r="42" spans="1:11" s="112" customFormat="1" ht="21.05" customHeight="1">
      <c r="A42" s="151" t="s">
        <v>177</v>
      </c>
      <c r="E42" s="113"/>
      <c r="F42" s="113"/>
      <c r="G42" s="113"/>
      <c r="H42" s="113"/>
      <c r="I42" s="113"/>
      <c r="J42" s="114"/>
      <c r="K42" s="113"/>
    </row>
    <row r="43" spans="1:11" s="112" customFormat="1" ht="21.05" customHeight="1">
      <c r="A43" s="152" t="s">
        <v>59</v>
      </c>
      <c r="B43" s="115"/>
      <c r="C43" s="115"/>
      <c r="D43" s="115"/>
      <c r="E43" s="116"/>
      <c r="F43" s="116"/>
      <c r="G43" s="116"/>
      <c r="H43" s="116"/>
      <c r="I43" s="116"/>
      <c r="J43" s="116"/>
      <c r="K43" s="116"/>
    </row>
    <row r="44" spans="1:11" s="117" customFormat="1" ht="21.05" customHeight="1">
      <c r="B44" s="118"/>
      <c r="C44" s="118"/>
      <c r="D44" s="118"/>
      <c r="E44" s="119"/>
      <c r="F44" s="119"/>
      <c r="G44" s="119"/>
      <c r="H44" s="119"/>
      <c r="I44" s="119"/>
      <c r="J44" s="119"/>
      <c r="K44" s="119"/>
    </row>
    <row r="45" spans="1:11" s="117" customFormat="1" ht="20.45" customHeight="1">
      <c r="C45" s="120"/>
      <c r="D45" s="120"/>
      <c r="E45" s="160" t="s">
        <v>3</v>
      </c>
      <c r="F45" s="160"/>
      <c r="G45" s="160"/>
      <c r="H45" s="121"/>
      <c r="I45" s="160" t="s">
        <v>4</v>
      </c>
      <c r="J45" s="160"/>
      <c r="K45" s="160"/>
    </row>
    <row r="46" spans="1:11" s="117" customFormat="1" ht="20.45" customHeight="1">
      <c r="C46" s="122"/>
      <c r="D46" s="120"/>
      <c r="E46" s="48" t="s">
        <v>5</v>
      </c>
      <c r="F46" s="49"/>
      <c r="G46" s="48" t="s">
        <v>6</v>
      </c>
      <c r="H46" s="49"/>
      <c r="I46" s="48" t="s">
        <v>5</v>
      </c>
      <c r="J46" s="49"/>
      <c r="K46" s="48" t="s">
        <v>6</v>
      </c>
    </row>
    <row r="47" spans="1:11" s="117" customFormat="1" ht="20.45" customHeight="1">
      <c r="C47" s="123" t="s">
        <v>7</v>
      </c>
      <c r="D47" s="120"/>
      <c r="E47" s="51" t="s">
        <v>8</v>
      </c>
      <c r="F47" s="49"/>
      <c r="G47" s="51" t="s">
        <v>8</v>
      </c>
      <c r="H47" s="49"/>
      <c r="I47" s="51" t="s">
        <v>8</v>
      </c>
      <c r="J47" s="49"/>
      <c r="K47" s="51" t="s">
        <v>8</v>
      </c>
    </row>
    <row r="48" spans="1:11" s="117" customFormat="1" ht="8.1" customHeight="1">
      <c r="C48" s="124"/>
      <c r="D48" s="120"/>
      <c r="E48" s="48"/>
      <c r="F48" s="49"/>
      <c r="G48" s="48"/>
      <c r="H48" s="49"/>
      <c r="I48" s="48"/>
      <c r="J48" s="49"/>
      <c r="K48" s="48"/>
    </row>
    <row r="49" spans="1:11" s="117" customFormat="1" ht="20.45" customHeight="1">
      <c r="A49" s="125" t="s">
        <v>140</v>
      </c>
      <c r="E49" s="126"/>
      <c r="F49" s="126"/>
      <c r="G49" s="126"/>
      <c r="H49" s="126"/>
      <c r="I49" s="126"/>
      <c r="J49" s="127"/>
      <c r="K49" s="126"/>
    </row>
    <row r="50" spans="1:11" s="117" customFormat="1" ht="20.45" customHeight="1">
      <c r="A50" s="117" t="s">
        <v>12</v>
      </c>
      <c r="C50" s="138"/>
      <c r="E50" s="126">
        <v>0</v>
      </c>
      <c r="F50" s="126"/>
      <c r="G50" s="126">
        <v>244073432</v>
      </c>
      <c r="H50" s="126"/>
      <c r="I50" s="126">
        <v>0</v>
      </c>
      <c r="J50" s="127"/>
      <c r="K50" s="126">
        <v>240002005</v>
      </c>
    </row>
    <row r="51" spans="1:11" s="117" customFormat="1" ht="20.45" customHeight="1">
      <c r="A51" s="117" t="s">
        <v>155</v>
      </c>
      <c r="C51" s="138">
        <v>9</v>
      </c>
      <c r="E51" s="126">
        <v>-1319080124</v>
      </c>
      <c r="F51" s="126"/>
      <c r="G51" s="126">
        <v>-1044070861</v>
      </c>
      <c r="H51" s="126"/>
      <c r="I51" s="126">
        <v>-1319080124</v>
      </c>
      <c r="J51" s="127"/>
      <c r="K51" s="126">
        <v>-1044070861</v>
      </c>
    </row>
    <row r="52" spans="1:11" s="117" customFormat="1" ht="20.45" customHeight="1">
      <c r="A52" s="117" t="s">
        <v>141</v>
      </c>
      <c r="C52" s="138"/>
      <c r="E52" s="126">
        <v>1332646116</v>
      </c>
      <c r="F52" s="126"/>
      <c r="G52" s="126">
        <v>1055813126</v>
      </c>
      <c r="H52" s="126"/>
      <c r="I52" s="126">
        <v>1332646116</v>
      </c>
      <c r="J52" s="127"/>
      <c r="K52" s="126">
        <v>1055813126</v>
      </c>
    </row>
    <row r="53" spans="1:11" s="117" customFormat="1" ht="20.45" customHeight="1">
      <c r="A53" s="117" t="s">
        <v>142</v>
      </c>
      <c r="C53" s="130"/>
      <c r="E53" s="126">
        <v>-437205555</v>
      </c>
      <c r="F53" s="126"/>
      <c r="G53" s="126">
        <v>-420297859</v>
      </c>
      <c r="H53" s="126"/>
      <c r="I53" s="126">
        <v>-427828568</v>
      </c>
      <c r="J53" s="127"/>
      <c r="K53" s="126">
        <v>-402083385</v>
      </c>
    </row>
    <row r="54" spans="1:11" s="117" customFormat="1" ht="20.45" customHeight="1">
      <c r="A54" s="117" t="s">
        <v>143</v>
      </c>
      <c r="C54" s="130">
        <v>15</v>
      </c>
      <c r="E54" s="126">
        <v>-15701298</v>
      </c>
      <c r="F54" s="126"/>
      <c r="G54" s="126">
        <v>-3346199</v>
      </c>
      <c r="H54" s="126"/>
      <c r="I54" s="126">
        <v>-15475298</v>
      </c>
      <c r="J54" s="127"/>
      <c r="K54" s="126">
        <v>-1938000</v>
      </c>
    </row>
    <row r="55" spans="1:11" s="117" customFormat="1" ht="20.45" customHeight="1">
      <c r="A55" s="117" t="s">
        <v>175</v>
      </c>
      <c r="C55" s="130"/>
      <c r="E55" s="126">
        <v>17194710</v>
      </c>
      <c r="F55" s="126"/>
      <c r="G55" s="126">
        <v>5965499</v>
      </c>
      <c r="H55" s="126"/>
      <c r="I55" s="126">
        <v>16013986</v>
      </c>
      <c r="J55" s="127"/>
      <c r="K55" s="126">
        <v>5965499</v>
      </c>
    </row>
    <row r="56" spans="1:11" s="117" customFormat="1" ht="20.45" customHeight="1">
      <c r="A56" s="117" t="s">
        <v>144</v>
      </c>
      <c r="C56" s="130"/>
      <c r="E56" s="126">
        <v>8220</v>
      </c>
      <c r="F56" s="126"/>
      <c r="G56" s="126">
        <v>0</v>
      </c>
      <c r="H56" s="126"/>
      <c r="I56" s="126">
        <v>8220</v>
      </c>
      <c r="J56" s="127"/>
      <c r="K56" s="126">
        <v>0</v>
      </c>
    </row>
    <row r="57" spans="1:11" s="128" customFormat="1" ht="20.45" customHeight="1">
      <c r="A57" s="128" t="s">
        <v>145</v>
      </c>
      <c r="C57" s="118" t="s">
        <v>170</v>
      </c>
      <c r="E57" s="135">
        <v>0</v>
      </c>
      <c r="F57" s="127"/>
      <c r="G57" s="135">
        <v>0</v>
      </c>
      <c r="H57" s="127"/>
      <c r="I57" s="135">
        <v>9999774</v>
      </c>
      <c r="J57" s="127"/>
      <c r="K57" s="135">
        <v>6999713</v>
      </c>
    </row>
    <row r="58" spans="1:11" s="128" customFormat="1" ht="8.1" customHeight="1"/>
    <row r="59" spans="1:11" s="117" customFormat="1" ht="20.45" customHeight="1">
      <c r="A59" s="125" t="s">
        <v>146</v>
      </c>
      <c r="E59" s="139">
        <f>SUM(E50:E57)</f>
        <v>-422137931</v>
      </c>
      <c r="F59" s="126"/>
      <c r="G59" s="139">
        <f>SUM(G50:G57)</f>
        <v>-161862862</v>
      </c>
      <c r="H59" s="126"/>
      <c r="I59" s="139">
        <f>SUM(I50:I57)</f>
        <v>-403715894</v>
      </c>
      <c r="J59" s="140"/>
      <c r="K59" s="139">
        <f>SUM(K50:K57)</f>
        <v>-139311903</v>
      </c>
    </row>
    <row r="60" spans="1:11" s="117" customFormat="1" ht="20.45" customHeight="1">
      <c r="E60" s="140"/>
      <c r="F60" s="126"/>
      <c r="G60" s="140"/>
      <c r="H60" s="126"/>
      <c r="I60" s="140"/>
      <c r="J60" s="140"/>
      <c r="K60" s="140"/>
    </row>
    <row r="61" spans="1:11" s="117" customFormat="1" ht="20.45" customHeight="1">
      <c r="A61" s="125" t="s">
        <v>147</v>
      </c>
      <c r="B61" s="118"/>
      <c r="E61" s="127"/>
      <c r="F61" s="126"/>
      <c r="G61" s="127"/>
      <c r="H61" s="126"/>
      <c r="I61" s="127"/>
      <c r="J61" s="127"/>
      <c r="K61" s="127"/>
    </row>
    <row r="62" spans="1:11" s="117" customFormat="1" ht="20.45" customHeight="1">
      <c r="A62" s="117" t="s">
        <v>148</v>
      </c>
      <c r="C62" s="130">
        <v>27</v>
      </c>
      <c r="E62" s="135">
        <v>-179300226</v>
      </c>
      <c r="F62" s="126"/>
      <c r="G62" s="135">
        <v>-169520118</v>
      </c>
      <c r="H62" s="126"/>
      <c r="I62" s="135">
        <v>-179300000</v>
      </c>
      <c r="J62" s="127"/>
      <c r="K62" s="135">
        <v>-169519831</v>
      </c>
    </row>
    <row r="63" spans="1:11" s="128" customFormat="1" ht="8.1" customHeight="1">
      <c r="E63" s="127"/>
      <c r="F63" s="127"/>
      <c r="G63" s="127"/>
      <c r="H63" s="127"/>
      <c r="I63" s="127"/>
      <c r="J63" s="127"/>
      <c r="K63" s="127"/>
    </row>
    <row r="64" spans="1:11" s="117" customFormat="1" ht="20.45" customHeight="1">
      <c r="A64" s="125" t="s">
        <v>149</v>
      </c>
      <c r="C64" s="130"/>
      <c r="E64" s="134">
        <f>SUM(E62:E63)</f>
        <v>-179300226</v>
      </c>
      <c r="F64" s="126"/>
      <c r="G64" s="134">
        <f>SUM(G62:G63)</f>
        <v>-169520118</v>
      </c>
      <c r="H64" s="126"/>
      <c r="I64" s="134">
        <f>SUM(I62:I63)</f>
        <v>-179300000</v>
      </c>
      <c r="J64" s="127"/>
      <c r="K64" s="134">
        <f>SUM(K62:K63)</f>
        <v>-169519831</v>
      </c>
    </row>
    <row r="65" spans="1:11" s="117" customFormat="1" ht="20.45" customHeight="1">
      <c r="A65" s="125"/>
      <c r="C65" s="133"/>
      <c r="E65" s="132"/>
      <c r="F65" s="126"/>
      <c r="G65" s="132"/>
      <c r="H65" s="126"/>
      <c r="I65" s="132"/>
      <c r="J65" s="127"/>
      <c r="K65" s="132"/>
    </row>
    <row r="66" spans="1:11" s="117" customFormat="1" ht="20.45" customHeight="1">
      <c r="A66" s="125" t="s">
        <v>178</v>
      </c>
      <c r="C66" s="133"/>
      <c r="E66" s="54">
        <f>+E64+E59+E38</f>
        <v>-223762868</v>
      </c>
      <c r="F66" s="127"/>
      <c r="G66" s="54">
        <f>+G64+G59+G38</f>
        <v>416740644</v>
      </c>
      <c r="H66" s="127"/>
      <c r="I66" s="54">
        <f>+I64+I59+I38</f>
        <v>-241658259</v>
      </c>
      <c r="J66" s="127"/>
      <c r="K66" s="54">
        <f>+K64+K59+K38</f>
        <v>411645096</v>
      </c>
    </row>
    <row r="67" spans="1:11" s="117" customFormat="1" ht="20.45" customHeight="1">
      <c r="A67" s="117" t="s">
        <v>150</v>
      </c>
      <c r="C67" s="133"/>
      <c r="E67" s="135">
        <f>'BS_6-8'!G13</f>
        <v>822969023</v>
      </c>
      <c r="F67" s="126"/>
      <c r="G67" s="135">
        <v>406228379</v>
      </c>
      <c r="H67" s="126"/>
      <c r="I67" s="135">
        <f>'BS_6-8'!K13</f>
        <v>794380077</v>
      </c>
      <c r="J67" s="126"/>
      <c r="K67" s="135">
        <v>382734981</v>
      </c>
    </row>
    <row r="68" spans="1:11" s="128" customFormat="1" ht="8.1" customHeight="1">
      <c r="E68" s="127"/>
      <c r="F68" s="127"/>
      <c r="G68" s="127"/>
      <c r="H68" s="127"/>
      <c r="I68" s="127"/>
      <c r="J68" s="127"/>
      <c r="K68" s="127"/>
    </row>
    <row r="69" spans="1:11" s="117" customFormat="1" ht="20.45" customHeight="1" thickBot="1">
      <c r="A69" s="125" t="s">
        <v>151</v>
      </c>
      <c r="C69" s="133"/>
      <c r="E69" s="141">
        <f>SUM(E66:E68)</f>
        <v>599206155</v>
      </c>
      <c r="F69" s="126"/>
      <c r="G69" s="141">
        <f>SUM(G66:G68)</f>
        <v>822969023</v>
      </c>
      <c r="H69" s="126"/>
      <c r="I69" s="141">
        <f>SUM(I66:I68)</f>
        <v>552721818</v>
      </c>
      <c r="J69" s="127"/>
      <c r="K69" s="141">
        <f>SUM(K66:K68)</f>
        <v>794380077</v>
      </c>
    </row>
    <row r="70" spans="1:11" s="117" customFormat="1" ht="20.45" customHeight="1" thickTop="1">
      <c r="A70" s="125"/>
      <c r="C70" s="133"/>
      <c r="E70" s="132"/>
      <c r="F70" s="126"/>
      <c r="G70" s="132"/>
      <c r="H70" s="126"/>
      <c r="I70" s="132"/>
      <c r="J70" s="127"/>
      <c r="K70" s="132"/>
    </row>
    <row r="71" spans="1:11" s="117" customFormat="1" ht="20.45" customHeight="1">
      <c r="A71" s="125" t="s">
        <v>152</v>
      </c>
      <c r="E71" s="126"/>
      <c r="F71" s="126"/>
      <c r="G71" s="126"/>
      <c r="H71" s="126"/>
      <c r="I71" s="126"/>
      <c r="J71" s="126"/>
      <c r="K71" s="126"/>
    </row>
    <row r="72" spans="1:11" s="128" customFormat="1" ht="8.1" customHeight="1">
      <c r="E72" s="127"/>
      <c r="F72" s="127"/>
      <c r="G72" s="127"/>
      <c r="H72" s="127"/>
      <c r="I72" s="132"/>
      <c r="J72" s="127"/>
      <c r="K72" s="132"/>
    </row>
    <row r="73" spans="1:11" s="117" customFormat="1" ht="20.45" customHeight="1">
      <c r="A73" s="142" t="s">
        <v>153</v>
      </c>
      <c r="E73" s="126"/>
      <c r="F73" s="126"/>
      <c r="G73" s="126"/>
      <c r="H73" s="126"/>
      <c r="I73" s="126"/>
      <c r="J73" s="126"/>
      <c r="K73" s="126"/>
    </row>
    <row r="74" spans="1:11" s="117" customFormat="1" ht="8.1" customHeight="1">
      <c r="A74" s="142"/>
      <c r="E74" s="126"/>
      <c r="F74" s="126"/>
      <c r="G74" s="126"/>
      <c r="H74" s="126"/>
      <c r="I74" s="126"/>
      <c r="J74" s="126"/>
      <c r="K74" s="126"/>
    </row>
    <row r="75" spans="1:11" s="117" customFormat="1" ht="20.45" customHeight="1">
      <c r="C75" s="120"/>
      <c r="D75" s="120"/>
      <c r="E75" s="160" t="s">
        <v>3</v>
      </c>
      <c r="F75" s="160"/>
      <c r="G75" s="160"/>
      <c r="H75" s="121"/>
      <c r="I75" s="160" t="s">
        <v>4</v>
      </c>
      <c r="J75" s="160"/>
      <c r="K75" s="160"/>
    </row>
    <row r="76" spans="1:11" s="117" customFormat="1" ht="20.45" customHeight="1">
      <c r="C76" s="122"/>
      <c r="D76" s="120"/>
      <c r="E76" s="48" t="s">
        <v>5</v>
      </c>
      <c r="F76" s="49"/>
      <c r="G76" s="48" t="s">
        <v>6</v>
      </c>
      <c r="H76" s="49"/>
      <c r="I76" s="48" t="s">
        <v>5</v>
      </c>
      <c r="J76" s="49"/>
      <c r="K76" s="48" t="s">
        <v>6</v>
      </c>
    </row>
    <row r="77" spans="1:11" s="117" customFormat="1" ht="20.45" customHeight="1">
      <c r="C77" s="124"/>
      <c r="D77" s="120"/>
      <c r="E77" s="51" t="s">
        <v>8</v>
      </c>
      <c r="F77" s="49"/>
      <c r="G77" s="51" t="s">
        <v>8</v>
      </c>
      <c r="H77" s="49"/>
      <c r="I77" s="51" t="s">
        <v>8</v>
      </c>
      <c r="J77" s="49"/>
      <c r="K77" s="51" t="s">
        <v>8</v>
      </c>
    </row>
    <row r="78" spans="1:11" s="117" customFormat="1" ht="8.1" customHeight="1">
      <c r="A78" s="142"/>
      <c r="E78" s="126"/>
      <c r="F78" s="126"/>
      <c r="G78" s="126"/>
      <c r="H78" s="126"/>
      <c r="I78" s="126"/>
      <c r="J78" s="126"/>
      <c r="K78" s="126"/>
    </row>
    <row r="79" spans="1:11" s="117" customFormat="1" ht="20.45" customHeight="1">
      <c r="B79" s="143" t="s">
        <v>154</v>
      </c>
      <c r="E79" s="126">
        <v>49385628</v>
      </c>
      <c r="F79" s="144"/>
      <c r="G79" s="126">
        <v>102247468</v>
      </c>
      <c r="H79" s="144"/>
      <c r="I79" s="126">
        <v>66285762</v>
      </c>
      <c r="J79" s="144"/>
      <c r="K79" s="126">
        <v>116836175</v>
      </c>
    </row>
    <row r="80" spans="1:11" s="117" customFormat="1" ht="20.45" customHeight="1">
      <c r="B80" s="143"/>
      <c r="E80" s="126"/>
      <c r="F80" s="144"/>
      <c r="G80" s="126"/>
      <c r="H80" s="144"/>
      <c r="I80" s="126"/>
      <c r="J80" s="144"/>
      <c r="K80" s="126"/>
    </row>
    <row r="81" spans="1:11" s="117" customFormat="1" ht="20.45" customHeight="1">
      <c r="B81" s="143"/>
      <c r="E81" s="126"/>
      <c r="F81" s="144"/>
      <c r="G81" s="126"/>
      <c r="H81" s="144"/>
      <c r="I81" s="126"/>
      <c r="J81" s="144"/>
      <c r="K81" s="126"/>
    </row>
    <row r="82" spans="1:11" s="117" customFormat="1" ht="20.45" customHeight="1">
      <c r="B82" s="143"/>
      <c r="E82" s="126"/>
      <c r="F82" s="144"/>
      <c r="G82" s="126"/>
      <c r="H82" s="144"/>
      <c r="I82" s="126"/>
      <c r="J82" s="144"/>
      <c r="K82" s="126"/>
    </row>
    <row r="83" spans="1:11" s="117" customFormat="1" ht="22" customHeight="1">
      <c r="A83" s="153" t="s">
        <v>29</v>
      </c>
      <c r="B83" s="136"/>
      <c r="C83" s="136"/>
      <c r="D83" s="136"/>
      <c r="E83" s="135"/>
      <c r="F83" s="135"/>
      <c r="G83" s="135"/>
      <c r="H83" s="135"/>
      <c r="I83" s="135"/>
      <c r="J83" s="135"/>
      <c r="K83" s="135"/>
    </row>
  </sheetData>
  <mergeCells count="6">
    <mergeCell ref="E5:G5"/>
    <mergeCell ref="I5:K5"/>
    <mergeCell ref="E45:G45"/>
    <mergeCell ref="I45:K45"/>
    <mergeCell ref="E75:G75"/>
    <mergeCell ref="I75:K75"/>
  </mergeCells>
  <pageMargins left="0.8" right="0.5" top="0.5" bottom="0.6" header="0.49" footer="0.4"/>
  <pageSetup paperSize="9" firstPageNumber="13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BS_6-8</vt:lpstr>
      <vt:lpstr>PL9-10</vt:lpstr>
      <vt:lpstr>Capital_11 TH</vt:lpstr>
      <vt:lpstr>Capital_12 TH</vt:lpstr>
      <vt:lpstr>CF 13-14</vt:lpstr>
      <vt:lpstr>'BS_6-8'!Print_Area</vt:lpstr>
      <vt:lpstr>'Capital_11 TH'!Print_Area</vt:lpstr>
      <vt:lpstr>'Capital_12 TH'!Print_Area</vt:lpstr>
      <vt:lpstr>'PL9-10'!Print_Area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Apittha Rakwannawong</dc:creator>
  <cp:lastModifiedBy>kittunya naruepracha</cp:lastModifiedBy>
  <cp:lastPrinted>2019-11-11T09:44:10Z</cp:lastPrinted>
  <dcterms:created xsi:type="dcterms:W3CDTF">2019-11-05T05:55:27Z</dcterms:created>
  <dcterms:modified xsi:type="dcterms:W3CDTF">2019-11-22T10:39:02Z</dcterms:modified>
</cp:coreProperties>
</file>