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ittunya_n\Desktop\SET 22NOV\22NOV\Online\งบการเงิน\"/>
    </mc:Choice>
  </mc:AlternateContent>
  <bookViews>
    <workbookView xWindow="0" yWindow="0" windowWidth="17953" windowHeight="7396" tabRatio="852" activeTab="4"/>
  </bookViews>
  <sheets>
    <sheet name="BS_5-7" sheetId="1" r:id="rId1"/>
    <sheet name="PL_8-9" sheetId="2" r:id="rId2"/>
    <sheet name="Capital_10" sheetId="3" r:id="rId3"/>
    <sheet name="Capital_11" sheetId="4" r:id="rId4"/>
    <sheet name="CF_12-13" sheetId="5" r:id="rId5"/>
  </sheets>
  <externalReferences>
    <externalReference r:id="rId6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3" i="5" l="1"/>
  <c r="J93" i="5"/>
  <c r="H93" i="5"/>
  <c r="F93" i="5"/>
  <c r="J77" i="5"/>
  <c r="F77" i="5"/>
  <c r="L75" i="5"/>
  <c r="J75" i="5"/>
  <c r="H75" i="5"/>
  <c r="F75" i="5"/>
  <c r="D75" i="5"/>
  <c r="F72" i="5"/>
  <c r="L70" i="5"/>
  <c r="J70" i="5"/>
  <c r="H70" i="5"/>
  <c r="F70" i="5"/>
  <c r="D70" i="5"/>
  <c r="L69" i="5"/>
  <c r="J69" i="5"/>
  <c r="H69" i="5"/>
  <c r="F69" i="5"/>
  <c r="L68" i="5"/>
  <c r="J68" i="5"/>
  <c r="H68" i="5"/>
  <c r="F68" i="5"/>
  <c r="L66" i="5"/>
  <c r="J66" i="5"/>
  <c r="H66" i="5"/>
  <c r="H72" i="5" s="1"/>
  <c r="F66" i="5"/>
  <c r="D66" i="5"/>
  <c r="L65" i="5"/>
  <c r="J65" i="5"/>
  <c r="H65" i="5"/>
  <c r="F65" i="5"/>
  <c r="L64" i="5"/>
  <c r="J64" i="5"/>
  <c r="J72" i="5" s="1"/>
  <c r="H64" i="5"/>
  <c r="F64" i="5"/>
  <c r="L62" i="5"/>
  <c r="J62" i="5"/>
  <c r="H62" i="5"/>
  <c r="F62" i="5"/>
  <c r="D62" i="5"/>
  <c r="L61" i="5"/>
  <c r="L72" i="5" s="1"/>
  <c r="J61" i="5"/>
  <c r="H61" i="5"/>
  <c r="F61" i="5"/>
  <c r="L38" i="5"/>
  <c r="J38" i="5"/>
  <c r="H38" i="5"/>
  <c r="F38" i="5"/>
  <c r="L37" i="5"/>
  <c r="J37" i="5"/>
  <c r="H37" i="5"/>
  <c r="F37" i="5"/>
  <c r="L36" i="5"/>
  <c r="J36" i="5"/>
  <c r="H36" i="5"/>
  <c r="F36" i="5"/>
  <c r="L33" i="5"/>
  <c r="J33" i="5"/>
  <c r="H33" i="5"/>
  <c r="F33" i="5"/>
  <c r="D33" i="5"/>
  <c r="L32" i="5"/>
  <c r="J32" i="5"/>
  <c r="H32" i="5"/>
  <c r="F32" i="5"/>
  <c r="L31" i="5"/>
  <c r="J31" i="5"/>
  <c r="H31" i="5"/>
  <c r="F31" i="5"/>
  <c r="L30" i="5"/>
  <c r="J30" i="5"/>
  <c r="H30" i="5"/>
  <c r="F30" i="5"/>
  <c r="L29" i="5"/>
  <c r="J29" i="5"/>
  <c r="H29" i="5"/>
  <c r="F29" i="5"/>
  <c r="L28" i="5"/>
  <c r="J28" i="5"/>
  <c r="H28" i="5"/>
  <c r="F28" i="5"/>
  <c r="L27" i="5"/>
  <c r="J27" i="5"/>
  <c r="H27" i="5"/>
  <c r="F27" i="5"/>
  <c r="L25" i="5"/>
  <c r="J25" i="5"/>
  <c r="H25" i="5"/>
  <c r="F25" i="5"/>
  <c r="D25" i="5"/>
  <c r="L24" i="5"/>
  <c r="J24" i="5"/>
  <c r="H24" i="5"/>
  <c r="F24" i="5"/>
  <c r="L23" i="5"/>
  <c r="J23" i="5"/>
  <c r="H23" i="5"/>
  <c r="F23" i="5"/>
  <c r="L22" i="5"/>
  <c r="J22" i="5"/>
  <c r="H22" i="5"/>
  <c r="F22" i="5"/>
  <c r="D22" i="5"/>
  <c r="L21" i="5"/>
  <c r="J21" i="5"/>
  <c r="H21" i="5"/>
  <c r="F21" i="5"/>
  <c r="L20" i="5"/>
  <c r="J20" i="5"/>
  <c r="H20" i="5"/>
  <c r="F20" i="5"/>
  <c r="L19" i="5"/>
  <c r="J19" i="5"/>
  <c r="H19" i="5"/>
  <c r="F19" i="5"/>
  <c r="L17" i="5"/>
  <c r="J17" i="5"/>
  <c r="H17" i="5"/>
  <c r="F17" i="5"/>
  <c r="D17" i="5"/>
  <c r="L15" i="5"/>
  <c r="J15" i="5"/>
  <c r="H15" i="5"/>
  <c r="F15" i="5"/>
  <c r="L14" i="5"/>
  <c r="J14" i="5"/>
  <c r="H14" i="5"/>
  <c r="F14" i="5"/>
  <c r="D14" i="5"/>
  <c r="L13" i="5"/>
  <c r="J13" i="5"/>
  <c r="H13" i="5"/>
  <c r="F13" i="5"/>
  <c r="D13" i="5"/>
  <c r="L11" i="5"/>
  <c r="L35" i="5" s="1"/>
  <c r="L40" i="5" s="1"/>
  <c r="L79" i="5" s="1"/>
  <c r="L82" i="5" s="1"/>
  <c r="J11" i="5"/>
  <c r="J35" i="5" s="1"/>
  <c r="J40" i="5" s="1"/>
  <c r="J79" i="5" s="1"/>
  <c r="J82" i="5" s="1"/>
  <c r="H11" i="5"/>
  <c r="H35" i="5" s="1"/>
  <c r="H40" i="5" s="1"/>
  <c r="H79" i="5" s="1"/>
  <c r="H82" i="5" s="1"/>
  <c r="F11" i="5"/>
  <c r="R28" i="4"/>
  <c r="R27" i="4"/>
  <c r="N27" i="4"/>
  <c r="L27" i="4"/>
  <c r="N21" i="4"/>
  <c r="N25" i="4" s="1"/>
  <c r="N31" i="4" s="1"/>
  <c r="L21" i="4"/>
  <c r="L25" i="4" s="1"/>
  <c r="L31" i="4" s="1"/>
  <c r="J21" i="4"/>
  <c r="J25" i="4" s="1"/>
  <c r="J31" i="4" s="1"/>
  <c r="H21" i="4"/>
  <c r="H25" i="4" s="1"/>
  <c r="H31" i="4" s="1"/>
  <c r="F21" i="4"/>
  <c r="F25" i="4" s="1"/>
  <c r="F31" i="4" s="1"/>
  <c r="D21" i="4"/>
  <c r="D25" i="4" s="1"/>
  <c r="D31" i="4" s="1"/>
  <c r="P18" i="4"/>
  <c r="R18" i="4" s="1"/>
  <c r="P17" i="4"/>
  <c r="R17" i="4" s="1"/>
  <c r="P15" i="4"/>
  <c r="P21" i="4" s="1"/>
  <c r="P25" i="4" s="1"/>
  <c r="P31" i="4" s="1"/>
  <c r="T32" i="3"/>
  <c r="F32" i="3"/>
  <c r="D32" i="3"/>
  <c r="P29" i="3"/>
  <c r="R29" i="3" s="1"/>
  <c r="V29" i="3" s="1"/>
  <c r="B29" i="3"/>
  <c r="N28" i="3"/>
  <c r="P28" i="3" s="1"/>
  <c r="R28" i="3" s="1"/>
  <c r="V28" i="3" s="1"/>
  <c r="L28" i="3"/>
  <c r="J28" i="3"/>
  <c r="T26" i="3"/>
  <c r="N26" i="3"/>
  <c r="N32" i="3" s="1"/>
  <c r="L26" i="3"/>
  <c r="L32" i="3" s="1"/>
  <c r="F26" i="3"/>
  <c r="D26" i="3"/>
  <c r="T22" i="3"/>
  <c r="N22" i="3"/>
  <c r="L22" i="3"/>
  <c r="J22" i="3"/>
  <c r="J26" i="3" s="1"/>
  <c r="J32" i="3" s="1"/>
  <c r="H22" i="3"/>
  <c r="H26" i="3" s="1"/>
  <c r="H32" i="3" s="1"/>
  <c r="F22" i="3"/>
  <c r="D22" i="3"/>
  <c r="R19" i="3"/>
  <c r="V19" i="3" s="1"/>
  <c r="P19" i="3"/>
  <c r="B19" i="3"/>
  <c r="R18" i="3"/>
  <c r="V18" i="3" s="1"/>
  <c r="P18" i="3"/>
  <c r="P16" i="3"/>
  <c r="P22" i="3" s="1"/>
  <c r="P26" i="3" s="1"/>
  <c r="L100" i="2"/>
  <c r="J100" i="2"/>
  <c r="H100" i="2"/>
  <c r="F100" i="2"/>
  <c r="D100" i="2"/>
  <c r="L94" i="2"/>
  <c r="J94" i="2"/>
  <c r="H94" i="2"/>
  <c r="F94" i="2"/>
  <c r="L93" i="2"/>
  <c r="L96" i="2" s="1"/>
  <c r="J93" i="2"/>
  <c r="J96" i="2" s="1"/>
  <c r="H93" i="2"/>
  <c r="H96" i="2" s="1"/>
  <c r="F93" i="2"/>
  <c r="F96" i="2" s="1"/>
  <c r="L89" i="2"/>
  <c r="L87" i="2"/>
  <c r="J87" i="2"/>
  <c r="H87" i="2"/>
  <c r="F87" i="2"/>
  <c r="L86" i="2"/>
  <c r="J86" i="2"/>
  <c r="J89" i="2" s="1"/>
  <c r="H86" i="2"/>
  <c r="H89" i="2" s="1"/>
  <c r="F86" i="2"/>
  <c r="F89" i="2" s="1"/>
  <c r="L74" i="2"/>
  <c r="L77" i="2" s="1"/>
  <c r="L80" i="2" s="1"/>
  <c r="J74" i="2"/>
  <c r="H74" i="2"/>
  <c r="F74" i="2"/>
  <c r="D74" i="2"/>
  <c r="L72" i="2"/>
  <c r="J72" i="2"/>
  <c r="J77" i="2" s="1"/>
  <c r="J80" i="2" s="1"/>
  <c r="H72" i="2"/>
  <c r="H77" i="2" s="1"/>
  <c r="H80" i="2" s="1"/>
  <c r="F72" i="2"/>
  <c r="F77" i="2" s="1"/>
  <c r="D72" i="2"/>
  <c r="L68" i="2"/>
  <c r="L65" i="2"/>
  <c r="J65" i="2"/>
  <c r="H65" i="2"/>
  <c r="H68" i="2" s="1"/>
  <c r="F65" i="2"/>
  <c r="D65" i="2"/>
  <c r="L63" i="2"/>
  <c r="J63" i="2"/>
  <c r="J68" i="2" s="1"/>
  <c r="H63" i="2"/>
  <c r="F63" i="2"/>
  <c r="F68" i="2" s="1"/>
  <c r="D63" i="2"/>
  <c r="L33" i="2"/>
  <c r="J33" i="2"/>
  <c r="H33" i="2"/>
  <c r="F33" i="2"/>
  <c r="D33" i="2"/>
  <c r="L30" i="2"/>
  <c r="J30" i="2"/>
  <c r="H30" i="2"/>
  <c r="F30" i="2"/>
  <c r="L24" i="2"/>
  <c r="J24" i="2"/>
  <c r="H24" i="2"/>
  <c r="F24" i="2"/>
  <c r="L23" i="2"/>
  <c r="J23" i="2"/>
  <c r="H23" i="2"/>
  <c r="F23" i="2"/>
  <c r="L22" i="2"/>
  <c r="J22" i="2"/>
  <c r="H22" i="2"/>
  <c r="F22" i="2"/>
  <c r="L21" i="2"/>
  <c r="L26" i="2" s="1"/>
  <c r="J21" i="2"/>
  <c r="J26" i="2" s="1"/>
  <c r="H21" i="2"/>
  <c r="H26" i="2" s="1"/>
  <c r="F21" i="2"/>
  <c r="F26" i="2" s="1"/>
  <c r="L15" i="2"/>
  <c r="J15" i="2"/>
  <c r="H15" i="2"/>
  <c r="F15" i="2"/>
  <c r="L14" i="2"/>
  <c r="J14" i="2"/>
  <c r="H14" i="2"/>
  <c r="F14" i="2"/>
  <c r="F17" i="2" s="1"/>
  <c r="F29" i="2" s="1"/>
  <c r="F32" i="2" s="1"/>
  <c r="F35" i="2" s="1"/>
  <c r="D14" i="2"/>
  <c r="L13" i="2"/>
  <c r="L17" i="2" s="1"/>
  <c r="J13" i="2"/>
  <c r="J17" i="2" s="1"/>
  <c r="H13" i="2"/>
  <c r="H17" i="2" s="1"/>
  <c r="F13" i="2"/>
  <c r="D13" i="2"/>
  <c r="H127" i="1"/>
  <c r="F127" i="1"/>
  <c r="L123" i="1"/>
  <c r="J123" i="1"/>
  <c r="H123" i="1"/>
  <c r="F123" i="1"/>
  <c r="L122" i="1"/>
  <c r="J122" i="1"/>
  <c r="H122" i="1"/>
  <c r="F122" i="1"/>
  <c r="L121" i="1"/>
  <c r="J121" i="1"/>
  <c r="H121" i="1"/>
  <c r="F121" i="1"/>
  <c r="D121" i="1"/>
  <c r="L119" i="1"/>
  <c r="J119" i="1"/>
  <c r="H119" i="1"/>
  <c r="F119" i="1"/>
  <c r="D119" i="1"/>
  <c r="L118" i="1"/>
  <c r="L125" i="1" s="1"/>
  <c r="L129" i="1" s="1"/>
  <c r="J118" i="1"/>
  <c r="J125" i="1" s="1"/>
  <c r="J129" i="1" s="1"/>
  <c r="H118" i="1"/>
  <c r="F118" i="1"/>
  <c r="D111" i="1"/>
  <c r="H74" i="1"/>
  <c r="H76" i="1" s="1"/>
  <c r="L72" i="1"/>
  <c r="J72" i="1"/>
  <c r="H72" i="1"/>
  <c r="F72" i="1"/>
  <c r="D72" i="1"/>
  <c r="L71" i="1"/>
  <c r="L74" i="1" s="1"/>
  <c r="L76" i="1" s="1"/>
  <c r="J71" i="1"/>
  <c r="J74" i="1" s="1"/>
  <c r="H71" i="1"/>
  <c r="F71" i="1"/>
  <c r="F74" i="1" s="1"/>
  <c r="D71" i="1"/>
  <c r="L65" i="1"/>
  <c r="J65" i="1"/>
  <c r="H65" i="1"/>
  <c r="F65" i="1"/>
  <c r="L64" i="1"/>
  <c r="J64" i="1"/>
  <c r="J67" i="1" s="1"/>
  <c r="H64" i="1"/>
  <c r="H67" i="1" s="1"/>
  <c r="F64" i="1"/>
  <c r="L63" i="1"/>
  <c r="L67" i="1" s="1"/>
  <c r="J63" i="1"/>
  <c r="H63" i="1"/>
  <c r="F63" i="1"/>
  <c r="F67" i="1" s="1"/>
  <c r="D63" i="1"/>
  <c r="L33" i="1"/>
  <c r="J33" i="1"/>
  <c r="H33" i="1"/>
  <c r="F33" i="1"/>
  <c r="L32" i="1"/>
  <c r="J32" i="1"/>
  <c r="H32" i="1"/>
  <c r="H35" i="1" s="1"/>
  <c r="H37" i="1" s="1"/>
  <c r="F32" i="1"/>
  <c r="D32" i="1"/>
  <c r="L31" i="1"/>
  <c r="J31" i="1"/>
  <c r="H31" i="1"/>
  <c r="F31" i="1"/>
  <c r="D31" i="1"/>
  <c r="L30" i="1"/>
  <c r="J30" i="1"/>
  <c r="H30" i="1"/>
  <c r="F30" i="1"/>
  <c r="D30" i="1"/>
  <c r="L29" i="1"/>
  <c r="J29" i="1"/>
  <c r="H29" i="1"/>
  <c r="F29" i="1"/>
  <c r="D29" i="1"/>
  <c r="L28" i="1"/>
  <c r="J28" i="1"/>
  <c r="H28" i="1"/>
  <c r="F28" i="1"/>
  <c r="D28" i="1"/>
  <c r="L27" i="1"/>
  <c r="J27" i="1"/>
  <c r="H27" i="1"/>
  <c r="F27" i="1"/>
  <c r="D27" i="1"/>
  <c r="L26" i="1"/>
  <c r="L35" i="1" s="1"/>
  <c r="J26" i="1"/>
  <c r="J35" i="1" s="1"/>
  <c r="J37" i="1" s="1"/>
  <c r="H26" i="1"/>
  <c r="F26" i="1"/>
  <c r="F35" i="1" s="1"/>
  <c r="F37" i="1" s="1"/>
  <c r="D26" i="1"/>
  <c r="L20" i="1"/>
  <c r="J20" i="1"/>
  <c r="H20" i="1"/>
  <c r="F20" i="1"/>
  <c r="L19" i="1"/>
  <c r="J19" i="1"/>
  <c r="H19" i="1"/>
  <c r="F19" i="1"/>
  <c r="D19" i="1"/>
  <c r="L18" i="1"/>
  <c r="J18" i="1"/>
  <c r="H18" i="1"/>
  <c r="F18" i="1"/>
  <c r="D18" i="1"/>
  <c r="L17" i="1"/>
  <c r="J17" i="1"/>
  <c r="H17" i="1"/>
  <c r="F17" i="1"/>
  <c r="D17" i="1"/>
  <c r="L16" i="1"/>
  <c r="J16" i="1"/>
  <c r="H16" i="1"/>
  <c r="H22" i="1" s="1"/>
  <c r="F16" i="1"/>
  <c r="L15" i="1"/>
  <c r="L22" i="1" s="1"/>
  <c r="J15" i="1"/>
  <c r="J22" i="1" s="1"/>
  <c r="H15" i="1"/>
  <c r="F15" i="1"/>
  <c r="F22" i="1" s="1"/>
  <c r="D15" i="1"/>
  <c r="L131" i="1" l="1"/>
  <c r="F125" i="1"/>
  <c r="F129" i="1" s="1"/>
  <c r="H125" i="1"/>
  <c r="H129" i="1" s="1"/>
  <c r="P32" i="3"/>
  <c r="F35" i="5"/>
  <c r="F40" i="5" s="1"/>
  <c r="F79" i="5" s="1"/>
  <c r="F82" i="5" s="1"/>
  <c r="R15" i="4"/>
  <c r="R21" i="4" s="1"/>
  <c r="R25" i="4" s="1"/>
  <c r="R31" i="4" s="1"/>
  <c r="R16" i="3"/>
  <c r="H29" i="2"/>
  <c r="H32" i="2" s="1"/>
  <c r="H35" i="2" s="1"/>
  <c r="H83" i="2" s="1"/>
  <c r="J29" i="2"/>
  <c r="J32" i="2" s="1"/>
  <c r="J35" i="2" s="1"/>
  <c r="J83" i="2" s="1"/>
  <c r="F80" i="2"/>
  <c r="F83" i="2" s="1"/>
  <c r="L29" i="2"/>
  <c r="L32" i="2" s="1"/>
  <c r="L35" i="2" s="1"/>
  <c r="L83" i="2" s="1"/>
  <c r="L37" i="1"/>
  <c r="F76" i="1"/>
  <c r="F131" i="1" s="1"/>
  <c r="H131" i="1"/>
  <c r="J76" i="1"/>
  <c r="J131" i="1" s="1"/>
  <c r="V16" i="3" l="1"/>
  <c r="V22" i="3" s="1"/>
  <c r="V26" i="3" s="1"/>
  <c r="V32" i="3" s="1"/>
  <c r="R22" i="3"/>
  <c r="R26" i="3" s="1"/>
  <c r="R32" i="3" s="1"/>
</calcChain>
</file>

<file path=xl/sharedStrings.xml><?xml version="1.0" encoding="utf-8"?>
<sst xmlns="http://schemas.openxmlformats.org/spreadsheetml/2006/main" count="396" uniqueCount="189">
  <si>
    <t>Inoue Rubber (Thailand) Public Company Limited</t>
  </si>
  <si>
    <t>Statements of Financial Position</t>
  </si>
  <si>
    <t>As at 30 September 2019</t>
  </si>
  <si>
    <t>Consolidated</t>
  </si>
  <si>
    <t>Separate</t>
  </si>
  <si>
    <t>financial statements</t>
  </si>
  <si>
    <t>2019</t>
  </si>
  <si>
    <t>2018</t>
  </si>
  <si>
    <t>Notes</t>
  </si>
  <si>
    <t>Baht</t>
  </si>
  <si>
    <t>Assets</t>
  </si>
  <si>
    <t>Current assets</t>
  </si>
  <si>
    <t>Cash and cash equivalents</t>
  </si>
  <si>
    <t>Short-term investments</t>
  </si>
  <si>
    <t>Trade and other receivables, net</t>
  </si>
  <si>
    <t>Available-for-sale investments</t>
  </si>
  <si>
    <t>Inventories, net</t>
  </si>
  <si>
    <t>Other current assets</t>
  </si>
  <si>
    <t>Total current assets</t>
  </si>
  <si>
    <t>Non-current assets</t>
  </si>
  <si>
    <t>Investments in subsidiaries</t>
  </si>
  <si>
    <t>Other long-term investment</t>
  </si>
  <si>
    <t>Investment property, net</t>
  </si>
  <si>
    <t>Property, plant and equipment, net</t>
  </si>
  <si>
    <t>Computer software, net</t>
  </si>
  <si>
    <t>Deferred tax assets</t>
  </si>
  <si>
    <t>Other non-current assets</t>
  </si>
  <si>
    <t>Total non-current assets</t>
  </si>
  <si>
    <t>Total assets</t>
  </si>
  <si>
    <t>Director _____________________________</t>
  </si>
  <si>
    <t>The accompanying notes are an intregral part of these consolidated and separate financial statements.</t>
  </si>
  <si>
    <r>
      <t xml:space="preserve">Statements of Financial Position </t>
    </r>
    <r>
      <rPr>
        <sz val="9"/>
        <rFont val="Arial"/>
        <family val="2"/>
      </rPr>
      <t>(Cont’d)</t>
    </r>
  </si>
  <si>
    <t>Liabilities and equity</t>
  </si>
  <si>
    <t>Current liabilities</t>
  </si>
  <si>
    <t>Trade and other payables</t>
  </si>
  <si>
    <t>Income tax payable</t>
  </si>
  <si>
    <t>Other current liabilities</t>
  </si>
  <si>
    <t>Total current liabilities</t>
  </si>
  <si>
    <t>Non-current liabilities</t>
  </si>
  <si>
    <t>Employee benefit obligations</t>
  </si>
  <si>
    <t>Deferred tax liabilities</t>
  </si>
  <si>
    <t>Total non-current liabilities</t>
  </si>
  <si>
    <t>Total liabilities</t>
  </si>
  <si>
    <r>
      <t>Liabilities and equity</t>
    </r>
    <r>
      <rPr>
        <sz val="8"/>
        <rFont val="Arial"/>
        <family val="2"/>
      </rPr>
      <t xml:space="preserve"> (Cont’d)</t>
    </r>
  </si>
  <si>
    <t>Equity</t>
  </si>
  <si>
    <t>Share capital</t>
  </si>
  <si>
    <t>Authorised share capital</t>
  </si>
  <si>
    <t xml:space="preserve">   Ordinary shares, 200 million shares </t>
  </si>
  <si>
    <t xml:space="preserve">      at par value of Baht 1 each</t>
  </si>
  <si>
    <t>Issued and fully paid-up share capital</t>
  </si>
  <si>
    <t xml:space="preserve">      paid-up of Baht 1 each</t>
  </si>
  <si>
    <t>Share premium</t>
  </si>
  <si>
    <t>Retained earnings</t>
  </si>
  <si>
    <t xml:space="preserve">   Appropriated - legal reserve</t>
  </si>
  <si>
    <t xml:space="preserve">   Unappropriated</t>
  </si>
  <si>
    <t>Other components of equity</t>
  </si>
  <si>
    <t>Equity attributable to owners of</t>
  </si>
  <si>
    <t>the parent</t>
  </si>
  <si>
    <t>Non-controlling interests</t>
  </si>
  <si>
    <t>Total equity</t>
  </si>
  <si>
    <t>Total liabilities and equity</t>
  </si>
  <si>
    <t>Statements of Comprehensive Income</t>
  </si>
  <si>
    <t>For the year ended 30 September 2019</t>
  </si>
  <si>
    <t>Revenues</t>
  </si>
  <si>
    <t>Sales and services income</t>
  </si>
  <si>
    <t>Dividend income</t>
  </si>
  <si>
    <t>Other income</t>
  </si>
  <si>
    <t>Total revenues</t>
  </si>
  <si>
    <t>Expenses</t>
  </si>
  <si>
    <t>Costs of sales and services</t>
  </si>
  <si>
    <t>Selling expenses</t>
  </si>
  <si>
    <t>Administrative expenses</t>
  </si>
  <si>
    <t>Other expenses</t>
  </si>
  <si>
    <t>Total expenses</t>
  </si>
  <si>
    <t>Profit before finance costs and</t>
  </si>
  <si>
    <t>income tax expense</t>
  </si>
  <si>
    <t>Finance costs</t>
  </si>
  <si>
    <t>Profit before income tax expense</t>
  </si>
  <si>
    <t>Income tax expense</t>
  </si>
  <si>
    <t>Net profit for the year</t>
  </si>
  <si>
    <r>
      <t xml:space="preserve">Statements of Comprehensive Income </t>
    </r>
    <r>
      <rPr>
        <sz val="9"/>
        <rFont val="Arial"/>
        <family val="2"/>
      </rPr>
      <t>(Cont'd)</t>
    </r>
  </si>
  <si>
    <t>Other comprehensive income (expense)</t>
  </si>
  <si>
    <t xml:space="preserve">Items that will not be reclassified </t>
  </si>
  <si>
    <t>subsequently to profit or loss:</t>
  </si>
  <si>
    <t>Remeasurements of employee</t>
  </si>
  <si>
    <t xml:space="preserve">   benefit obligations</t>
  </si>
  <si>
    <t>Income tax on remeasurements of</t>
  </si>
  <si>
    <t xml:space="preserve">   employee benefit obligations</t>
  </si>
  <si>
    <t xml:space="preserve">Total items that will not be reclassified </t>
  </si>
  <si>
    <t>subsequently to profit or loss</t>
  </si>
  <si>
    <t xml:space="preserve">Item that will be reclassified </t>
  </si>
  <si>
    <t xml:space="preserve">Change in value of available-for-sale </t>
  </si>
  <si>
    <t xml:space="preserve">   investments</t>
  </si>
  <si>
    <t xml:space="preserve">Income tax on change in value of </t>
  </si>
  <si>
    <t xml:space="preserve">   available-for-sale investments</t>
  </si>
  <si>
    <t xml:space="preserve">Total item that will be reclassified </t>
  </si>
  <si>
    <t xml:space="preserve">Other comprehensive expense </t>
  </si>
  <si>
    <t>for the year, net of tax</t>
  </si>
  <si>
    <t xml:space="preserve">Total comprehensive income </t>
  </si>
  <si>
    <t>for the year</t>
  </si>
  <si>
    <t>Profit attributable to:</t>
  </si>
  <si>
    <t>Owners of the parent</t>
  </si>
  <si>
    <t>attributable to:</t>
  </si>
  <si>
    <t>Earnings per share</t>
  </si>
  <si>
    <t>Basic earnings per share</t>
  </si>
  <si>
    <t>Statements of Changes in Equity</t>
  </si>
  <si>
    <t>Consolidated financial statements</t>
  </si>
  <si>
    <t>Attributable to owners of the parent</t>
  </si>
  <si>
    <t>Issued and</t>
  </si>
  <si>
    <t>Appropriated</t>
  </si>
  <si>
    <t>Unappropriated</t>
  </si>
  <si>
    <t>Change in value of</t>
  </si>
  <si>
    <t>Remeasurements</t>
  </si>
  <si>
    <t>Total other</t>
  </si>
  <si>
    <t>Total</t>
  </si>
  <si>
    <t>Non-</t>
  </si>
  <si>
    <t>fully paid-up</t>
  </si>
  <si>
    <t>Share</t>
  </si>
  <si>
    <t>- Legal</t>
  </si>
  <si>
    <t>retained</t>
  </si>
  <si>
    <t>available-for-sale</t>
  </si>
  <si>
    <t xml:space="preserve"> of employee</t>
  </si>
  <si>
    <t xml:space="preserve"> components</t>
  </si>
  <si>
    <t>owners of</t>
  </si>
  <si>
    <t>controlling</t>
  </si>
  <si>
    <t>share capital</t>
  </si>
  <si>
    <t>premium</t>
  </si>
  <si>
    <t>reserve</t>
  </si>
  <si>
    <t>earnings</t>
  </si>
  <si>
    <t xml:space="preserve"> investments</t>
  </si>
  <si>
    <t>benefit obligations</t>
  </si>
  <si>
    <t>of equity</t>
  </si>
  <si>
    <t>interests</t>
  </si>
  <si>
    <t>equity</t>
  </si>
  <si>
    <t>Note</t>
  </si>
  <si>
    <t xml:space="preserve">Opening balance </t>
  </si>
  <si>
    <t xml:space="preserve">   as at 1 October 2017</t>
  </si>
  <si>
    <t xml:space="preserve">   (expense) for the year</t>
  </si>
  <si>
    <t>Dividends paid</t>
  </si>
  <si>
    <t xml:space="preserve">Closing balance </t>
  </si>
  <si>
    <t xml:space="preserve">   as at 30 September 2018</t>
  </si>
  <si>
    <t xml:space="preserve">   as at 1 October 2018</t>
  </si>
  <si>
    <t xml:space="preserve">   as at 30 September 2019</t>
  </si>
  <si>
    <r>
      <t>Statements of Changes in Equity</t>
    </r>
    <r>
      <rPr>
        <sz val="9"/>
        <rFont val="Arial"/>
        <family val="2"/>
      </rPr>
      <t xml:space="preserve"> (Cont’d)</t>
    </r>
  </si>
  <si>
    <t>Separate financial statements</t>
  </si>
  <si>
    <t xml:space="preserve">Statements of Cash Flows </t>
  </si>
  <si>
    <t>Cash flows from operating activities</t>
  </si>
  <si>
    <t>Adjustments for:</t>
  </si>
  <si>
    <t>Depreciation charges</t>
  </si>
  <si>
    <t>Amortisation charges</t>
  </si>
  <si>
    <t>Gain on disposals of available-for-sale investments</t>
  </si>
  <si>
    <t>Loss on allowance for inventories</t>
  </si>
  <si>
    <t>obsolescence</t>
  </si>
  <si>
    <t>Loss on write-offs and disposals of</t>
  </si>
  <si>
    <t>plant and equipment</t>
  </si>
  <si>
    <t>Loss on write-offs computer software</t>
  </si>
  <si>
    <t>Unrealised loss on exchange rate</t>
  </si>
  <si>
    <t>Interest income</t>
  </si>
  <si>
    <t>Interest expenses</t>
  </si>
  <si>
    <t>Employee benefits</t>
  </si>
  <si>
    <t>Changes in operating assets and liabilities</t>
  </si>
  <si>
    <t>Trade and other receivables</t>
  </si>
  <si>
    <t>Inventories</t>
  </si>
  <si>
    <t>Employee benefits paid</t>
  </si>
  <si>
    <t>Cash generated from operating activities</t>
  </si>
  <si>
    <t>Interest received</t>
  </si>
  <si>
    <t>Interest paid</t>
  </si>
  <si>
    <t>Income tax paid</t>
  </si>
  <si>
    <t>Net cash generated from operating activities</t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</si>
  <si>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</si>
  <si>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Cash flows from investing activities </t>
  </si>
  <si>
    <t>Purchases of available-for-sale investments</t>
  </si>
  <si>
    <t>Proceeds from disposals of available-for-sale</t>
  </si>
  <si>
    <t>investments</t>
  </si>
  <si>
    <t>Purchases of plant and equipment</t>
  </si>
  <si>
    <t>Purchases of computer software</t>
  </si>
  <si>
    <t xml:space="preserve">Proceeds from disposals of property,  </t>
  </si>
  <si>
    <t>Proceeds from disposals of computer software</t>
  </si>
  <si>
    <t>Dividend received</t>
  </si>
  <si>
    <t>Net cash used in investing activities</t>
  </si>
  <si>
    <t xml:space="preserve">Cash flows from financing activities 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</si>
  <si>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</si>
  <si>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</si>
  <si>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</si>
  <si>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the end of the year</t>
  </si>
  <si>
    <t>Non-cash transactions</t>
  </si>
  <si>
    <t>Significant non-cash transactions for the years ended 30 September 2019 and 2018 comprised:</t>
  </si>
  <si>
    <t>Account payables from property, plant</t>
  </si>
  <si>
    <t xml:space="preserve"> and equipment acquisition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</si>
</sst>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;\(#,##0\);&quot;-&quot;;@"/>
    <numFmt numFmtId="165" formatCode="_(* #,##0_);_(* \(#,##0\);_(* &quot;-&quot;_);_(@_)"/>
    <numFmt numFmtId="166" formatCode="#,##0;\(#,##0\)"/>
    <numFmt numFmtId="167" formatCode="#,##0.00;\(#,##0.00\);&quot;-&quot;;@"/>
    <numFmt numFmtId="168" formatCode="_(* #,##0.00_);_(* \(#,##0.00\);_(* &quot;-&quot;??_);_(@_)"/>
    <numFmt numFmtId="169" formatCode="_(* #,##0_);_(* \(#,##0\);_(* &quot;-&quot;??_);_(@_)"/>
  </numFmts>
  <fonts count="13">
    <font>
      <sz val="11"/>
      <color theme="1"/>
      <name val="Calibri"/>
      <family val="2"/>
      <charset val="222"/>
      <scheme val="minor"/>
    </font>
    <font>
      <sz val="10"/>
      <name val="ApFont"/>
    </font>
    <font>
      <b/>
      <sz val="9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b/>
      <sz val="8"/>
      <name val="Arial"/>
      <family val="2"/>
    </font>
    <font>
      <b/>
      <u/>
      <sz val="8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u/>
      <sz val="8"/>
      <name val="Arial"/>
      <family val="2"/>
    </font>
    <font>
      <sz val="14"/>
      <name val="AngsanaUPC"/>
      <family val="1"/>
    </font>
    <font>
      <i/>
      <sz val="8"/>
      <name val="Arial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1" fillId="0" borderId="0"/>
    <xf numFmtId="0" fontId="3" fillId="0" borderId="0"/>
    <xf numFmtId="0" fontId="7" fillId="0" borderId="0"/>
    <xf numFmtId="9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0" fontId="12" fillId="0" borderId="0"/>
    <xf numFmtId="168" fontId="3" fillId="0" borderId="0" applyFont="0" applyFill="0" applyBorder="0" applyAlignment="0" applyProtection="0"/>
  </cellStyleXfs>
  <cellXfs count="191">
    <xf numFmtId="0" fontId="0" fillId="0" borderId="0" xfId="0"/>
    <xf numFmtId="0" fontId="2" fillId="0" borderId="0" xfId="1" applyNumberFormat="1" applyFont="1" applyFill="1" applyAlignment="1">
      <alignment horizontal="left" vertical="center"/>
    </xf>
    <xf numFmtId="0" fontId="4" fillId="0" borderId="0" xfId="2" applyFont="1" applyFill="1" applyAlignment="1">
      <alignment horizontal="centerContinuous" vertical="center"/>
    </xf>
    <xf numFmtId="0" fontId="4" fillId="0" borderId="0" xfId="2" applyFont="1" applyFill="1" applyAlignment="1">
      <alignment horizontal="center" vertical="center"/>
    </xf>
    <xf numFmtId="164" fontId="4" fillId="0" borderId="0" xfId="2" applyNumberFormat="1" applyFont="1" applyFill="1" applyAlignment="1">
      <alignment horizontal="centerContinuous" vertical="center"/>
    </xf>
    <xf numFmtId="0" fontId="4" fillId="0" borderId="0" xfId="2" applyFont="1" applyFill="1" applyAlignment="1">
      <alignment vertical="center"/>
    </xf>
    <xf numFmtId="164" fontId="4" fillId="0" borderId="0" xfId="2" applyNumberFormat="1" applyFont="1" applyFill="1" applyBorder="1" applyAlignment="1">
      <alignment horizontal="centerContinuous" vertical="center"/>
    </xf>
    <xf numFmtId="0" fontId="4" fillId="0" borderId="0" xfId="2" applyFont="1" applyFill="1" applyBorder="1" applyAlignment="1">
      <alignment horizontal="centerContinuous" vertical="center"/>
    </xf>
    <xf numFmtId="0" fontId="2" fillId="0" borderId="1" xfId="1" applyNumberFormat="1" applyFont="1" applyFill="1" applyBorder="1" applyAlignment="1">
      <alignment horizontal="left" vertical="center"/>
    </xf>
    <xf numFmtId="0" fontId="4" fillId="0" borderId="1" xfId="2" applyFont="1" applyFill="1" applyBorder="1" applyAlignment="1">
      <alignment horizontal="centerContinuous" vertical="center"/>
    </xf>
    <xf numFmtId="0" fontId="4" fillId="0" borderId="1" xfId="2" applyFont="1" applyFill="1" applyBorder="1" applyAlignment="1">
      <alignment horizontal="center" vertical="center"/>
    </xf>
    <xf numFmtId="164" fontId="4" fillId="0" borderId="1" xfId="2" applyNumberFormat="1" applyFont="1" applyFill="1" applyBorder="1" applyAlignment="1">
      <alignment horizontal="centerContinuous" vertical="center"/>
    </xf>
    <xf numFmtId="0" fontId="5" fillId="0" borderId="0" xfId="1" applyNumberFormat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Fill="1" applyAlignment="1">
      <alignment horizontal="centerContinuous" vertical="center"/>
    </xf>
    <xf numFmtId="0" fontId="4" fillId="0" borderId="0" xfId="1" applyFont="1" applyFill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Continuous" vertical="center"/>
    </xf>
    <xf numFmtId="38" fontId="5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Alignment="1">
      <alignment horizontal="centerContinuous" vertical="center"/>
    </xf>
    <xf numFmtId="0" fontId="4" fillId="0" borderId="0" xfId="1" applyFont="1" applyFill="1" applyAlignment="1">
      <alignment vertical="center"/>
    </xf>
    <xf numFmtId="164" fontId="5" fillId="0" borderId="1" xfId="1" applyNumberFormat="1" applyFont="1" applyFill="1" applyBorder="1" applyAlignment="1">
      <alignment horizontal="center" vertical="center"/>
    </xf>
    <xf numFmtId="38" fontId="5" fillId="0" borderId="1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vertical="center"/>
    </xf>
    <xf numFmtId="164" fontId="5" fillId="0" borderId="1" xfId="1" applyNumberFormat="1" applyFont="1" applyFill="1" applyBorder="1" applyAlignment="1">
      <alignment vertical="center"/>
    </xf>
    <xf numFmtId="0" fontId="5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centerContinuous" vertical="center"/>
    </xf>
    <xf numFmtId="0" fontId="5" fillId="0" borderId="0" xfId="1" applyFont="1" applyFill="1" applyAlignment="1">
      <alignment horizontal="center" vertical="center"/>
    </xf>
    <xf numFmtId="164" fontId="5" fillId="0" borderId="0" xfId="1" quotePrefix="1" applyNumberFormat="1" applyFont="1" applyFill="1" applyBorder="1" applyAlignment="1">
      <alignment horizontal="right" vertical="center"/>
    </xf>
    <xf numFmtId="37" fontId="6" fillId="0" borderId="0" xfId="1" applyNumberFormat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vertical="center"/>
    </xf>
    <xf numFmtId="164" fontId="4" fillId="0" borderId="0" xfId="2" applyNumberFormat="1" applyFont="1" applyFill="1" applyAlignment="1">
      <alignment vertical="center"/>
    </xf>
    <xf numFmtId="37" fontId="4" fillId="0" borderId="0" xfId="2" applyNumberFormat="1" applyFont="1" applyFill="1" applyAlignment="1">
      <alignment vertical="center"/>
    </xf>
    <xf numFmtId="0" fontId="4" fillId="0" borderId="0" xfId="2" applyNumberFormat="1" applyFont="1" applyFill="1" applyAlignment="1">
      <alignment horizontal="left" vertical="center"/>
    </xf>
    <xf numFmtId="164" fontId="4" fillId="0" borderId="0" xfId="3" applyNumberFormat="1" applyFont="1" applyFill="1" applyAlignment="1">
      <alignment vertical="center"/>
    </xf>
    <xf numFmtId="165" fontId="4" fillId="0" borderId="0" xfId="3" applyNumberFormat="1" applyFont="1" applyFill="1" applyAlignment="1">
      <alignment vertical="center"/>
    </xf>
    <xf numFmtId="164" fontId="4" fillId="0" borderId="1" xfId="3" applyNumberFormat="1" applyFont="1" applyFill="1" applyBorder="1" applyAlignment="1">
      <alignment vertical="center"/>
    </xf>
    <xf numFmtId="164" fontId="4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164" fontId="4" fillId="0" borderId="1" xfId="1" applyNumberFormat="1" applyFont="1" applyFill="1" applyBorder="1" applyAlignment="1">
      <alignment vertical="center"/>
    </xf>
    <xf numFmtId="165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horizontal="centerContinuous" vertical="center"/>
    </xf>
    <xf numFmtId="164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vertical="center"/>
    </xf>
    <xf numFmtId="9" fontId="4" fillId="0" borderId="0" xfId="4" applyFont="1" applyFill="1" applyBorder="1" applyAlignment="1">
      <alignment vertical="center"/>
    </xf>
    <xf numFmtId="9" fontId="4" fillId="0" borderId="0" xfId="1" applyNumberFormat="1" applyFont="1" applyFill="1" applyBorder="1" applyAlignment="1">
      <alignment vertical="center"/>
    </xf>
    <xf numFmtId="0" fontId="4" fillId="0" borderId="0" xfId="1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justify" vertical="center"/>
    </xf>
    <xf numFmtId="0" fontId="8" fillId="0" borderId="1" xfId="2" applyFont="1" applyFill="1" applyBorder="1" applyAlignment="1">
      <alignment horizontal="justify" vertical="center"/>
    </xf>
    <xf numFmtId="0" fontId="2" fillId="0" borderId="0" xfId="2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right" vertical="center"/>
    </xf>
    <xf numFmtId="37" fontId="4" fillId="0" borderId="0" xfId="2" applyNumberFormat="1" applyFont="1" applyFill="1" applyBorder="1" applyAlignment="1">
      <alignment vertical="center"/>
    </xf>
    <xf numFmtId="164" fontId="4" fillId="0" borderId="0" xfId="2" applyNumberFormat="1" applyFont="1" applyFill="1" applyBorder="1" applyAlignment="1">
      <alignment vertical="center"/>
    </xf>
    <xf numFmtId="37" fontId="4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/>
    </xf>
    <xf numFmtId="4" fontId="4" fillId="0" borderId="0" xfId="5" applyFont="1" applyFill="1" applyAlignment="1">
      <alignment vertical="center"/>
    </xf>
    <xf numFmtId="164" fontId="4" fillId="0" borderId="0" xfId="3" applyNumberFormat="1" applyFont="1" applyFill="1" applyAlignment="1">
      <alignment horizontal="right" vertical="center"/>
    </xf>
    <xf numFmtId="165" fontId="4" fillId="0" borderId="0" xfId="3" applyNumberFormat="1" applyFont="1" applyFill="1" applyAlignment="1">
      <alignment horizontal="center" vertical="center"/>
    </xf>
    <xf numFmtId="1" fontId="4" fillId="0" borderId="0" xfId="1" applyNumberFormat="1" applyFont="1" applyFill="1" applyAlignment="1">
      <alignment horizontal="center" vertical="center"/>
    </xf>
    <xf numFmtId="164" fontId="4" fillId="0" borderId="1" xfId="3" applyNumberFormat="1" applyFont="1" applyFill="1" applyBorder="1" applyAlignment="1">
      <alignment horizontal="right" vertical="center"/>
    </xf>
    <xf numFmtId="4" fontId="4" fillId="0" borderId="0" xfId="2" applyNumberFormat="1" applyFont="1" applyFill="1" applyAlignment="1">
      <alignment vertical="center"/>
    </xf>
    <xf numFmtId="164" fontId="4" fillId="0" borderId="0" xfId="3" applyNumberFormat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vertical="center"/>
    </xf>
    <xf numFmtId="0" fontId="8" fillId="0" borderId="1" xfId="1" applyNumberFormat="1" applyFont="1" applyFill="1" applyBorder="1" applyAlignment="1">
      <alignment horizontal="justify" vertical="center"/>
    </xf>
    <xf numFmtId="0" fontId="8" fillId="0" borderId="1" xfId="1" applyFont="1" applyFill="1" applyBorder="1" applyAlignment="1">
      <alignment horizontal="justify" vertical="center"/>
    </xf>
    <xf numFmtId="0" fontId="4" fillId="0" borderId="0" xfId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4" fontId="4" fillId="0" borderId="1" xfId="2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vertical="center"/>
    </xf>
    <xf numFmtId="165" fontId="4" fillId="0" borderId="0" xfId="5" applyNumberFormat="1" applyFont="1" applyFill="1" applyBorder="1" applyAlignment="1">
      <alignment vertical="center"/>
    </xf>
    <xf numFmtId="164" fontId="4" fillId="0" borderId="0" xfId="5" applyNumberFormat="1" applyFont="1" applyFill="1" applyBorder="1" applyAlignment="1">
      <alignment vertical="center"/>
    </xf>
    <xf numFmtId="164" fontId="4" fillId="0" borderId="2" xfId="5" applyNumberFormat="1" applyFont="1" applyFill="1" applyBorder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horizontal="left" vertical="center"/>
    </xf>
    <xf numFmtId="0" fontId="5" fillId="0" borderId="1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</xf>
    <xf numFmtId="37" fontId="6" fillId="0" borderId="0" xfId="1" applyNumberFormat="1" applyFont="1" applyFill="1" applyBorder="1" applyAlignment="1">
      <alignment horizontal="center" vertical="center"/>
    </xf>
    <xf numFmtId="1" fontId="4" fillId="0" borderId="0" xfId="1" quotePrefix="1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165" fontId="4" fillId="0" borderId="0" xfId="3" applyNumberFormat="1" applyFont="1" applyFill="1" applyBorder="1" applyAlignment="1">
      <alignment horizontal="right" vertical="center"/>
    </xf>
    <xf numFmtId="0" fontId="4" fillId="0" borderId="1" xfId="2" applyNumberFormat="1" applyFont="1" applyFill="1" applyBorder="1" applyAlignment="1">
      <alignment horizontal="justify" vertical="center"/>
    </xf>
    <xf numFmtId="0" fontId="4" fillId="0" borderId="1" xfId="2" applyFont="1" applyFill="1" applyBorder="1" applyAlignment="1">
      <alignment horizontal="justify" vertical="center"/>
    </xf>
    <xf numFmtId="0" fontId="2" fillId="0" borderId="0" xfId="1" applyFont="1" applyFill="1" applyAlignment="1">
      <alignment vertical="center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" vertical="center"/>
    </xf>
    <xf numFmtId="164" fontId="8" fillId="0" borderId="0" xfId="2" applyNumberFormat="1" applyFont="1" applyFill="1" applyAlignment="1">
      <alignment horizontal="centerContinuous" vertical="center"/>
    </xf>
    <xf numFmtId="0" fontId="4" fillId="0" borderId="0" xfId="1" applyFont="1" applyFill="1"/>
    <xf numFmtId="0" fontId="2" fillId="0" borderId="0" xfId="1" applyFont="1" applyFill="1" applyAlignment="1">
      <alignment horizontal="left" vertical="center"/>
    </xf>
    <xf numFmtId="164" fontId="8" fillId="0" borderId="0" xfId="2" applyNumberFormat="1" applyFont="1" applyFill="1" applyBorder="1" applyAlignment="1">
      <alignment horizontal="centerContinuous" vertical="center"/>
    </xf>
    <xf numFmtId="0" fontId="8" fillId="0" borderId="0" xfId="2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left" vertical="center"/>
    </xf>
    <xf numFmtId="164" fontId="4" fillId="0" borderId="0" xfId="1" applyNumberFormat="1" applyFont="1" applyFill="1"/>
    <xf numFmtId="0" fontId="5" fillId="0" borderId="0" xfId="1" applyFont="1" applyFill="1" applyBorder="1" applyAlignment="1">
      <alignment vertical="center"/>
    </xf>
    <xf numFmtId="2" fontId="4" fillId="0" borderId="0" xfId="1" applyNumberFormat="1" applyFont="1" applyFill="1" applyAlignment="1">
      <alignment horizontal="center" vertical="center"/>
    </xf>
    <xf numFmtId="167" fontId="4" fillId="0" borderId="0" xfId="1" applyNumberFormat="1" applyFont="1" applyFill="1" applyBorder="1" applyAlignment="1">
      <alignment vertical="center"/>
    </xf>
    <xf numFmtId="0" fontId="8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4" fillId="0" borderId="0" xfId="2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left" vertical="center"/>
    </xf>
    <xf numFmtId="0" fontId="5" fillId="0" borderId="0" xfId="6" applyFont="1" applyFill="1" applyBorder="1" applyAlignment="1">
      <alignment horizontal="right" vertical="center"/>
    </xf>
    <xf numFmtId="164" fontId="5" fillId="0" borderId="0" xfId="6" applyNumberFormat="1" applyFont="1" applyFill="1" applyBorder="1" applyAlignment="1">
      <alignment horizontal="right" vertical="center"/>
    </xf>
    <xf numFmtId="0" fontId="5" fillId="0" borderId="0" xfId="6" applyFont="1" applyFill="1" applyAlignment="1">
      <alignment horizontal="left" vertical="center"/>
    </xf>
    <xf numFmtId="0" fontId="2" fillId="0" borderId="1" xfId="1" applyFont="1" applyFill="1" applyBorder="1" applyAlignment="1">
      <alignment vertical="center"/>
    </xf>
    <xf numFmtId="0" fontId="5" fillId="0" borderId="1" xfId="6" applyFont="1" applyFill="1" applyBorder="1" applyAlignment="1">
      <alignment horizontal="left" vertical="center"/>
    </xf>
    <xf numFmtId="0" fontId="5" fillId="0" borderId="1" xfId="6" applyFont="1" applyFill="1" applyBorder="1" applyAlignment="1">
      <alignment horizontal="right" vertical="center"/>
    </xf>
    <xf numFmtId="164" fontId="5" fillId="0" borderId="1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horizontal="centerContinuous" vertical="center"/>
    </xf>
    <xf numFmtId="0" fontId="4" fillId="0" borderId="0" xfId="6" applyFont="1" applyFill="1" applyBorder="1" applyAlignment="1">
      <alignment horizontal="right" vertical="center"/>
    </xf>
    <xf numFmtId="164" fontId="4" fillId="0" borderId="0" xfId="6" applyNumberFormat="1" applyFont="1" applyFill="1" applyBorder="1" applyAlignment="1">
      <alignment horizontal="right" vertical="center"/>
    </xf>
    <xf numFmtId="0" fontId="4" fillId="0" borderId="0" xfId="6" applyFont="1" applyFill="1" applyAlignment="1">
      <alignment vertical="center"/>
    </xf>
    <xf numFmtId="0" fontId="5" fillId="0" borderId="1" xfId="6" applyFont="1" applyFill="1" applyBorder="1" applyAlignment="1">
      <alignment horizontal="center" vertical="center"/>
    </xf>
    <xf numFmtId="0" fontId="5" fillId="0" borderId="3" xfId="6" applyFont="1" applyFill="1" applyBorder="1" applyAlignment="1">
      <alignment horizontal="center" vertical="center"/>
    </xf>
    <xf numFmtId="0" fontId="5" fillId="0" borderId="4" xfId="6" applyFont="1" applyFill="1" applyBorder="1" applyAlignment="1">
      <alignment vertical="center"/>
    </xf>
    <xf numFmtId="0" fontId="5" fillId="0" borderId="0" xfId="6" applyFont="1" applyFill="1" applyBorder="1" applyAlignment="1">
      <alignment horizontal="center" vertical="center"/>
    </xf>
    <xf numFmtId="164" fontId="4" fillId="0" borderId="0" xfId="6" applyNumberFormat="1" applyFont="1" applyFill="1" applyAlignment="1">
      <alignment horizontal="right" vertical="center"/>
    </xf>
    <xf numFmtId="0" fontId="4" fillId="0" borderId="0" xfId="6" applyFont="1" applyFill="1" applyBorder="1" applyAlignment="1">
      <alignment horizontal="centerContinuous" vertical="center"/>
    </xf>
    <xf numFmtId="0" fontId="5" fillId="0" borderId="0" xfId="6" applyFont="1" applyFill="1" applyAlignment="1">
      <alignment horizontal="right" vertical="center"/>
    </xf>
    <xf numFmtId="164" fontId="5" fillId="0" borderId="0" xfId="6" quotePrefix="1" applyNumberFormat="1" applyFont="1" applyFill="1" applyBorder="1" applyAlignment="1">
      <alignment horizontal="right" vertical="center"/>
    </xf>
    <xf numFmtId="0" fontId="5" fillId="0" borderId="1" xfId="6" applyFont="1" applyFill="1" applyBorder="1" applyAlignment="1">
      <alignment horizontal="center" vertical="center"/>
    </xf>
    <xf numFmtId="17" fontId="5" fillId="0" borderId="0" xfId="6" quotePrefix="1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vertical="center"/>
    </xf>
    <xf numFmtId="0" fontId="4" fillId="0" borderId="0" xfId="6" applyFont="1" applyFill="1" applyBorder="1" applyAlignment="1">
      <alignment vertical="center"/>
    </xf>
    <xf numFmtId="3" fontId="4" fillId="0" borderId="0" xfId="5" applyNumberFormat="1" applyFont="1" applyFill="1" applyBorder="1" applyAlignment="1">
      <alignment horizontal="right" vertical="center"/>
    </xf>
    <xf numFmtId="164" fontId="4" fillId="0" borderId="0" xfId="5" applyNumberFormat="1" applyFont="1" applyFill="1" applyBorder="1" applyAlignment="1">
      <alignment horizontal="right" vertical="center" wrapText="1"/>
    </xf>
    <xf numFmtId="0" fontId="4" fillId="0" borderId="0" xfId="6" quotePrefix="1" applyFont="1" applyFill="1" applyBorder="1" applyAlignment="1">
      <alignment horizontal="center" vertical="center"/>
    </xf>
    <xf numFmtId="164" fontId="4" fillId="0" borderId="1" xfId="5" applyNumberFormat="1" applyFont="1" applyFill="1" applyBorder="1" applyAlignment="1">
      <alignment horizontal="right" vertical="center" wrapText="1"/>
    </xf>
    <xf numFmtId="3" fontId="4" fillId="0" borderId="0" xfId="5" applyNumberFormat="1" applyFont="1" applyFill="1" applyBorder="1" applyAlignment="1">
      <alignment horizontal="right" vertical="center" wrapText="1"/>
    </xf>
    <xf numFmtId="0" fontId="5" fillId="0" borderId="0" xfId="6" applyFont="1" applyFill="1" applyAlignment="1">
      <alignment vertical="center"/>
    </xf>
    <xf numFmtId="165" fontId="4" fillId="0" borderId="2" xfId="5" applyNumberFormat="1" applyFont="1" applyFill="1" applyBorder="1" applyAlignment="1">
      <alignment horizontal="right" vertical="center" wrapText="1"/>
    </xf>
    <xf numFmtId="0" fontId="4" fillId="0" borderId="0" xfId="6" applyFont="1" applyFill="1" applyAlignment="1">
      <alignment horizontal="right" vertical="center"/>
    </xf>
    <xf numFmtId="164" fontId="4" fillId="0" borderId="0" xfId="6" applyNumberFormat="1" applyFont="1" applyFill="1" applyAlignment="1">
      <alignment horizontal="right" vertical="center" wrapText="1"/>
    </xf>
    <xf numFmtId="0" fontId="4" fillId="0" borderId="0" xfId="6" applyFont="1" applyFill="1" applyAlignment="1">
      <alignment horizontal="right" vertical="center" wrapText="1"/>
    </xf>
    <xf numFmtId="164" fontId="4" fillId="0" borderId="0" xfId="6" applyNumberFormat="1" applyFont="1" applyFill="1" applyBorder="1" applyAlignment="1">
      <alignment horizontal="right" vertical="center" wrapText="1"/>
    </xf>
    <xf numFmtId="0" fontId="4" fillId="0" borderId="0" xfId="6" applyFont="1" applyFill="1" applyAlignment="1">
      <alignment vertical="center" wrapText="1"/>
    </xf>
    <xf numFmtId="164" fontId="4" fillId="0" borderId="0" xfId="7" applyNumberFormat="1" applyFont="1" applyFill="1" applyBorder="1" applyAlignment="1">
      <alignment horizontal="right" vertical="center"/>
    </xf>
    <xf numFmtId="164" fontId="4" fillId="0" borderId="1" xfId="7" applyNumberFormat="1" applyFont="1" applyFill="1" applyBorder="1" applyAlignment="1">
      <alignment horizontal="right" vertical="center"/>
    </xf>
    <xf numFmtId="3" fontId="4" fillId="0" borderId="0" xfId="5" applyNumberFormat="1" applyFont="1" applyFill="1" applyAlignment="1">
      <alignment horizontal="right" vertical="center"/>
    </xf>
    <xf numFmtId="165" fontId="4" fillId="0" borderId="0" xfId="5" applyNumberFormat="1" applyFont="1" applyFill="1" applyBorder="1" applyAlignment="1">
      <alignment horizontal="right" vertical="center" wrapText="1"/>
    </xf>
    <xf numFmtId="0" fontId="8" fillId="0" borderId="1" xfId="6" applyFont="1" applyFill="1" applyBorder="1" applyAlignment="1">
      <alignment vertical="center"/>
    </xf>
    <xf numFmtId="0" fontId="4" fillId="0" borderId="1" xfId="6" applyFont="1" applyFill="1" applyBorder="1" applyAlignment="1">
      <alignment vertical="center"/>
    </xf>
    <xf numFmtId="169" fontId="4" fillId="0" borderId="1" xfId="8" applyNumberFormat="1" applyFont="1" applyFill="1" applyBorder="1" applyAlignment="1">
      <alignment horizontal="right" vertical="center"/>
    </xf>
    <xf numFmtId="164" fontId="4" fillId="0" borderId="1" xfId="8" applyNumberFormat="1" applyFont="1" applyFill="1" applyBorder="1" applyAlignment="1">
      <alignment horizontal="right" vertical="center"/>
    </xf>
    <xf numFmtId="169" fontId="4" fillId="0" borderId="0" xfId="8" applyNumberFormat="1" applyFont="1" applyFill="1" applyBorder="1" applyAlignment="1">
      <alignment horizontal="right" vertical="center"/>
    </xf>
    <xf numFmtId="164" fontId="4" fillId="0" borderId="0" xfId="8" applyNumberFormat="1" applyFont="1" applyFill="1" applyBorder="1" applyAlignment="1">
      <alignment horizontal="right" vertical="center"/>
    </xf>
    <xf numFmtId="0" fontId="5" fillId="0" borderId="0" xfId="6" applyFont="1" applyFill="1" applyBorder="1" applyAlignment="1">
      <alignment horizontal="centerContinuous" vertical="center"/>
    </xf>
    <xf numFmtId="0" fontId="5" fillId="0" borderId="1" xfId="6" applyFont="1" applyFill="1" applyBorder="1" applyAlignment="1">
      <alignment horizontal="centerContinuous" vertical="center"/>
    </xf>
    <xf numFmtId="0" fontId="4" fillId="0" borderId="0" xfId="5" applyNumberFormat="1" applyFont="1" applyFill="1" applyBorder="1" applyAlignment="1">
      <alignment horizontal="right" vertical="center" wrapText="1"/>
    </xf>
    <xf numFmtId="0" fontId="4" fillId="0" borderId="0" xfId="1" applyFont="1" applyFill="1" applyAlignment="1">
      <alignment horizontal="right" vertical="center"/>
    </xf>
    <xf numFmtId="0" fontId="4" fillId="0" borderId="0" xfId="1" quotePrefix="1" applyFont="1" applyFill="1" applyBorder="1" applyAlignment="1">
      <alignment horizontal="center" vertical="center"/>
    </xf>
    <xf numFmtId="164" fontId="4" fillId="0" borderId="2" xfId="5" applyNumberFormat="1" applyFont="1" applyFill="1" applyBorder="1" applyAlignment="1">
      <alignment horizontal="right" vertical="center" wrapText="1"/>
    </xf>
    <xf numFmtId="4" fontId="4" fillId="0" borderId="0" xfId="5" applyFont="1" applyFill="1" applyBorder="1" applyAlignment="1">
      <alignment horizontal="right" vertical="center"/>
    </xf>
    <xf numFmtId="0" fontId="8" fillId="0" borderId="1" xfId="2" applyFont="1" applyFill="1" applyBorder="1" applyAlignment="1">
      <alignment vertical="center"/>
    </xf>
    <xf numFmtId="0" fontId="11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right" vertical="center"/>
    </xf>
    <xf numFmtId="164" fontId="4" fillId="0" borderId="1" xfId="5" applyNumberFormat="1" applyFont="1" applyFill="1" applyBorder="1" applyAlignment="1">
      <alignment horizontal="right" vertical="center"/>
    </xf>
    <xf numFmtId="165" fontId="4" fillId="0" borderId="1" xfId="5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centerContinuous" vertical="center"/>
    </xf>
    <xf numFmtId="0" fontId="2" fillId="0" borderId="1" xfId="1" applyFont="1" applyFill="1" applyBorder="1" applyAlignment="1">
      <alignment horizontal="left" vertical="center"/>
    </xf>
    <xf numFmtId="37" fontId="4" fillId="0" borderId="0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/>
    </xf>
    <xf numFmtId="164" fontId="4" fillId="0" borderId="0" xfId="9" applyNumberFormat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164" fontId="4" fillId="0" borderId="0" xfId="10" applyNumberFormat="1" applyFont="1" applyFill="1" applyBorder="1" applyAlignment="1">
      <alignment vertical="center"/>
    </xf>
    <xf numFmtId="0" fontId="4" fillId="0" borderId="0" xfId="1" quotePrefix="1" applyFont="1" applyFill="1" applyAlignment="1">
      <alignment horizontal="center" vertical="center"/>
    </xf>
    <xf numFmtId="164" fontId="4" fillId="0" borderId="0" xfId="9" applyNumberFormat="1" applyFont="1" applyFill="1" applyBorder="1" applyAlignment="1">
      <alignment vertical="center"/>
    </xf>
    <xf numFmtId="164" fontId="4" fillId="0" borderId="1" xfId="10" applyNumberFormat="1" applyFont="1" applyFill="1" applyBorder="1" applyAlignment="1">
      <alignment vertical="center"/>
    </xf>
    <xf numFmtId="164" fontId="4" fillId="0" borderId="1" xfId="9" applyNumberFormat="1" applyFont="1" applyFill="1" applyBorder="1" applyAlignment="1">
      <alignment vertical="center"/>
    </xf>
    <xf numFmtId="37" fontId="4" fillId="0" borderId="0" xfId="1" applyNumberFormat="1" applyFont="1" applyFill="1" applyBorder="1" applyAlignment="1">
      <alignment vertical="center"/>
    </xf>
    <xf numFmtId="164" fontId="4" fillId="0" borderId="1" xfId="11" applyNumberFormat="1" applyFont="1" applyFill="1" applyBorder="1" applyAlignment="1">
      <alignment vertical="center"/>
    </xf>
    <xf numFmtId="165" fontId="4" fillId="0" borderId="0" xfId="11" applyNumberFormat="1" applyFont="1" applyFill="1" applyBorder="1" applyAlignment="1">
      <alignment vertical="center"/>
    </xf>
    <xf numFmtId="164" fontId="4" fillId="0" borderId="0" xfId="11" applyNumberFormat="1" applyFont="1" applyFill="1" applyBorder="1" applyAlignment="1">
      <alignment vertical="center"/>
    </xf>
    <xf numFmtId="164" fontId="4" fillId="0" borderId="2" xfId="1" applyNumberFormat="1" applyFont="1" applyFill="1" applyBorder="1" applyAlignment="1">
      <alignment horizontal="right" vertical="center"/>
    </xf>
    <xf numFmtId="0" fontId="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4" fillId="0" borderId="0" xfId="1" quotePrefix="1" applyFont="1" applyFill="1" applyBorder="1" applyAlignment="1">
      <alignment horizontal="left" vertical="center"/>
    </xf>
    <xf numFmtId="164" fontId="4" fillId="0" borderId="0" xfId="1" quotePrefix="1" applyNumberFormat="1" applyFont="1" applyFill="1" applyBorder="1" applyAlignment="1">
      <alignment horizontal="right" vertical="center"/>
    </xf>
  </cellXfs>
  <cellStyles count="12">
    <cellStyle name="Comma 18" xfId="5"/>
    <cellStyle name="Comma 2 2" xfId="7"/>
    <cellStyle name="Comma_bs&amp;plt" xfId="8"/>
    <cellStyle name="Comma_กระแสเงินสด (T)" xfId="11"/>
    <cellStyle name="Normal" xfId="0" builtinId="0"/>
    <cellStyle name="Normal 17" xfId="1"/>
    <cellStyle name="Normal 2 2" xfId="9"/>
    <cellStyle name="Normal 2 2 2" xfId="10"/>
    <cellStyle name="Normal 3 4" xfId="3"/>
    <cellStyle name="Normal_bs&amp;plt" xfId="6"/>
    <cellStyle name="Normal_tfe2" xfId="2"/>
    <cellStyle name="Percent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oue%20Rubber_Sep19%20(YE)%20VER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6-8"/>
      <sheetName val="PL9-10"/>
      <sheetName val="Capital_11 TH"/>
      <sheetName val="Capital_12 TH"/>
      <sheetName val="CF 13-14"/>
    </sheetNames>
    <sheetDataSet>
      <sheetData sheetId="0">
        <row r="13">
          <cell r="C13">
            <v>7</v>
          </cell>
          <cell r="E13">
            <v>599206155</v>
          </cell>
          <cell r="G13">
            <v>822969023</v>
          </cell>
          <cell r="I13">
            <v>552721818</v>
          </cell>
          <cell r="K13">
            <v>794380077</v>
          </cell>
        </row>
        <row r="14">
          <cell r="E14">
            <v>0</v>
          </cell>
          <cell r="G14">
            <v>0</v>
          </cell>
          <cell r="I14">
            <v>0</v>
          </cell>
          <cell r="K14">
            <v>0</v>
          </cell>
        </row>
        <row r="15">
          <cell r="C15">
            <v>8</v>
          </cell>
          <cell r="E15">
            <v>1011808633</v>
          </cell>
          <cell r="G15">
            <v>999109139</v>
          </cell>
          <cell r="I15">
            <v>1014922550</v>
          </cell>
          <cell r="K15">
            <v>999429496</v>
          </cell>
        </row>
        <row r="16">
          <cell r="C16">
            <v>9</v>
          </cell>
          <cell r="E16">
            <v>436003488</v>
          </cell>
          <cell r="G16">
            <v>0</v>
          </cell>
          <cell r="I16">
            <v>436003488</v>
          </cell>
          <cell r="K16">
            <v>0</v>
          </cell>
        </row>
        <row r="17">
          <cell r="C17">
            <v>10</v>
          </cell>
          <cell r="E17">
            <v>568101124</v>
          </cell>
          <cell r="G17">
            <v>641360281</v>
          </cell>
          <cell r="I17">
            <v>564707099</v>
          </cell>
          <cell r="K17">
            <v>635568428</v>
          </cell>
        </row>
        <row r="18">
          <cell r="E18">
            <v>11374071</v>
          </cell>
          <cell r="G18">
            <v>15676117</v>
          </cell>
          <cell r="I18">
            <v>7935318</v>
          </cell>
          <cell r="K18">
            <v>12142841</v>
          </cell>
        </row>
        <row r="24">
          <cell r="C24">
            <v>9</v>
          </cell>
          <cell r="E24">
            <v>266118341</v>
          </cell>
          <cell r="G24">
            <v>701044282</v>
          </cell>
          <cell r="I24">
            <v>266118341</v>
          </cell>
          <cell r="K24">
            <v>701044282</v>
          </cell>
        </row>
        <row r="25">
          <cell r="C25">
            <v>11</v>
          </cell>
          <cell r="E25">
            <v>0</v>
          </cell>
          <cell r="G25">
            <v>0</v>
          </cell>
          <cell r="I25">
            <v>20049230</v>
          </cell>
          <cell r="K25">
            <v>20049230</v>
          </cell>
        </row>
        <row r="26">
          <cell r="C26">
            <v>12</v>
          </cell>
          <cell r="E26">
            <v>30781799</v>
          </cell>
          <cell r="G26">
            <v>30781799</v>
          </cell>
          <cell r="I26">
            <v>30781799</v>
          </cell>
          <cell r="K26">
            <v>30781799</v>
          </cell>
        </row>
        <row r="27">
          <cell r="C27">
            <v>13</v>
          </cell>
          <cell r="E27">
            <v>9188314</v>
          </cell>
          <cell r="G27">
            <v>9206611</v>
          </cell>
          <cell r="I27">
            <v>9901845</v>
          </cell>
          <cell r="K27">
            <v>9947116</v>
          </cell>
        </row>
        <row r="28">
          <cell r="C28">
            <v>14</v>
          </cell>
          <cell r="E28">
            <v>1803662086</v>
          </cell>
          <cell r="G28">
            <v>1750230052</v>
          </cell>
          <cell r="I28">
            <v>1741256026</v>
          </cell>
          <cell r="K28">
            <v>1681168149</v>
          </cell>
        </row>
        <row r="29">
          <cell r="C29">
            <v>15</v>
          </cell>
          <cell r="E29">
            <v>42497841</v>
          </cell>
          <cell r="G29">
            <v>32795640</v>
          </cell>
          <cell r="I29">
            <v>37758336</v>
          </cell>
          <cell r="K29">
            <v>27144473</v>
          </cell>
        </row>
        <row r="30">
          <cell r="C30">
            <v>16</v>
          </cell>
          <cell r="E30">
            <v>50738842</v>
          </cell>
          <cell r="G30">
            <v>40237702</v>
          </cell>
          <cell r="I30">
            <v>45696023</v>
          </cell>
          <cell r="K30">
            <v>36795953</v>
          </cell>
        </row>
        <row r="31">
          <cell r="E31">
            <v>19300033</v>
          </cell>
          <cell r="G31">
            <v>14644597</v>
          </cell>
          <cell r="I31">
            <v>19240032</v>
          </cell>
          <cell r="K31">
            <v>14644597</v>
          </cell>
        </row>
        <row r="56">
          <cell r="C56">
            <v>17</v>
          </cell>
          <cell r="E56">
            <v>991106073</v>
          </cell>
          <cell r="G56">
            <v>1219954043</v>
          </cell>
          <cell r="I56">
            <v>998106410</v>
          </cell>
          <cell r="K56">
            <v>1226323281</v>
          </cell>
        </row>
        <row r="57">
          <cell r="E57">
            <v>13253059</v>
          </cell>
          <cell r="G57">
            <v>31373499</v>
          </cell>
          <cell r="I57">
            <v>13253059</v>
          </cell>
          <cell r="K57">
            <v>31373499</v>
          </cell>
        </row>
        <row r="58">
          <cell r="E58">
            <v>2178603</v>
          </cell>
          <cell r="G58">
            <v>2303850</v>
          </cell>
          <cell r="I58">
            <v>0</v>
          </cell>
          <cell r="K58">
            <v>0</v>
          </cell>
        </row>
        <row r="64">
          <cell r="C64">
            <v>18</v>
          </cell>
          <cell r="E64">
            <v>260550489</v>
          </cell>
          <cell r="G64">
            <v>207176072</v>
          </cell>
          <cell r="I64">
            <v>228820114</v>
          </cell>
          <cell r="K64">
            <v>185127774</v>
          </cell>
        </row>
        <row r="65">
          <cell r="C65">
            <v>16</v>
          </cell>
          <cell r="E65">
            <v>612489</v>
          </cell>
          <cell r="G65">
            <v>949036</v>
          </cell>
          <cell r="I65">
            <v>0</v>
          </cell>
          <cell r="K65">
            <v>0</v>
          </cell>
        </row>
        <row r="99">
          <cell r="C99">
            <v>19</v>
          </cell>
        </row>
        <row r="106">
          <cell r="E106">
            <v>200000000</v>
          </cell>
          <cell r="G106">
            <v>200000000</v>
          </cell>
          <cell r="I106">
            <v>200000000</v>
          </cell>
          <cell r="K106">
            <v>200000000</v>
          </cell>
        </row>
        <row r="107">
          <cell r="C107">
            <v>19</v>
          </cell>
          <cell r="E107">
            <v>298000000</v>
          </cell>
          <cell r="G107">
            <v>298000000</v>
          </cell>
          <cell r="I107">
            <v>298000000</v>
          </cell>
          <cell r="K107">
            <v>298000000</v>
          </cell>
        </row>
        <row r="109">
          <cell r="C109">
            <v>20</v>
          </cell>
          <cell r="E109">
            <v>20000000</v>
          </cell>
          <cell r="G109">
            <v>20000000</v>
          </cell>
          <cell r="I109">
            <v>20000000</v>
          </cell>
          <cell r="K109">
            <v>20000000</v>
          </cell>
        </row>
      </sheetData>
      <sheetData sheetId="1">
        <row r="10">
          <cell r="C10">
            <v>26</v>
          </cell>
          <cell r="E10">
            <v>5429642723</v>
          </cell>
          <cell r="G10">
            <v>5562408385</v>
          </cell>
          <cell r="I10">
            <v>5427098152</v>
          </cell>
          <cell r="K10">
            <v>5559352367</v>
          </cell>
        </row>
        <row r="11">
          <cell r="C11" t="str">
            <v>11, 24</v>
          </cell>
          <cell r="E11">
            <v>0</v>
          </cell>
          <cell r="G11">
            <v>0</v>
          </cell>
          <cell r="I11">
            <v>9999774</v>
          </cell>
          <cell r="K11">
            <v>6999713</v>
          </cell>
        </row>
        <row r="12">
          <cell r="E12">
            <v>51627437</v>
          </cell>
          <cell r="G12">
            <v>51723476</v>
          </cell>
          <cell r="I12">
            <v>54020125</v>
          </cell>
          <cell r="K12">
            <v>54342030</v>
          </cell>
        </row>
        <row r="18">
          <cell r="E18">
            <v>4865661553</v>
          </cell>
          <cell r="G18">
            <v>4788678608</v>
          </cell>
          <cell r="I18">
            <v>4884229076</v>
          </cell>
          <cell r="K18">
            <v>4809919244</v>
          </cell>
        </row>
        <row r="19">
          <cell r="E19">
            <v>112007668</v>
          </cell>
          <cell r="G19">
            <v>112035293</v>
          </cell>
          <cell r="I19">
            <v>112007668</v>
          </cell>
          <cell r="K19">
            <v>112035293</v>
          </cell>
        </row>
        <row r="20">
          <cell r="E20">
            <v>288526425</v>
          </cell>
          <cell r="G20">
            <v>263706291</v>
          </cell>
          <cell r="I20">
            <v>279260032</v>
          </cell>
          <cell r="K20">
            <v>254566580</v>
          </cell>
        </row>
        <row r="21">
          <cell r="E21">
            <v>18140753</v>
          </cell>
          <cell r="G21">
            <v>17238325</v>
          </cell>
          <cell r="I21">
            <v>18023579</v>
          </cell>
          <cell r="K21">
            <v>17118178</v>
          </cell>
        </row>
        <row r="26">
          <cell r="E26">
            <v>0</v>
          </cell>
          <cell r="G26">
            <v>-22454</v>
          </cell>
          <cell r="I26">
            <v>0</v>
          </cell>
          <cell r="K26">
            <v>-22397</v>
          </cell>
        </row>
        <row r="29">
          <cell r="C29">
            <v>22</v>
          </cell>
          <cell r="E29">
            <v>-30391296</v>
          </cell>
          <cell r="G29">
            <v>-73834667</v>
          </cell>
          <cell r="I29">
            <v>-29805398</v>
          </cell>
          <cell r="K29">
            <v>-75573735</v>
          </cell>
        </row>
        <row r="36">
          <cell r="C36">
            <v>18</v>
          </cell>
          <cell r="E36">
            <v>-5068419</v>
          </cell>
          <cell r="G36">
            <v>-11500760</v>
          </cell>
          <cell r="I36">
            <v>-4307037</v>
          </cell>
          <cell r="K36">
            <v>-9143188</v>
          </cell>
        </row>
        <row r="38">
          <cell r="C38">
            <v>22</v>
          </cell>
          <cell r="E38">
            <v>1013684</v>
          </cell>
          <cell r="G38">
            <v>2643187</v>
          </cell>
          <cell r="I38">
            <v>861407</v>
          </cell>
          <cell r="K38">
            <v>1828638</v>
          </cell>
        </row>
        <row r="45">
          <cell r="C45">
            <v>9</v>
          </cell>
          <cell r="E45">
            <v>1992209</v>
          </cell>
          <cell r="G45">
            <v>-844697</v>
          </cell>
          <cell r="I45">
            <v>1992209</v>
          </cell>
          <cell r="K45">
            <v>-844697</v>
          </cell>
        </row>
        <row r="47">
          <cell r="C47">
            <v>22</v>
          </cell>
          <cell r="E47">
            <v>-398442</v>
          </cell>
          <cell r="G47">
            <v>32779</v>
          </cell>
          <cell r="I47">
            <v>-398442</v>
          </cell>
          <cell r="K47">
            <v>32779</v>
          </cell>
        </row>
        <row r="67">
          <cell r="E67">
            <v>166541961</v>
          </cell>
          <cell r="G67">
            <v>358615685</v>
          </cell>
          <cell r="I67">
            <v>167792298</v>
          </cell>
          <cell r="K67">
            <v>351458683</v>
          </cell>
        </row>
        <row r="68">
          <cell r="E68">
            <v>504</v>
          </cell>
          <cell r="G68">
            <v>538</v>
          </cell>
          <cell r="I68">
            <v>0</v>
          </cell>
          <cell r="K68">
            <v>0</v>
          </cell>
        </row>
        <row r="73">
          <cell r="E73">
            <v>164081019</v>
          </cell>
          <cell r="G73">
            <v>348946251</v>
          </cell>
          <cell r="I73">
            <v>165940435</v>
          </cell>
          <cell r="K73">
            <v>343332215</v>
          </cell>
        </row>
        <row r="74">
          <cell r="E74">
            <v>478</v>
          </cell>
          <cell r="G74">
            <v>481</v>
          </cell>
          <cell r="I74">
            <v>0</v>
          </cell>
          <cell r="K74">
            <v>0</v>
          </cell>
        </row>
        <row r="80">
          <cell r="C80">
            <v>23</v>
          </cell>
          <cell r="E80">
            <v>0.83271232500000003</v>
          </cell>
          <cell r="G80">
            <v>1.7930811149999999</v>
          </cell>
          <cell r="I80">
            <v>0.83896148999999998</v>
          </cell>
          <cell r="K80">
            <v>1.7572934149999999</v>
          </cell>
        </row>
      </sheetData>
      <sheetData sheetId="2">
        <row r="16">
          <cell r="G16">
            <v>27</v>
          </cell>
        </row>
        <row r="23">
          <cell r="G23">
            <v>27</v>
          </cell>
        </row>
      </sheetData>
      <sheetData sheetId="3"/>
      <sheetData sheetId="4">
        <row r="12">
          <cell r="C12" t="str">
            <v>13, 14, 21</v>
          </cell>
          <cell r="E12">
            <v>312541137</v>
          </cell>
          <cell r="G12">
            <v>295388705</v>
          </cell>
          <cell r="I12">
            <v>299619752</v>
          </cell>
          <cell r="K12">
            <v>282508918</v>
          </cell>
        </row>
        <row r="13">
          <cell r="C13" t="str">
            <v>15, 21</v>
          </cell>
          <cell r="E13">
            <v>5987385</v>
          </cell>
          <cell r="G13">
            <v>5565248</v>
          </cell>
          <cell r="I13">
            <v>4849723</v>
          </cell>
          <cell r="K13">
            <v>4380637</v>
          </cell>
        </row>
        <row r="14">
          <cell r="E14">
            <v>-4760</v>
          </cell>
          <cell r="G14">
            <v>-43726</v>
          </cell>
          <cell r="I14">
            <v>-4760</v>
          </cell>
          <cell r="K14">
            <v>-43726</v>
          </cell>
        </row>
        <row r="15">
          <cell r="C15">
            <v>10</v>
          </cell>
          <cell r="E15">
            <v>1520765</v>
          </cell>
          <cell r="G15">
            <v>4691436</v>
          </cell>
          <cell r="I15">
            <v>1520765</v>
          </cell>
          <cell r="K15">
            <v>4691436</v>
          </cell>
        </row>
        <row r="17">
          <cell r="E17">
            <v>1194130</v>
          </cell>
          <cell r="G17">
            <v>4681360</v>
          </cell>
          <cell r="I17">
            <v>1601810</v>
          </cell>
          <cell r="K17">
            <v>4681360</v>
          </cell>
        </row>
        <row r="18">
          <cell r="E18">
            <v>3492</v>
          </cell>
          <cell r="G18">
            <v>0</v>
          </cell>
          <cell r="I18">
            <v>3492</v>
          </cell>
          <cell r="K18">
            <v>0</v>
          </cell>
        </row>
        <row r="19">
          <cell r="E19">
            <v>819764</v>
          </cell>
          <cell r="G19">
            <v>589720</v>
          </cell>
          <cell r="I19">
            <v>819764</v>
          </cell>
          <cell r="K19">
            <v>589720</v>
          </cell>
        </row>
        <row r="20">
          <cell r="C20" t="str">
            <v>11, 24</v>
          </cell>
          <cell r="E20">
            <v>0</v>
          </cell>
          <cell r="G20">
            <v>0</v>
          </cell>
          <cell r="I20">
            <v>-9999774</v>
          </cell>
          <cell r="K20">
            <v>-6999713</v>
          </cell>
        </row>
        <row r="21">
          <cell r="E21">
            <v>-16961668</v>
          </cell>
          <cell r="G21">
            <v>-15276888</v>
          </cell>
          <cell r="I21">
            <v>-16776107</v>
          </cell>
          <cell r="K21">
            <v>-15178617</v>
          </cell>
        </row>
        <row r="22">
          <cell r="E22">
            <v>0</v>
          </cell>
          <cell r="G22">
            <v>22454</v>
          </cell>
          <cell r="I22">
            <v>0</v>
          </cell>
          <cell r="K22">
            <v>22396</v>
          </cell>
        </row>
        <row r="23">
          <cell r="C23">
            <v>18</v>
          </cell>
          <cell r="E23">
            <v>78872849</v>
          </cell>
          <cell r="G23">
            <v>24356789</v>
          </cell>
          <cell r="I23">
            <v>69724879</v>
          </cell>
          <cell r="K23">
            <v>22381355</v>
          </cell>
        </row>
        <row r="25">
          <cell r="E25">
            <v>-11751758</v>
          </cell>
          <cell r="G25">
            <v>24774270</v>
          </cell>
          <cell r="I25">
            <v>-14574390</v>
          </cell>
          <cell r="K25">
            <v>25049954</v>
          </cell>
        </row>
        <row r="26">
          <cell r="E26">
            <v>71738394</v>
          </cell>
          <cell r="G26">
            <v>-141077824</v>
          </cell>
          <cell r="I26">
            <v>69340564</v>
          </cell>
          <cell r="K26">
            <v>-138213363</v>
          </cell>
        </row>
        <row r="27">
          <cell r="E27">
            <v>4302046</v>
          </cell>
          <cell r="G27">
            <v>1872378</v>
          </cell>
          <cell r="I27">
            <v>4207522</v>
          </cell>
          <cell r="K27">
            <v>3639236</v>
          </cell>
        </row>
        <row r="28">
          <cell r="E28">
            <v>-4655436</v>
          </cell>
          <cell r="G28">
            <v>4373403</v>
          </cell>
          <cell r="I28">
            <v>-4595435</v>
          </cell>
          <cell r="K28">
            <v>4373403</v>
          </cell>
        </row>
        <row r="29">
          <cell r="E29">
            <v>-181930989</v>
          </cell>
          <cell r="G29">
            <v>188571239</v>
          </cell>
          <cell r="I29">
            <v>-181240075</v>
          </cell>
          <cell r="K29">
            <v>184747469</v>
          </cell>
        </row>
        <row r="30">
          <cell r="E30">
            <v>-125247</v>
          </cell>
          <cell r="G30">
            <v>-228491</v>
          </cell>
          <cell r="I30">
            <v>0</v>
          </cell>
          <cell r="K30">
            <v>-492379</v>
          </cell>
        </row>
        <row r="31">
          <cell r="C31">
            <v>18</v>
          </cell>
          <cell r="E31">
            <v>-30566851</v>
          </cell>
          <cell r="G31">
            <v>-8487177</v>
          </cell>
          <cell r="I31">
            <v>-30339576</v>
          </cell>
          <cell r="K31">
            <v>-8487177</v>
          </cell>
        </row>
        <row r="34">
          <cell r="E34">
            <v>4402094</v>
          </cell>
          <cell r="G34">
            <v>5035085</v>
          </cell>
          <cell r="I34">
            <v>4245604</v>
          </cell>
          <cell r="K34">
            <v>4928692</v>
          </cell>
        </row>
        <row r="35">
          <cell r="E35">
            <v>0</v>
          </cell>
          <cell r="G35">
            <v>-22454</v>
          </cell>
          <cell r="I35">
            <v>0</v>
          </cell>
          <cell r="K35">
            <v>-22396</v>
          </cell>
        </row>
        <row r="36">
          <cell r="E36">
            <v>-54643819</v>
          </cell>
          <cell r="G36">
            <v>-79112793</v>
          </cell>
          <cell r="I36">
            <v>-54643819</v>
          </cell>
          <cell r="K36">
            <v>-79112793</v>
          </cell>
        </row>
        <row r="50">
          <cell r="E50">
            <v>0</v>
          </cell>
          <cell r="G50">
            <v>244073432</v>
          </cell>
          <cell r="I50">
            <v>0</v>
          </cell>
          <cell r="K50">
            <v>240002005</v>
          </cell>
        </row>
        <row r="51">
          <cell r="C51">
            <v>9</v>
          </cell>
          <cell r="E51">
            <v>-1319080124</v>
          </cell>
          <cell r="G51">
            <v>-1044070861</v>
          </cell>
          <cell r="I51">
            <v>-1319080124</v>
          </cell>
          <cell r="K51">
            <v>-1044070861</v>
          </cell>
        </row>
        <row r="52">
          <cell r="E52">
            <v>1332646116</v>
          </cell>
          <cell r="G52">
            <v>1055813126</v>
          </cell>
          <cell r="I52">
            <v>1332646116</v>
          </cell>
          <cell r="K52">
            <v>1055813126</v>
          </cell>
        </row>
        <row r="53">
          <cell r="E53">
            <v>-437205555</v>
          </cell>
          <cell r="G53">
            <v>-420297859</v>
          </cell>
          <cell r="I53">
            <v>-427828568</v>
          </cell>
          <cell r="K53">
            <v>-402083385</v>
          </cell>
        </row>
        <row r="54">
          <cell r="C54">
            <v>15</v>
          </cell>
          <cell r="E54">
            <v>-15701298</v>
          </cell>
          <cell r="G54">
            <v>-3346199</v>
          </cell>
          <cell r="I54">
            <v>-15475298</v>
          </cell>
          <cell r="K54">
            <v>-1938000</v>
          </cell>
        </row>
        <row r="55">
          <cell r="E55">
            <v>17194710</v>
          </cell>
          <cell r="G55">
            <v>5965499</v>
          </cell>
          <cell r="I55">
            <v>16013986</v>
          </cell>
          <cell r="K55">
            <v>5965499</v>
          </cell>
        </row>
        <row r="56">
          <cell r="E56">
            <v>8220</v>
          </cell>
          <cell r="G56">
            <v>0</v>
          </cell>
          <cell r="I56">
            <v>8220</v>
          </cell>
          <cell r="K56">
            <v>0</v>
          </cell>
        </row>
        <row r="57">
          <cell r="C57" t="str">
            <v>11, 24</v>
          </cell>
          <cell r="E57">
            <v>0</v>
          </cell>
          <cell r="G57">
            <v>0</v>
          </cell>
          <cell r="I57">
            <v>9999774</v>
          </cell>
          <cell r="K57">
            <v>6999713</v>
          </cell>
        </row>
        <row r="62">
          <cell r="C62">
            <v>27</v>
          </cell>
          <cell r="E62">
            <v>-179300226</v>
          </cell>
          <cell r="G62">
            <v>-169520118</v>
          </cell>
          <cell r="I62">
            <v>-179300000</v>
          </cell>
          <cell r="K62">
            <v>-169519831</v>
          </cell>
        </row>
        <row r="79">
          <cell r="E79">
            <v>49385628</v>
          </cell>
          <cell r="G79">
            <v>102247468</v>
          </cell>
          <cell r="I79">
            <v>66285762</v>
          </cell>
          <cell r="K79">
            <v>116836175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O144"/>
  <sheetViews>
    <sheetView tabSelected="1" workbookViewId="0">
      <selection activeCell="D17" sqref="D17"/>
    </sheetView>
  </sheetViews>
  <sheetFormatPr defaultRowHeight="10.3"/>
  <cols>
    <col min="1" max="1" width="2.75" style="38" customWidth="1"/>
    <col min="2" max="2" width="2.75" style="5" customWidth="1"/>
    <col min="3" max="3" width="24.25" style="5" customWidth="1"/>
    <col min="4" max="4" width="4.75" style="3" customWidth="1"/>
    <col min="5" max="5" width="1" style="5" customWidth="1"/>
    <col min="6" max="6" width="12.25" style="36" bestFit="1" customWidth="1"/>
    <col min="7" max="7" width="1" style="5" customWidth="1"/>
    <col min="8" max="8" width="13.25" style="36" customWidth="1"/>
    <col min="9" max="9" width="1" style="5" customWidth="1"/>
    <col min="10" max="10" width="12.25" style="36" bestFit="1" customWidth="1"/>
    <col min="11" max="11" width="1" style="5" customWidth="1"/>
    <col min="12" max="12" width="13.25" style="36" customWidth="1"/>
    <col min="13" max="13" width="13.4140625" style="5" bestFit="1" customWidth="1"/>
    <col min="14" max="14" width="12" style="5" bestFit="1" customWidth="1"/>
    <col min="15" max="15" width="14" style="5" bestFit="1" customWidth="1"/>
    <col min="16" max="256" width="8.6640625" style="5"/>
    <col min="257" max="258" width="2.75" style="5" customWidth="1"/>
    <col min="259" max="259" width="25.83203125" style="5" customWidth="1"/>
    <col min="260" max="260" width="5.75" style="5" customWidth="1"/>
    <col min="261" max="261" width="1" style="5" customWidth="1"/>
    <col min="262" max="262" width="12.25" style="5" bestFit="1" customWidth="1"/>
    <col min="263" max="263" width="1" style="5" customWidth="1"/>
    <col min="264" max="264" width="13.58203125" style="5" bestFit="1" customWidth="1"/>
    <col min="265" max="265" width="1" style="5" customWidth="1"/>
    <col min="266" max="266" width="12.25" style="5" bestFit="1" customWidth="1"/>
    <col min="267" max="267" width="1" style="5" customWidth="1"/>
    <col min="268" max="268" width="13.58203125" style="5" bestFit="1" customWidth="1"/>
    <col min="269" max="269" width="13.4140625" style="5" bestFit="1" customWidth="1"/>
    <col min="270" max="270" width="12" style="5" bestFit="1" customWidth="1"/>
    <col min="271" max="271" width="14" style="5" bestFit="1" customWidth="1"/>
    <col min="272" max="512" width="8.6640625" style="5"/>
    <col min="513" max="514" width="2.75" style="5" customWidth="1"/>
    <col min="515" max="515" width="25.83203125" style="5" customWidth="1"/>
    <col min="516" max="516" width="5.75" style="5" customWidth="1"/>
    <col min="517" max="517" width="1" style="5" customWidth="1"/>
    <col min="518" max="518" width="12.25" style="5" bestFit="1" customWidth="1"/>
    <col min="519" max="519" width="1" style="5" customWidth="1"/>
    <col min="520" max="520" width="13.58203125" style="5" bestFit="1" customWidth="1"/>
    <col min="521" max="521" width="1" style="5" customWidth="1"/>
    <col min="522" max="522" width="12.25" style="5" bestFit="1" customWidth="1"/>
    <col min="523" max="523" width="1" style="5" customWidth="1"/>
    <col min="524" max="524" width="13.58203125" style="5" bestFit="1" customWidth="1"/>
    <col min="525" max="525" width="13.4140625" style="5" bestFit="1" customWidth="1"/>
    <col min="526" max="526" width="12" style="5" bestFit="1" customWidth="1"/>
    <col min="527" max="527" width="14" style="5" bestFit="1" customWidth="1"/>
    <col min="528" max="768" width="8.6640625" style="5"/>
    <col min="769" max="770" width="2.75" style="5" customWidth="1"/>
    <col min="771" max="771" width="25.83203125" style="5" customWidth="1"/>
    <col min="772" max="772" width="5.75" style="5" customWidth="1"/>
    <col min="773" max="773" width="1" style="5" customWidth="1"/>
    <col min="774" max="774" width="12.25" style="5" bestFit="1" customWidth="1"/>
    <col min="775" max="775" width="1" style="5" customWidth="1"/>
    <col min="776" max="776" width="13.58203125" style="5" bestFit="1" customWidth="1"/>
    <col min="777" max="777" width="1" style="5" customWidth="1"/>
    <col min="778" max="778" width="12.25" style="5" bestFit="1" customWidth="1"/>
    <col min="779" max="779" width="1" style="5" customWidth="1"/>
    <col min="780" max="780" width="13.58203125" style="5" bestFit="1" customWidth="1"/>
    <col min="781" max="781" width="13.4140625" style="5" bestFit="1" customWidth="1"/>
    <col min="782" max="782" width="12" style="5" bestFit="1" customWidth="1"/>
    <col min="783" max="783" width="14" style="5" bestFit="1" customWidth="1"/>
    <col min="784" max="1024" width="8.6640625" style="5"/>
    <col min="1025" max="1026" width="2.75" style="5" customWidth="1"/>
    <col min="1027" max="1027" width="25.83203125" style="5" customWidth="1"/>
    <col min="1028" max="1028" width="5.75" style="5" customWidth="1"/>
    <col min="1029" max="1029" width="1" style="5" customWidth="1"/>
    <col min="1030" max="1030" width="12.25" style="5" bestFit="1" customWidth="1"/>
    <col min="1031" max="1031" width="1" style="5" customWidth="1"/>
    <col min="1032" max="1032" width="13.58203125" style="5" bestFit="1" customWidth="1"/>
    <col min="1033" max="1033" width="1" style="5" customWidth="1"/>
    <col min="1034" max="1034" width="12.25" style="5" bestFit="1" customWidth="1"/>
    <col min="1035" max="1035" width="1" style="5" customWidth="1"/>
    <col min="1036" max="1036" width="13.58203125" style="5" bestFit="1" customWidth="1"/>
    <col min="1037" max="1037" width="13.4140625" style="5" bestFit="1" customWidth="1"/>
    <col min="1038" max="1038" width="12" style="5" bestFit="1" customWidth="1"/>
    <col min="1039" max="1039" width="14" style="5" bestFit="1" customWidth="1"/>
    <col min="1040" max="1280" width="8.6640625" style="5"/>
    <col min="1281" max="1282" width="2.75" style="5" customWidth="1"/>
    <col min="1283" max="1283" width="25.83203125" style="5" customWidth="1"/>
    <col min="1284" max="1284" width="5.75" style="5" customWidth="1"/>
    <col min="1285" max="1285" width="1" style="5" customWidth="1"/>
    <col min="1286" max="1286" width="12.25" style="5" bestFit="1" customWidth="1"/>
    <col min="1287" max="1287" width="1" style="5" customWidth="1"/>
    <col min="1288" max="1288" width="13.58203125" style="5" bestFit="1" customWidth="1"/>
    <col min="1289" max="1289" width="1" style="5" customWidth="1"/>
    <col min="1290" max="1290" width="12.25" style="5" bestFit="1" customWidth="1"/>
    <col min="1291" max="1291" width="1" style="5" customWidth="1"/>
    <col min="1292" max="1292" width="13.58203125" style="5" bestFit="1" customWidth="1"/>
    <col min="1293" max="1293" width="13.4140625" style="5" bestFit="1" customWidth="1"/>
    <col min="1294" max="1294" width="12" style="5" bestFit="1" customWidth="1"/>
    <col min="1295" max="1295" width="14" style="5" bestFit="1" customWidth="1"/>
    <col min="1296" max="1536" width="8.6640625" style="5"/>
    <col min="1537" max="1538" width="2.75" style="5" customWidth="1"/>
    <col min="1539" max="1539" width="25.83203125" style="5" customWidth="1"/>
    <col min="1540" max="1540" width="5.75" style="5" customWidth="1"/>
    <col min="1541" max="1541" width="1" style="5" customWidth="1"/>
    <col min="1542" max="1542" width="12.25" style="5" bestFit="1" customWidth="1"/>
    <col min="1543" max="1543" width="1" style="5" customWidth="1"/>
    <col min="1544" max="1544" width="13.58203125" style="5" bestFit="1" customWidth="1"/>
    <col min="1545" max="1545" width="1" style="5" customWidth="1"/>
    <col min="1546" max="1546" width="12.25" style="5" bestFit="1" customWidth="1"/>
    <col min="1547" max="1547" width="1" style="5" customWidth="1"/>
    <col min="1548" max="1548" width="13.58203125" style="5" bestFit="1" customWidth="1"/>
    <col min="1549" max="1549" width="13.4140625" style="5" bestFit="1" customWidth="1"/>
    <col min="1550" max="1550" width="12" style="5" bestFit="1" customWidth="1"/>
    <col min="1551" max="1551" width="14" style="5" bestFit="1" customWidth="1"/>
    <col min="1552" max="1792" width="8.6640625" style="5"/>
    <col min="1793" max="1794" width="2.75" style="5" customWidth="1"/>
    <col min="1795" max="1795" width="25.83203125" style="5" customWidth="1"/>
    <col min="1796" max="1796" width="5.75" style="5" customWidth="1"/>
    <col min="1797" max="1797" width="1" style="5" customWidth="1"/>
    <col min="1798" max="1798" width="12.25" style="5" bestFit="1" customWidth="1"/>
    <col min="1799" max="1799" width="1" style="5" customWidth="1"/>
    <col min="1800" max="1800" width="13.58203125" style="5" bestFit="1" customWidth="1"/>
    <col min="1801" max="1801" width="1" style="5" customWidth="1"/>
    <col min="1802" max="1802" width="12.25" style="5" bestFit="1" customWidth="1"/>
    <col min="1803" max="1803" width="1" style="5" customWidth="1"/>
    <col min="1804" max="1804" width="13.58203125" style="5" bestFit="1" customWidth="1"/>
    <col min="1805" max="1805" width="13.4140625" style="5" bestFit="1" customWidth="1"/>
    <col min="1806" max="1806" width="12" style="5" bestFit="1" customWidth="1"/>
    <col min="1807" max="1807" width="14" style="5" bestFit="1" customWidth="1"/>
    <col min="1808" max="2048" width="8.6640625" style="5"/>
    <col min="2049" max="2050" width="2.75" style="5" customWidth="1"/>
    <col min="2051" max="2051" width="25.83203125" style="5" customWidth="1"/>
    <col min="2052" max="2052" width="5.75" style="5" customWidth="1"/>
    <col min="2053" max="2053" width="1" style="5" customWidth="1"/>
    <col min="2054" max="2054" width="12.25" style="5" bestFit="1" customWidth="1"/>
    <col min="2055" max="2055" width="1" style="5" customWidth="1"/>
    <col min="2056" max="2056" width="13.58203125" style="5" bestFit="1" customWidth="1"/>
    <col min="2057" max="2057" width="1" style="5" customWidth="1"/>
    <col min="2058" max="2058" width="12.25" style="5" bestFit="1" customWidth="1"/>
    <col min="2059" max="2059" width="1" style="5" customWidth="1"/>
    <col min="2060" max="2060" width="13.58203125" style="5" bestFit="1" customWidth="1"/>
    <col min="2061" max="2061" width="13.4140625" style="5" bestFit="1" customWidth="1"/>
    <col min="2062" max="2062" width="12" style="5" bestFit="1" customWidth="1"/>
    <col min="2063" max="2063" width="14" style="5" bestFit="1" customWidth="1"/>
    <col min="2064" max="2304" width="8.6640625" style="5"/>
    <col min="2305" max="2306" width="2.75" style="5" customWidth="1"/>
    <col min="2307" max="2307" width="25.83203125" style="5" customWidth="1"/>
    <col min="2308" max="2308" width="5.75" style="5" customWidth="1"/>
    <col min="2309" max="2309" width="1" style="5" customWidth="1"/>
    <col min="2310" max="2310" width="12.25" style="5" bestFit="1" customWidth="1"/>
    <col min="2311" max="2311" width="1" style="5" customWidth="1"/>
    <col min="2312" max="2312" width="13.58203125" style="5" bestFit="1" customWidth="1"/>
    <col min="2313" max="2313" width="1" style="5" customWidth="1"/>
    <col min="2314" max="2314" width="12.25" style="5" bestFit="1" customWidth="1"/>
    <col min="2315" max="2315" width="1" style="5" customWidth="1"/>
    <col min="2316" max="2316" width="13.58203125" style="5" bestFit="1" customWidth="1"/>
    <col min="2317" max="2317" width="13.4140625" style="5" bestFit="1" customWidth="1"/>
    <col min="2318" max="2318" width="12" style="5" bestFit="1" customWidth="1"/>
    <col min="2319" max="2319" width="14" style="5" bestFit="1" customWidth="1"/>
    <col min="2320" max="2560" width="8.6640625" style="5"/>
    <col min="2561" max="2562" width="2.75" style="5" customWidth="1"/>
    <col min="2563" max="2563" width="25.83203125" style="5" customWidth="1"/>
    <col min="2564" max="2564" width="5.75" style="5" customWidth="1"/>
    <col min="2565" max="2565" width="1" style="5" customWidth="1"/>
    <col min="2566" max="2566" width="12.25" style="5" bestFit="1" customWidth="1"/>
    <col min="2567" max="2567" width="1" style="5" customWidth="1"/>
    <col min="2568" max="2568" width="13.58203125" style="5" bestFit="1" customWidth="1"/>
    <col min="2569" max="2569" width="1" style="5" customWidth="1"/>
    <col min="2570" max="2570" width="12.25" style="5" bestFit="1" customWidth="1"/>
    <col min="2571" max="2571" width="1" style="5" customWidth="1"/>
    <col min="2572" max="2572" width="13.58203125" style="5" bestFit="1" customWidth="1"/>
    <col min="2573" max="2573" width="13.4140625" style="5" bestFit="1" customWidth="1"/>
    <col min="2574" max="2574" width="12" style="5" bestFit="1" customWidth="1"/>
    <col min="2575" max="2575" width="14" style="5" bestFit="1" customWidth="1"/>
    <col min="2576" max="2816" width="8.6640625" style="5"/>
    <col min="2817" max="2818" width="2.75" style="5" customWidth="1"/>
    <col min="2819" max="2819" width="25.83203125" style="5" customWidth="1"/>
    <col min="2820" max="2820" width="5.75" style="5" customWidth="1"/>
    <col min="2821" max="2821" width="1" style="5" customWidth="1"/>
    <col min="2822" max="2822" width="12.25" style="5" bestFit="1" customWidth="1"/>
    <col min="2823" max="2823" width="1" style="5" customWidth="1"/>
    <col min="2824" max="2824" width="13.58203125" style="5" bestFit="1" customWidth="1"/>
    <col min="2825" max="2825" width="1" style="5" customWidth="1"/>
    <col min="2826" max="2826" width="12.25" style="5" bestFit="1" customWidth="1"/>
    <col min="2827" max="2827" width="1" style="5" customWidth="1"/>
    <col min="2828" max="2828" width="13.58203125" style="5" bestFit="1" customWidth="1"/>
    <col min="2829" max="2829" width="13.4140625" style="5" bestFit="1" customWidth="1"/>
    <col min="2830" max="2830" width="12" style="5" bestFit="1" customWidth="1"/>
    <col min="2831" max="2831" width="14" style="5" bestFit="1" customWidth="1"/>
    <col min="2832" max="3072" width="8.6640625" style="5"/>
    <col min="3073" max="3074" width="2.75" style="5" customWidth="1"/>
    <col min="3075" max="3075" width="25.83203125" style="5" customWidth="1"/>
    <col min="3076" max="3076" width="5.75" style="5" customWidth="1"/>
    <col min="3077" max="3077" width="1" style="5" customWidth="1"/>
    <col min="3078" max="3078" width="12.25" style="5" bestFit="1" customWidth="1"/>
    <col min="3079" max="3079" width="1" style="5" customWidth="1"/>
    <col min="3080" max="3080" width="13.58203125" style="5" bestFit="1" customWidth="1"/>
    <col min="3081" max="3081" width="1" style="5" customWidth="1"/>
    <col min="3082" max="3082" width="12.25" style="5" bestFit="1" customWidth="1"/>
    <col min="3083" max="3083" width="1" style="5" customWidth="1"/>
    <col min="3084" max="3084" width="13.58203125" style="5" bestFit="1" customWidth="1"/>
    <col min="3085" max="3085" width="13.4140625" style="5" bestFit="1" customWidth="1"/>
    <col min="3086" max="3086" width="12" style="5" bestFit="1" customWidth="1"/>
    <col min="3087" max="3087" width="14" style="5" bestFit="1" customWidth="1"/>
    <col min="3088" max="3328" width="8.6640625" style="5"/>
    <col min="3329" max="3330" width="2.75" style="5" customWidth="1"/>
    <col min="3331" max="3331" width="25.83203125" style="5" customWidth="1"/>
    <col min="3332" max="3332" width="5.75" style="5" customWidth="1"/>
    <col min="3333" max="3333" width="1" style="5" customWidth="1"/>
    <col min="3334" max="3334" width="12.25" style="5" bestFit="1" customWidth="1"/>
    <col min="3335" max="3335" width="1" style="5" customWidth="1"/>
    <col min="3336" max="3336" width="13.58203125" style="5" bestFit="1" customWidth="1"/>
    <col min="3337" max="3337" width="1" style="5" customWidth="1"/>
    <col min="3338" max="3338" width="12.25" style="5" bestFit="1" customWidth="1"/>
    <col min="3339" max="3339" width="1" style="5" customWidth="1"/>
    <col min="3340" max="3340" width="13.58203125" style="5" bestFit="1" customWidth="1"/>
    <col min="3341" max="3341" width="13.4140625" style="5" bestFit="1" customWidth="1"/>
    <col min="3342" max="3342" width="12" style="5" bestFit="1" customWidth="1"/>
    <col min="3343" max="3343" width="14" style="5" bestFit="1" customWidth="1"/>
    <col min="3344" max="3584" width="8.6640625" style="5"/>
    <col min="3585" max="3586" width="2.75" style="5" customWidth="1"/>
    <col min="3587" max="3587" width="25.83203125" style="5" customWidth="1"/>
    <col min="3588" max="3588" width="5.75" style="5" customWidth="1"/>
    <col min="3589" max="3589" width="1" style="5" customWidth="1"/>
    <col min="3590" max="3590" width="12.25" style="5" bestFit="1" customWidth="1"/>
    <col min="3591" max="3591" width="1" style="5" customWidth="1"/>
    <col min="3592" max="3592" width="13.58203125" style="5" bestFit="1" customWidth="1"/>
    <col min="3593" max="3593" width="1" style="5" customWidth="1"/>
    <col min="3594" max="3594" width="12.25" style="5" bestFit="1" customWidth="1"/>
    <col min="3595" max="3595" width="1" style="5" customWidth="1"/>
    <col min="3596" max="3596" width="13.58203125" style="5" bestFit="1" customWidth="1"/>
    <col min="3597" max="3597" width="13.4140625" style="5" bestFit="1" customWidth="1"/>
    <col min="3598" max="3598" width="12" style="5" bestFit="1" customWidth="1"/>
    <col min="3599" max="3599" width="14" style="5" bestFit="1" customWidth="1"/>
    <col min="3600" max="3840" width="8.6640625" style="5"/>
    <col min="3841" max="3842" width="2.75" style="5" customWidth="1"/>
    <col min="3843" max="3843" width="25.83203125" style="5" customWidth="1"/>
    <col min="3844" max="3844" width="5.75" style="5" customWidth="1"/>
    <col min="3845" max="3845" width="1" style="5" customWidth="1"/>
    <col min="3846" max="3846" width="12.25" style="5" bestFit="1" customWidth="1"/>
    <col min="3847" max="3847" width="1" style="5" customWidth="1"/>
    <col min="3848" max="3848" width="13.58203125" style="5" bestFit="1" customWidth="1"/>
    <col min="3849" max="3849" width="1" style="5" customWidth="1"/>
    <col min="3850" max="3850" width="12.25" style="5" bestFit="1" customWidth="1"/>
    <col min="3851" max="3851" width="1" style="5" customWidth="1"/>
    <col min="3852" max="3852" width="13.58203125" style="5" bestFit="1" customWidth="1"/>
    <col min="3853" max="3853" width="13.4140625" style="5" bestFit="1" customWidth="1"/>
    <col min="3854" max="3854" width="12" style="5" bestFit="1" customWidth="1"/>
    <col min="3855" max="3855" width="14" style="5" bestFit="1" customWidth="1"/>
    <col min="3856" max="4096" width="8.6640625" style="5"/>
    <col min="4097" max="4098" width="2.75" style="5" customWidth="1"/>
    <col min="4099" max="4099" width="25.83203125" style="5" customWidth="1"/>
    <col min="4100" max="4100" width="5.75" style="5" customWidth="1"/>
    <col min="4101" max="4101" width="1" style="5" customWidth="1"/>
    <col min="4102" max="4102" width="12.25" style="5" bestFit="1" customWidth="1"/>
    <col min="4103" max="4103" width="1" style="5" customWidth="1"/>
    <col min="4104" max="4104" width="13.58203125" style="5" bestFit="1" customWidth="1"/>
    <col min="4105" max="4105" width="1" style="5" customWidth="1"/>
    <col min="4106" max="4106" width="12.25" style="5" bestFit="1" customWidth="1"/>
    <col min="4107" max="4107" width="1" style="5" customWidth="1"/>
    <col min="4108" max="4108" width="13.58203125" style="5" bestFit="1" customWidth="1"/>
    <col min="4109" max="4109" width="13.4140625" style="5" bestFit="1" customWidth="1"/>
    <col min="4110" max="4110" width="12" style="5" bestFit="1" customWidth="1"/>
    <col min="4111" max="4111" width="14" style="5" bestFit="1" customWidth="1"/>
    <col min="4112" max="4352" width="8.6640625" style="5"/>
    <col min="4353" max="4354" width="2.75" style="5" customWidth="1"/>
    <col min="4355" max="4355" width="25.83203125" style="5" customWidth="1"/>
    <col min="4356" max="4356" width="5.75" style="5" customWidth="1"/>
    <col min="4357" max="4357" width="1" style="5" customWidth="1"/>
    <col min="4358" max="4358" width="12.25" style="5" bestFit="1" customWidth="1"/>
    <col min="4359" max="4359" width="1" style="5" customWidth="1"/>
    <col min="4360" max="4360" width="13.58203125" style="5" bestFit="1" customWidth="1"/>
    <col min="4361" max="4361" width="1" style="5" customWidth="1"/>
    <col min="4362" max="4362" width="12.25" style="5" bestFit="1" customWidth="1"/>
    <col min="4363" max="4363" width="1" style="5" customWidth="1"/>
    <col min="4364" max="4364" width="13.58203125" style="5" bestFit="1" customWidth="1"/>
    <col min="4365" max="4365" width="13.4140625" style="5" bestFit="1" customWidth="1"/>
    <col min="4366" max="4366" width="12" style="5" bestFit="1" customWidth="1"/>
    <col min="4367" max="4367" width="14" style="5" bestFit="1" customWidth="1"/>
    <col min="4368" max="4608" width="8.6640625" style="5"/>
    <col min="4609" max="4610" width="2.75" style="5" customWidth="1"/>
    <col min="4611" max="4611" width="25.83203125" style="5" customWidth="1"/>
    <col min="4612" max="4612" width="5.75" style="5" customWidth="1"/>
    <col min="4613" max="4613" width="1" style="5" customWidth="1"/>
    <col min="4614" max="4614" width="12.25" style="5" bestFit="1" customWidth="1"/>
    <col min="4615" max="4615" width="1" style="5" customWidth="1"/>
    <col min="4616" max="4616" width="13.58203125" style="5" bestFit="1" customWidth="1"/>
    <col min="4617" max="4617" width="1" style="5" customWidth="1"/>
    <col min="4618" max="4618" width="12.25" style="5" bestFit="1" customWidth="1"/>
    <col min="4619" max="4619" width="1" style="5" customWidth="1"/>
    <col min="4620" max="4620" width="13.58203125" style="5" bestFit="1" customWidth="1"/>
    <col min="4621" max="4621" width="13.4140625" style="5" bestFit="1" customWidth="1"/>
    <col min="4622" max="4622" width="12" style="5" bestFit="1" customWidth="1"/>
    <col min="4623" max="4623" width="14" style="5" bestFit="1" customWidth="1"/>
    <col min="4624" max="4864" width="8.6640625" style="5"/>
    <col min="4865" max="4866" width="2.75" style="5" customWidth="1"/>
    <col min="4867" max="4867" width="25.83203125" style="5" customWidth="1"/>
    <col min="4868" max="4868" width="5.75" style="5" customWidth="1"/>
    <col min="4869" max="4869" width="1" style="5" customWidth="1"/>
    <col min="4870" max="4870" width="12.25" style="5" bestFit="1" customWidth="1"/>
    <col min="4871" max="4871" width="1" style="5" customWidth="1"/>
    <col min="4872" max="4872" width="13.58203125" style="5" bestFit="1" customWidth="1"/>
    <col min="4873" max="4873" width="1" style="5" customWidth="1"/>
    <col min="4874" max="4874" width="12.25" style="5" bestFit="1" customWidth="1"/>
    <col min="4875" max="4875" width="1" style="5" customWidth="1"/>
    <col min="4876" max="4876" width="13.58203125" style="5" bestFit="1" customWidth="1"/>
    <col min="4877" max="4877" width="13.4140625" style="5" bestFit="1" customWidth="1"/>
    <col min="4878" max="4878" width="12" style="5" bestFit="1" customWidth="1"/>
    <col min="4879" max="4879" width="14" style="5" bestFit="1" customWidth="1"/>
    <col min="4880" max="5120" width="8.6640625" style="5"/>
    <col min="5121" max="5122" width="2.75" style="5" customWidth="1"/>
    <col min="5123" max="5123" width="25.83203125" style="5" customWidth="1"/>
    <col min="5124" max="5124" width="5.75" style="5" customWidth="1"/>
    <col min="5125" max="5125" width="1" style="5" customWidth="1"/>
    <col min="5126" max="5126" width="12.25" style="5" bestFit="1" customWidth="1"/>
    <col min="5127" max="5127" width="1" style="5" customWidth="1"/>
    <col min="5128" max="5128" width="13.58203125" style="5" bestFit="1" customWidth="1"/>
    <col min="5129" max="5129" width="1" style="5" customWidth="1"/>
    <col min="5130" max="5130" width="12.25" style="5" bestFit="1" customWidth="1"/>
    <col min="5131" max="5131" width="1" style="5" customWidth="1"/>
    <col min="5132" max="5132" width="13.58203125" style="5" bestFit="1" customWidth="1"/>
    <col min="5133" max="5133" width="13.4140625" style="5" bestFit="1" customWidth="1"/>
    <col min="5134" max="5134" width="12" style="5" bestFit="1" customWidth="1"/>
    <col min="5135" max="5135" width="14" style="5" bestFit="1" customWidth="1"/>
    <col min="5136" max="5376" width="8.6640625" style="5"/>
    <col min="5377" max="5378" width="2.75" style="5" customWidth="1"/>
    <col min="5379" max="5379" width="25.83203125" style="5" customWidth="1"/>
    <col min="5380" max="5380" width="5.75" style="5" customWidth="1"/>
    <col min="5381" max="5381" width="1" style="5" customWidth="1"/>
    <col min="5382" max="5382" width="12.25" style="5" bestFit="1" customWidth="1"/>
    <col min="5383" max="5383" width="1" style="5" customWidth="1"/>
    <col min="5384" max="5384" width="13.58203125" style="5" bestFit="1" customWidth="1"/>
    <col min="5385" max="5385" width="1" style="5" customWidth="1"/>
    <col min="5386" max="5386" width="12.25" style="5" bestFit="1" customWidth="1"/>
    <col min="5387" max="5387" width="1" style="5" customWidth="1"/>
    <col min="5388" max="5388" width="13.58203125" style="5" bestFit="1" customWidth="1"/>
    <col min="5389" max="5389" width="13.4140625" style="5" bestFit="1" customWidth="1"/>
    <col min="5390" max="5390" width="12" style="5" bestFit="1" customWidth="1"/>
    <col min="5391" max="5391" width="14" style="5" bestFit="1" customWidth="1"/>
    <col min="5392" max="5632" width="8.6640625" style="5"/>
    <col min="5633" max="5634" width="2.75" style="5" customWidth="1"/>
    <col min="5635" max="5635" width="25.83203125" style="5" customWidth="1"/>
    <col min="5636" max="5636" width="5.75" style="5" customWidth="1"/>
    <col min="5637" max="5637" width="1" style="5" customWidth="1"/>
    <col min="5638" max="5638" width="12.25" style="5" bestFit="1" customWidth="1"/>
    <col min="5639" max="5639" width="1" style="5" customWidth="1"/>
    <col min="5640" max="5640" width="13.58203125" style="5" bestFit="1" customWidth="1"/>
    <col min="5641" max="5641" width="1" style="5" customWidth="1"/>
    <col min="5642" max="5642" width="12.25" style="5" bestFit="1" customWidth="1"/>
    <col min="5643" max="5643" width="1" style="5" customWidth="1"/>
    <col min="5644" max="5644" width="13.58203125" style="5" bestFit="1" customWidth="1"/>
    <col min="5645" max="5645" width="13.4140625" style="5" bestFit="1" customWidth="1"/>
    <col min="5646" max="5646" width="12" style="5" bestFit="1" customWidth="1"/>
    <col min="5647" max="5647" width="14" style="5" bestFit="1" customWidth="1"/>
    <col min="5648" max="5888" width="8.6640625" style="5"/>
    <col min="5889" max="5890" width="2.75" style="5" customWidth="1"/>
    <col min="5891" max="5891" width="25.83203125" style="5" customWidth="1"/>
    <col min="5892" max="5892" width="5.75" style="5" customWidth="1"/>
    <col min="5893" max="5893" width="1" style="5" customWidth="1"/>
    <col min="5894" max="5894" width="12.25" style="5" bestFit="1" customWidth="1"/>
    <col min="5895" max="5895" width="1" style="5" customWidth="1"/>
    <col min="5896" max="5896" width="13.58203125" style="5" bestFit="1" customWidth="1"/>
    <col min="5897" max="5897" width="1" style="5" customWidth="1"/>
    <col min="5898" max="5898" width="12.25" style="5" bestFit="1" customWidth="1"/>
    <col min="5899" max="5899" width="1" style="5" customWidth="1"/>
    <col min="5900" max="5900" width="13.58203125" style="5" bestFit="1" customWidth="1"/>
    <col min="5901" max="5901" width="13.4140625" style="5" bestFit="1" customWidth="1"/>
    <col min="5902" max="5902" width="12" style="5" bestFit="1" customWidth="1"/>
    <col min="5903" max="5903" width="14" style="5" bestFit="1" customWidth="1"/>
    <col min="5904" max="6144" width="8.6640625" style="5"/>
    <col min="6145" max="6146" width="2.75" style="5" customWidth="1"/>
    <col min="6147" max="6147" width="25.83203125" style="5" customWidth="1"/>
    <col min="6148" max="6148" width="5.75" style="5" customWidth="1"/>
    <col min="6149" max="6149" width="1" style="5" customWidth="1"/>
    <col min="6150" max="6150" width="12.25" style="5" bestFit="1" customWidth="1"/>
    <col min="6151" max="6151" width="1" style="5" customWidth="1"/>
    <col min="6152" max="6152" width="13.58203125" style="5" bestFit="1" customWidth="1"/>
    <col min="6153" max="6153" width="1" style="5" customWidth="1"/>
    <col min="6154" max="6154" width="12.25" style="5" bestFit="1" customWidth="1"/>
    <col min="6155" max="6155" width="1" style="5" customWidth="1"/>
    <col min="6156" max="6156" width="13.58203125" style="5" bestFit="1" customWidth="1"/>
    <col min="6157" max="6157" width="13.4140625" style="5" bestFit="1" customWidth="1"/>
    <col min="6158" max="6158" width="12" style="5" bestFit="1" customWidth="1"/>
    <col min="6159" max="6159" width="14" style="5" bestFit="1" customWidth="1"/>
    <col min="6160" max="6400" width="8.6640625" style="5"/>
    <col min="6401" max="6402" width="2.75" style="5" customWidth="1"/>
    <col min="6403" max="6403" width="25.83203125" style="5" customWidth="1"/>
    <col min="6404" max="6404" width="5.75" style="5" customWidth="1"/>
    <col min="6405" max="6405" width="1" style="5" customWidth="1"/>
    <col min="6406" max="6406" width="12.25" style="5" bestFit="1" customWidth="1"/>
    <col min="6407" max="6407" width="1" style="5" customWidth="1"/>
    <col min="6408" max="6408" width="13.58203125" style="5" bestFit="1" customWidth="1"/>
    <col min="6409" max="6409" width="1" style="5" customWidth="1"/>
    <col min="6410" max="6410" width="12.25" style="5" bestFit="1" customWidth="1"/>
    <col min="6411" max="6411" width="1" style="5" customWidth="1"/>
    <col min="6412" max="6412" width="13.58203125" style="5" bestFit="1" customWidth="1"/>
    <col min="6413" max="6413" width="13.4140625" style="5" bestFit="1" customWidth="1"/>
    <col min="6414" max="6414" width="12" style="5" bestFit="1" customWidth="1"/>
    <col min="6415" max="6415" width="14" style="5" bestFit="1" customWidth="1"/>
    <col min="6416" max="6656" width="8.6640625" style="5"/>
    <col min="6657" max="6658" width="2.75" style="5" customWidth="1"/>
    <col min="6659" max="6659" width="25.83203125" style="5" customWidth="1"/>
    <col min="6660" max="6660" width="5.75" style="5" customWidth="1"/>
    <col min="6661" max="6661" width="1" style="5" customWidth="1"/>
    <col min="6662" max="6662" width="12.25" style="5" bestFit="1" customWidth="1"/>
    <col min="6663" max="6663" width="1" style="5" customWidth="1"/>
    <col min="6664" max="6664" width="13.58203125" style="5" bestFit="1" customWidth="1"/>
    <col min="6665" max="6665" width="1" style="5" customWidth="1"/>
    <col min="6666" max="6666" width="12.25" style="5" bestFit="1" customWidth="1"/>
    <col min="6667" max="6667" width="1" style="5" customWidth="1"/>
    <col min="6668" max="6668" width="13.58203125" style="5" bestFit="1" customWidth="1"/>
    <col min="6669" max="6669" width="13.4140625" style="5" bestFit="1" customWidth="1"/>
    <col min="6670" max="6670" width="12" style="5" bestFit="1" customWidth="1"/>
    <col min="6671" max="6671" width="14" style="5" bestFit="1" customWidth="1"/>
    <col min="6672" max="6912" width="8.6640625" style="5"/>
    <col min="6913" max="6914" width="2.75" style="5" customWidth="1"/>
    <col min="6915" max="6915" width="25.83203125" style="5" customWidth="1"/>
    <col min="6916" max="6916" width="5.75" style="5" customWidth="1"/>
    <col min="6917" max="6917" width="1" style="5" customWidth="1"/>
    <col min="6918" max="6918" width="12.25" style="5" bestFit="1" customWidth="1"/>
    <col min="6919" max="6919" width="1" style="5" customWidth="1"/>
    <col min="6920" max="6920" width="13.58203125" style="5" bestFit="1" customWidth="1"/>
    <col min="6921" max="6921" width="1" style="5" customWidth="1"/>
    <col min="6922" max="6922" width="12.25" style="5" bestFit="1" customWidth="1"/>
    <col min="6923" max="6923" width="1" style="5" customWidth="1"/>
    <col min="6924" max="6924" width="13.58203125" style="5" bestFit="1" customWidth="1"/>
    <col min="6925" max="6925" width="13.4140625" style="5" bestFit="1" customWidth="1"/>
    <col min="6926" max="6926" width="12" style="5" bestFit="1" customWidth="1"/>
    <col min="6927" max="6927" width="14" style="5" bestFit="1" customWidth="1"/>
    <col min="6928" max="7168" width="8.6640625" style="5"/>
    <col min="7169" max="7170" width="2.75" style="5" customWidth="1"/>
    <col min="7171" max="7171" width="25.83203125" style="5" customWidth="1"/>
    <col min="7172" max="7172" width="5.75" style="5" customWidth="1"/>
    <col min="7173" max="7173" width="1" style="5" customWidth="1"/>
    <col min="7174" max="7174" width="12.25" style="5" bestFit="1" customWidth="1"/>
    <col min="7175" max="7175" width="1" style="5" customWidth="1"/>
    <col min="7176" max="7176" width="13.58203125" style="5" bestFit="1" customWidth="1"/>
    <col min="7177" max="7177" width="1" style="5" customWidth="1"/>
    <col min="7178" max="7178" width="12.25" style="5" bestFit="1" customWidth="1"/>
    <col min="7179" max="7179" width="1" style="5" customWidth="1"/>
    <col min="7180" max="7180" width="13.58203125" style="5" bestFit="1" customWidth="1"/>
    <col min="7181" max="7181" width="13.4140625" style="5" bestFit="1" customWidth="1"/>
    <col min="7182" max="7182" width="12" style="5" bestFit="1" customWidth="1"/>
    <col min="7183" max="7183" width="14" style="5" bestFit="1" customWidth="1"/>
    <col min="7184" max="7424" width="8.6640625" style="5"/>
    <col min="7425" max="7426" width="2.75" style="5" customWidth="1"/>
    <col min="7427" max="7427" width="25.83203125" style="5" customWidth="1"/>
    <col min="7428" max="7428" width="5.75" style="5" customWidth="1"/>
    <col min="7429" max="7429" width="1" style="5" customWidth="1"/>
    <col min="7430" max="7430" width="12.25" style="5" bestFit="1" customWidth="1"/>
    <col min="7431" max="7431" width="1" style="5" customWidth="1"/>
    <col min="7432" max="7432" width="13.58203125" style="5" bestFit="1" customWidth="1"/>
    <col min="7433" max="7433" width="1" style="5" customWidth="1"/>
    <col min="7434" max="7434" width="12.25" style="5" bestFit="1" customWidth="1"/>
    <col min="7435" max="7435" width="1" style="5" customWidth="1"/>
    <col min="7436" max="7436" width="13.58203125" style="5" bestFit="1" customWidth="1"/>
    <col min="7437" max="7437" width="13.4140625" style="5" bestFit="1" customWidth="1"/>
    <col min="7438" max="7438" width="12" style="5" bestFit="1" customWidth="1"/>
    <col min="7439" max="7439" width="14" style="5" bestFit="1" customWidth="1"/>
    <col min="7440" max="7680" width="8.6640625" style="5"/>
    <col min="7681" max="7682" width="2.75" style="5" customWidth="1"/>
    <col min="7683" max="7683" width="25.83203125" style="5" customWidth="1"/>
    <col min="7684" max="7684" width="5.75" style="5" customWidth="1"/>
    <col min="7685" max="7685" width="1" style="5" customWidth="1"/>
    <col min="7686" max="7686" width="12.25" style="5" bestFit="1" customWidth="1"/>
    <col min="7687" max="7687" width="1" style="5" customWidth="1"/>
    <col min="7688" max="7688" width="13.58203125" style="5" bestFit="1" customWidth="1"/>
    <col min="7689" max="7689" width="1" style="5" customWidth="1"/>
    <col min="7690" max="7690" width="12.25" style="5" bestFit="1" customWidth="1"/>
    <col min="7691" max="7691" width="1" style="5" customWidth="1"/>
    <col min="7692" max="7692" width="13.58203125" style="5" bestFit="1" customWidth="1"/>
    <col min="7693" max="7693" width="13.4140625" style="5" bestFit="1" customWidth="1"/>
    <col min="7694" max="7694" width="12" style="5" bestFit="1" customWidth="1"/>
    <col min="7695" max="7695" width="14" style="5" bestFit="1" customWidth="1"/>
    <col min="7696" max="7936" width="8.6640625" style="5"/>
    <col min="7937" max="7938" width="2.75" style="5" customWidth="1"/>
    <col min="7939" max="7939" width="25.83203125" style="5" customWidth="1"/>
    <col min="7940" max="7940" width="5.75" style="5" customWidth="1"/>
    <col min="7941" max="7941" width="1" style="5" customWidth="1"/>
    <col min="7942" max="7942" width="12.25" style="5" bestFit="1" customWidth="1"/>
    <col min="7943" max="7943" width="1" style="5" customWidth="1"/>
    <col min="7944" max="7944" width="13.58203125" style="5" bestFit="1" customWidth="1"/>
    <col min="7945" max="7945" width="1" style="5" customWidth="1"/>
    <col min="7946" max="7946" width="12.25" style="5" bestFit="1" customWidth="1"/>
    <col min="7947" max="7947" width="1" style="5" customWidth="1"/>
    <col min="7948" max="7948" width="13.58203125" style="5" bestFit="1" customWidth="1"/>
    <col min="7949" max="7949" width="13.4140625" style="5" bestFit="1" customWidth="1"/>
    <col min="7950" max="7950" width="12" style="5" bestFit="1" customWidth="1"/>
    <col min="7951" max="7951" width="14" style="5" bestFit="1" customWidth="1"/>
    <col min="7952" max="8192" width="8.6640625" style="5"/>
    <col min="8193" max="8194" width="2.75" style="5" customWidth="1"/>
    <col min="8195" max="8195" width="25.83203125" style="5" customWidth="1"/>
    <col min="8196" max="8196" width="5.75" style="5" customWidth="1"/>
    <col min="8197" max="8197" width="1" style="5" customWidth="1"/>
    <col min="8198" max="8198" width="12.25" style="5" bestFit="1" customWidth="1"/>
    <col min="8199" max="8199" width="1" style="5" customWidth="1"/>
    <col min="8200" max="8200" width="13.58203125" style="5" bestFit="1" customWidth="1"/>
    <col min="8201" max="8201" width="1" style="5" customWidth="1"/>
    <col min="8202" max="8202" width="12.25" style="5" bestFit="1" customWidth="1"/>
    <col min="8203" max="8203" width="1" style="5" customWidth="1"/>
    <col min="8204" max="8204" width="13.58203125" style="5" bestFit="1" customWidth="1"/>
    <col min="8205" max="8205" width="13.4140625" style="5" bestFit="1" customWidth="1"/>
    <col min="8206" max="8206" width="12" style="5" bestFit="1" customWidth="1"/>
    <col min="8207" max="8207" width="14" style="5" bestFit="1" customWidth="1"/>
    <col min="8208" max="8448" width="8.6640625" style="5"/>
    <col min="8449" max="8450" width="2.75" style="5" customWidth="1"/>
    <col min="8451" max="8451" width="25.83203125" style="5" customWidth="1"/>
    <col min="8452" max="8452" width="5.75" style="5" customWidth="1"/>
    <col min="8453" max="8453" width="1" style="5" customWidth="1"/>
    <col min="8454" max="8454" width="12.25" style="5" bestFit="1" customWidth="1"/>
    <col min="8455" max="8455" width="1" style="5" customWidth="1"/>
    <col min="8456" max="8456" width="13.58203125" style="5" bestFit="1" customWidth="1"/>
    <col min="8457" max="8457" width="1" style="5" customWidth="1"/>
    <col min="8458" max="8458" width="12.25" style="5" bestFit="1" customWidth="1"/>
    <col min="8459" max="8459" width="1" style="5" customWidth="1"/>
    <col min="8460" max="8460" width="13.58203125" style="5" bestFit="1" customWidth="1"/>
    <col min="8461" max="8461" width="13.4140625" style="5" bestFit="1" customWidth="1"/>
    <col min="8462" max="8462" width="12" style="5" bestFit="1" customWidth="1"/>
    <col min="8463" max="8463" width="14" style="5" bestFit="1" customWidth="1"/>
    <col min="8464" max="8704" width="8.6640625" style="5"/>
    <col min="8705" max="8706" width="2.75" style="5" customWidth="1"/>
    <col min="8707" max="8707" width="25.83203125" style="5" customWidth="1"/>
    <col min="8708" max="8708" width="5.75" style="5" customWidth="1"/>
    <col min="8709" max="8709" width="1" style="5" customWidth="1"/>
    <col min="8710" max="8710" width="12.25" style="5" bestFit="1" customWidth="1"/>
    <col min="8711" max="8711" width="1" style="5" customWidth="1"/>
    <col min="8712" max="8712" width="13.58203125" style="5" bestFit="1" customWidth="1"/>
    <col min="8713" max="8713" width="1" style="5" customWidth="1"/>
    <col min="8714" max="8714" width="12.25" style="5" bestFit="1" customWidth="1"/>
    <col min="8715" max="8715" width="1" style="5" customWidth="1"/>
    <col min="8716" max="8716" width="13.58203125" style="5" bestFit="1" customWidth="1"/>
    <col min="8717" max="8717" width="13.4140625" style="5" bestFit="1" customWidth="1"/>
    <col min="8718" max="8718" width="12" style="5" bestFit="1" customWidth="1"/>
    <col min="8719" max="8719" width="14" style="5" bestFit="1" customWidth="1"/>
    <col min="8720" max="8960" width="8.6640625" style="5"/>
    <col min="8961" max="8962" width="2.75" style="5" customWidth="1"/>
    <col min="8963" max="8963" width="25.83203125" style="5" customWidth="1"/>
    <col min="8964" max="8964" width="5.75" style="5" customWidth="1"/>
    <col min="8965" max="8965" width="1" style="5" customWidth="1"/>
    <col min="8966" max="8966" width="12.25" style="5" bestFit="1" customWidth="1"/>
    <col min="8967" max="8967" width="1" style="5" customWidth="1"/>
    <col min="8968" max="8968" width="13.58203125" style="5" bestFit="1" customWidth="1"/>
    <col min="8969" max="8969" width="1" style="5" customWidth="1"/>
    <col min="8970" max="8970" width="12.25" style="5" bestFit="1" customWidth="1"/>
    <col min="8971" max="8971" width="1" style="5" customWidth="1"/>
    <col min="8972" max="8972" width="13.58203125" style="5" bestFit="1" customWidth="1"/>
    <col min="8973" max="8973" width="13.4140625" style="5" bestFit="1" customWidth="1"/>
    <col min="8974" max="8974" width="12" style="5" bestFit="1" customWidth="1"/>
    <col min="8975" max="8975" width="14" style="5" bestFit="1" customWidth="1"/>
    <col min="8976" max="9216" width="8.6640625" style="5"/>
    <col min="9217" max="9218" width="2.75" style="5" customWidth="1"/>
    <col min="9219" max="9219" width="25.83203125" style="5" customWidth="1"/>
    <col min="9220" max="9220" width="5.75" style="5" customWidth="1"/>
    <col min="9221" max="9221" width="1" style="5" customWidth="1"/>
    <col min="9222" max="9222" width="12.25" style="5" bestFit="1" customWidth="1"/>
    <col min="9223" max="9223" width="1" style="5" customWidth="1"/>
    <col min="9224" max="9224" width="13.58203125" style="5" bestFit="1" customWidth="1"/>
    <col min="9225" max="9225" width="1" style="5" customWidth="1"/>
    <col min="9226" max="9226" width="12.25" style="5" bestFit="1" customWidth="1"/>
    <col min="9227" max="9227" width="1" style="5" customWidth="1"/>
    <col min="9228" max="9228" width="13.58203125" style="5" bestFit="1" customWidth="1"/>
    <col min="9229" max="9229" width="13.4140625" style="5" bestFit="1" customWidth="1"/>
    <col min="9230" max="9230" width="12" style="5" bestFit="1" customWidth="1"/>
    <col min="9231" max="9231" width="14" style="5" bestFit="1" customWidth="1"/>
    <col min="9232" max="9472" width="8.6640625" style="5"/>
    <col min="9473" max="9474" width="2.75" style="5" customWidth="1"/>
    <col min="9475" max="9475" width="25.83203125" style="5" customWidth="1"/>
    <col min="9476" max="9476" width="5.75" style="5" customWidth="1"/>
    <col min="9477" max="9477" width="1" style="5" customWidth="1"/>
    <col min="9478" max="9478" width="12.25" style="5" bestFit="1" customWidth="1"/>
    <col min="9479" max="9479" width="1" style="5" customWidth="1"/>
    <col min="9480" max="9480" width="13.58203125" style="5" bestFit="1" customWidth="1"/>
    <col min="9481" max="9481" width="1" style="5" customWidth="1"/>
    <col min="9482" max="9482" width="12.25" style="5" bestFit="1" customWidth="1"/>
    <col min="9483" max="9483" width="1" style="5" customWidth="1"/>
    <col min="9484" max="9484" width="13.58203125" style="5" bestFit="1" customWidth="1"/>
    <col min="9485" max="9485" width="13.4140625" style="5" bestFit="1" customWidth="1"/>
    <col min="9486" max="9486" width="12" style="5" bestFit="1" customWidth="1"/>
    <col min="9487" max="9487" width="14" style="5" bestFit="1" customWidth="1"/>
    <col min="9488" max="9728" width="8.6640625" style="5"/>
    <col min="9729" max="9730" width="2.75" style="5" customWidth="1"/>
    <col min="9731" max="9731" width="25.83203125" style="5" customWidth="1"/>
    <col min="9732" max="9732" width="5.75" style="5" customWidth="1"/>
    <col min="9733" max="9733" width="1" style="5" customWidth="1"/>
    <col min="9734" max="9734" width="12.25" style="5" bestFit="1" customWidth="1"/>
    <col min="9735" max="9735" width="1" style="5" customWidth="1"/>
    <col min="9736" max="9736" width="13.58203125" style="5" bestFit="1" customWidth="1"/>
    <col min="9737" max="9737" width="1" style="5" customWidth="1"/>
    <col min="9738" max="9738" width="12.25" style="5" bestFit="1" customWidth="1"/>
    <col min="9739" max="9739" width="1" style="5" customWidth="1"/>
    <col min="9740" max="9740" width="13.58203125" style="5" bestFit="1" customWidth="1"/>
    <col min="9741" max="9741" width="13.4140625" style="5" bestFit="1" customWidth="1"/>
    <col min="9742" max="9742" width="12" style="5" bestFit="1" customWidth="1"/>
    <col min="9743" max="9743" width="14" style="5" bestFit="1" customWidth="1"/>
    <col min="9744" max="9984" width="8.6640625" style="5"/>
    <col min="9985" max="9986" width="2.75" style="5" customWidth="1"/>
    <col min="9987" max="9987" width="25.83203125" style="5" customWidth="1"/>
    <col min="9988" max="9988" width="5.75" style="5" customWidth="1"/>
    <col min="9989" max="9989" width="1" style="5" customWidth="1"/>
    <col min="9990" max="9990" width="12.25" style="5" bestFit="1" customWidth="1"/>
    <col min="9991" max="9991" width="1" style="5" customWidth="1"/>
    <col min="9992" max="9992" width="13.58203125" style="5" bestFit="1" customWidth="1"/>
    <col min="9993" max="9993" width="1" style="5" customWidth="1"/>
    <col min="9994" max="9994" width="12.25" style="5" bestFit="1" customWidth="1"/>
    <col min="9995" max="9995" width="1" style="5" customWidth="1"/>
    <col min="9996" max="9996" width="13.58203125" style="5" bestFit="1" customWidth="1"/>
    <col min="9997" max="9997" width="13.4140625" style="5" bestFit="1" customWidth="1"/>
    <col min="9998" max="9998" width="12" style="5" bestFit="1" customWidth="1"/>
    <col min="9999" max="9999" width="14" style="5" bestFit="1" customWidth="1"/>
    <col min="10000" max="10240" width="8.6640625" style="5"/>
    <col min="10241" max="10242" width="2.75" style="5" customWidth="1"/>
    <col min="10243" max="10243" width="25.83203125" style="5" customWidth="1"/>
    <col min="10244" max="10244" width="5.75" style="5" customWidth="1"/>
    <col min="10245" max="10245" width="1" style="5" customWidth="1"/>
    <col min="10246" max="10246" width="12.25" style="5" bestFit="1" customWidth="1"/>
    <col min="10247" max="10247" width="1" style="5" customWidth="1"/>
    <col min="10248" max="10248" width="13.58203125" style="5" bestFit="1" customWidth="1"/>
    <col min="10249" max="10249" width="1" style="5" customWidth="1"/>
    <col min="10250" max="10250" width="12.25" style="5" bestFit="1" customWidth="1"/>
    <col min="10251" max="10251" width="1" style="5" customWidth="1"/>
    <col min="10252" max="10252" width="13.58203125" style="5" bestFit="1" customWidth="1"/>
    <col min="10253" max="10253" width="13.4140625" style="5" bestFit="1" customWidth="1"/>
    <col min="10254" max="10254" width="12" style="5" bestFit="1" customWidth="1"/>
    <col min="10255" max="10255" width="14" style="5" bestFit="1" customWidth="1"/>
    <col min="10256" max="10496" width="8.6640625" style="5"/>
    <col min="10497" max="10498" width="2.75" style="5" customWidth="1"/>
    <col min="10499" max="10499" width="25.83203125" style="5" customWidth="1"/>
    <col min="10500" max="10500" width="5.75" style="5" customWidth="1"/>
    <col min="10501" max="10501" width="1" style="5" customWidth="1"/>
    <col min="10502" max="10502" width="12.25" style="5" bestFit="1" customWidth="1"/>
    <col min="10503" max="10503" width="1" style="5" customWidth="1"/>
    <col min="10504" max="10504" width="13.58203125" style="5" bestFit="1" customWidth="1"/>
    <col min="10505" max="10505" width="1" style="5" customWidth="1"/>
    <col min="10506" max="10506" width="12.25" style="5" bestFit="1" customWidth="1"/>
    <col min="10507" max="10507" width="1" style="5" customWidth="1"/>
    <col min="10508" max="10508" width="13.58203125" style="5" bestFit="1" customWidth="1"/>
    <col min="10509" max="10509" width="13.4140625" style="5" bestFit="1" customWidth="1"/>
    <col min="10510" max="10510" width="12" style="5" bestFit="1" customWidth="1"/>
    <col min="10511" max="10511" width="14" style="5" bestFit="1" customWidth="1"/>
    <col min="10512" max="10752" width="8.6640625" style="5"/>
    <col min="10753" max="10754" width="2.75" style="5" customWidth="1"/>
    <col min="10755" max="10755" width="25.83203125" style="5" customWidth="1"/>
    <col min="10756" max="10756" width="5.75" style="5" customWidth="1"/>
    <col min="10757" max="10757" width="1" style="5" customWidth="1"/>
    <col min="10758" max="10758" width="12.25" style="5" bestFit="1" customWidth="1"/>
    <col min="10759" max="10759" width="1" style="5" customWidth="1"/>
    <col min="10760" max="10760" width="13.58203125" style="5" bestFit="1" customWidth="1"/>
    <col min="10761" max="10761" width="1" style="5" customWidth="1"/>
    <col min="10762" max="10762" width="12.25" style="5" bestFit="1" customWidth="1"/>
    <col min="10763" max="10763" width="1" style="5" customWidth="1"/>
    <col min="10764" max="10764" width="13.58203125" style="5" bestFit="1" customWidth="1"/>
    <col min="10765" max="10765" width="13.4140625" style="5" bestFit="1" customWidth="1"/>
    <col min="10766" max="10766" width="12" style="5" bestFit="1" customWidth="1"/>
    <col min="10767" max="10767" width="14" style="5" bestFit="1" customWidth="1"/>
    <col min="10768" max="11008" width="8.6640625" style="5"/>
    <col min="11009" max="11010" width="2.75" style="5" customWidth="1"/>
    <col min="11011" max="11011" width="25.83203125" style="5" customWidth="1"/>
    <col min="11012" max="11012" width="5.75" style="5" customWidth="1"/>
    <col min="11013" max="11013" width="1" style="5" customWidth="1"/>
    <col min="11014" max="11014" width="12.25" style="5" bestFit="1" customWidth="1"/>
    <col min="11015" max="11015" width="1" style="5" customWidth="1"/>
    <col min="11016" max="11016" width="13.58203125" style="5" bestFit="1" customWidth="1"/>
    <col min="11017" max="11017" width="1" style="5" customWidth="1"/>
    <col min="11018" max="11018" width="12.25" style="5" bestFit="1" customWidth="1"/>
    <col min="11019" max="11019" width="1" style="5" customWidth="1"/>
    <col min="11020" max="11020" width="13.58203125" style="5" bestFit="1" customWidth="1"/>
    <col min="11021" max="11021" width="13.4140625" style="5" bestFit="1" customWidth="1"/>
    <col min="11022" max="11022" width="12" style="5" bestFit="1" customWidth="1"/>
    <col min="11023" max="11023" width="14" style="5" bestFit="1" customWidth="1"/>
    <col min="11024" max="11264" width="8.6640625" style="5"/>
    <col min="11265" max="11266" width="2.75" style="5" customWidth="1"/>
    <col min="11267" max="11267" width="25.83203125" style="5" customWidth="1"/>
    <col min="11268" max="11268" width="5.75" style="5" customWidth="1"/>
    <col min="11269" max="11269" width="1" style="5" customWidth="1"/>
    <col min="11270" max="11270" width="12.25" style="5" bestFit="1" customWidth="1"/>
    <col min="11271" max="11271" width="1" style="5" customWidth="1"/>
    <col min="11272" max="11272" width="13.58203125" style="5" bestFit="1" customWidth="1"/>
    <col min="11273" max="11273" width="1" style="5" customWidth="1"/>
    <col min="11274" max="11274" width="12.25" style="5" bestFit="1" customWidth="1"/>
    <col min="11275" max="11275" width="1" style="5" customWidth="1"/>
    <col min="11276" max="11276" width="13.58203125" style="5" bestFit="1" customWidth="1"/>
    <col min="11277" max="11277" width="13.4140625" style="5" bestFit="1" customWidth="1"/>
    <col min="11278" max="11278" width="12" style="5" bestFit="1" customWidth="1"/>
    <col min="11279" max="11279" width="14" style="5" bestFit="1" customWidth="1"/>
    <col min="11280" max="11520" width="8.6640625" style="5"/>
    <col min="11521" max="11522" width="2.75" style="5" customWidth="1"/>
    <col min="11523" max="11523" width="25.83203125" style="5" customWidth="1"/>
    <col min="11524" max="11524" width="5.75" style="5" customWidth="1"/>
    <col min="11525" max="11525" width="1" style="5" customWidth="1"/>
    <col min="11526" max="11526" width="12.25" style="5" bestFit="1" customWidth="1"/>
    <col min="11527" max="11527" width="1" style="5" customWidth="1"/>
    <col min="11528" max="11528" width="13.58203125" style="5" bestFit="1" customWidth="1"/>
    <col min="11529" max="11529" width="1" style="5" customWidth="1"/>
    <col min="11530" max="11530" width="12.25" style="5" bestFit="1" customWidth="1"/>
    <col min="11531" max="11531" width="1" style="5" customWidth="1"/>
    <col min="11532" max="11532" width="13.58203125" style="5" bestFit="1" customWidth="1"/>
    <col min="11533" max="11533" width="13.4140625" style="5" bestFit="1" customWidth="1"/>
    <col min="11534" max="11534" width="12" style="5" bestFit="1" customWidth="1"/>
    <col min="11535" max="11535" width="14" style="5" bestFit="1" customWidth="1"/>
    <col min="11536" max="11776" width="8.6640625" style="5"/>
    <col min="11777" max="11778" width="2.75" style="5" customWidth="1"/>
    <col min="11779" max="11779" width="25.83203125" style="5" customWidth="1"/>
    <col min="11780" max="11780" width="5.75" style="5" customWidth="1"/>
    <col min="11781" max="11781" width="1" style="5" customWidth="1"/>
    <col min="11782" max="11782" width="12.25" style="5" bestFit="1" customWidth="1"/>
    <col min="11783" max="11783" width="1" style="5" customWidth="1"/>
    <col min="11784" max="11784" width="13.58203125" style="5" bestFit="1" customWidth="1"/>
    <col min="11785" max="11785" width="1" style="5" customWidth="1"/>
    <col min="11786" max="11786" width="12.25" style="5" bestFit="1" customWidth="1"/>
    <col min="11787" max="11787" width="1" style="5" customWidth="1"/>
    <col min="11788" max="11788" width="13.58203125" style="5" bestFit="1" customWidth="1"/>
    <col min="11789" max="11789" width="13.4140625" style="5" bestFit="1" customWidth="1"/>
    <col min="11790" max="11790" width="12" style="5" bestFit="1" customWidth="1"/>
    <col min="11791" max="11791" width="14" style="5" bestFit="1" customWidth="1"/>
    <col min="11792" max="12032" width="8.6640625" style="5"/>
    <col min="12033" max="12034" width="2.75" style="5" customWidth="1"/>
    <col min="12035" max="12035" width="25.83203125" style="5" customWidth="1"/>
    <col min="12036" max="12036" width="5.75" style="5" customWidth="1"/>
    <col min="12037" max="12037" width="1" style="5" customWidth="1"/>
    <col min="12038" max="12038" width="12.25" style="5" bestFit="1" customWidth="1"/>
    <col min="12039" max="12039" width="1" style="5" customWidth="1"/>
    <col min="12040" max="12040" width="13.58203125" style="5" bestFit="1" customWidth="1"/>
    <col min="12041" max="12041" width="1" style="5" customWidth="1"/>
    <col min="12042" max="12042" width="12.25" style="5" bestFit="1" customWidth="1"/>
    <col min="12043" max="12043" width="1" style="5" customWidth="1"/>
    <col min="12044" max="12044" width="13.58203125" style="5" bestFit="1" customWidth="1"/>
    <col min="12045" max="12045" width="13.4140625" style="5" bestFit="1" customWidth="1"/>
    <col min="12046" max="12046" width="12" style="5" bestFit="1" customWidth="1"/>
    <col min="12047" max="12047" width="14" style="5" bestFit="1" customWidth="1"/>
    <col min="12048" max="12288" width="8.6640625" style="5"/>
    <col min="12289" max="12290" width="2.75" style="5" customWidth="1"/>
    <col min="12291" max="12291" width="25.83203125" style="5" customWidth="1"/>
    <col min="12292" max="12292" width="5.75" style="5" customWidth="1"/>
    <col min="12293" max="12293" width="1" style="5" customWidth="1"/>
    <col min="12294" max="12294" width="12.25" style="5" bestFit="1" customWidth="1"/>
    <col min="12295" max="12295" width="1" style="5" customWidth="1"/>
    <col min="12296" max="12296" width="13.58203125" style="5" bestFit="1" customWidth="1"/>
    <col min="12297" max="12297" width="1" style="5" customWidth="1"/>
    <col min="12298" max="12298" width="12.25" style="5" bestFit="1" customWidth="1"/>
    <col min="12299" max="12299" width="1" style="5" customWidth="1"/>
    <col min="12300" max="12300" width="13.58203125" style="5" bestFit="1" customWidth="1"/>
    <col min="12301" max="12301" width="13.4140625" style="5" bestFit="1" customWidth="1"/>
    <col min="12302" max="12302" width="12" style="5" bestFit="1" customWidth="1"/>
    <col min="12303" max="12303" width="14" style="5" bestFit="1" customWidth="1"/>
    <col min="12304" max="12544" width="8.6640625" style="5"/>
    <col min="12545" max="12546" width="2.75" style="5" customWidth="1"/>
    <col min="12547" max="12547" width="25.83203125" style="5" customWidth="1"/>
    <col min="12548" max="12548" width="5.75" style="5" customWidth="1"/>
    <col min="12549" max="12549" width="1" style="5" customWidth="1"/>
    <col min="12550" max="12550" width="12.25" style="5" bestFit="1" customWidth="1"/>
    <col min="12551" max="12551" width="1" style="5" customWidth="1"/>
    <col min="12552" max="12552" width="13.58203125" style="5" bestFit="1" customWidth="1"/>
    <col min="12553" max="12553" width="1" style="5" customWidth="1"/>
    <col min="12554" max="12554" width="12.25" style="5" bestFit="1" customWidth="1"/>
    <col min="12555" max="12555" width="1" style="5" customWidth="1"/>
    <col min="12556" max="12556" width="13.58203125" style="5" bestFit="1" customWidth="1"/>
    <col min="12557" max="12557" width="13.4140625" style="5" bestFit="1" customWidth="1"/>
    <col min="12558" max="12558" width="12" style="5" bestFit="1" customWidth="1"/>
    <col min="12559" max="12559" width="14" style="5" bestFit="1" customWidth="1"/>
    <col min="12560" max="12800" width="8.6640625" style="5"/>
    <col min="12801" max="12802" width="2.75" style="5" customWidth="1"/>
    <col min="12803" max="12803" width="25.83203125" style="5" customWidth="1"/>
    <col min="12804" max="12804" width="5.75" style="5" customWidth="1"/>
    <col min="12805" max="12805" width="1" style="5" customWidth="1"/>
    <col min="12806" max="12806" width="12.25" style="5" bestFit="1" customWidth="1"/>
    <col min="12807" max="12807" width="1" style="5" customWidth="1"/>
    <col min="12808" max="12808" width="13.58203125" style="5" bestFit="1" customWidth="1"/>
    <col min="12809" max="12809" width="1" style="5" customWidth="1"/>
    <col min="12810" max="12810" width="12.25" style="5" bestFit="1" customWidth="1"/>
    <col min="12811" max="12811" width="1" style="5" customWidth="1"/>
    <col min="12812" max="12812" width="13.58203125" style="5" bestFit="1" customWidth="1"/>
    <col min="12813" max="12813" width="13.4140625" style="5" bestFit="1" customWidth="1"/>
    <col min="12814" max="12814" width="12" style="5" bestFit="1" customWidth="1"/>
    <col min="12815" max="12815" width="14" style="5" bestFit="1" customWidth="1"/>
    <col min="12816" max="13056" width="8.6640625" style="5"/>
    <col min="13057" max="13058" width="2.75" style="5" customWidth="1"/>
    <col min="13059" max="13059" width="25.83203125" style="5" customWidth="1"/>
    <col min="13060" max="13060" width="5.75" style="5" customWidth="1"/>
    <col min="13061" max="13061" width="1" style="5" customWidth="1"/>
    <col min="13062" max="13062" width="12.25" style="5" bestFit="1" customWidth="1"/>
    <col min="13063" max="13063" width="1" style="5" customWidth="1"/>
    <col min="13064" max="13064" width="13.58203125" style="5" bestFit="1" customWidth="1"/>
    <col min="13065" max="13065" width="1" style="5" customWidth="1"/>
    <col min="13066" max="13066" width="12.25" style="5" bestFit="1" customWidth="1"/>
    <col min="13067" max="13067" width="1" style="5" customWidth="1"/>
    <col min="13068" max="13068" width="13.58203125" style="5" bestFit="1" customWidth="1"/>
    <col min="13069" max="13069" width="13.4140625" style="5" bestFit="1" customWidth="1"/>
    <col min="13070" max="13070" width="12" style="5" bestFit="1" customWidth="1"/>
    <col min="13071" max="13071" width="14" style="5" bestFit="1" customWidth="1"/>
    <col min="13072" max="13312" width="8.6640625" style="5"/>
    <col min="13313" max="13314" width="2.75" style="5" customWidth="1"/>
    <col min="13315" max="13315" width="25.83203125" style="5" customWidth="1"/>
    <col min="13316" max="13316" width="5.75" style="5" customWidth="1"/>
    <col min="13317" max="13317" width="1" style="5" customWidth="1"/>
    <col min="13318" max="13318" width="12.25" style="5" bestFit="1" customWidth="1"/>
    <col min="13319" max="13319" width="1" style="5" customWidth="1"/>
    <col min="13320" max="13320" width="13.58203125" style="5" bestFit="1" customWidth="1"/>
    <col min="13321" max="13321" width="1" style="5" customWidth="1"/>
    <col min="13322" max="13322" width="12.25" style="5" bestFit="1" customWidth="1"/>
    <col min="13323" max="13323" width="1" style="5" customWidth="1"/>
    <col min="13324" max="13324" width="13.58203125" style="5" bestFit="1" customWidth="1"/>
    <col min="13325" max="13325" width="13.4140625" style="5" bestFit="1" customWidth="1"/>
    <col min="13326" max="13326" width="12" style="5" bestFit="1" customWidth="1"/>
    <col min="13327" max="13327" width="14" style="5" bestFit="1" customWidth="1"/>
    <col min="13328" max="13568" width="8.6640625" style="5"/>
    <col min="13569" max="13570" width="2.75" style="5" customWidth="1"/>
    <col min="13571" max="13571" width="25.83203125" style="5" customWidth="1"/>
    <col min="13572" max="13572" width="5.75" style="5" customWidth="1"/>
    <col min="13573" max="13573" width="1" style="5" customWidth="1"/>
    <col min="13574" max="13574" width="12.25" style="5" bestFit="1" customWidth="1"/>
    <col min="13575" max="13575" width="1" style="5" customWidth="1"/>
    <col min="13576" max="13576" width="13.58203125" style="5" bestFit="1" customWidth="1"/>
    <col min="13577" max="13577" width="1" style="5" customWidth="1"/>
    <col min="13578" max="13578" width="12.25" style="5" bestFit="1" customWidth="1"/>
    <col min="13579" max="13579" width="1" style="5" customWidth="1"/>
    <col min="13580" max="13580" width="13.58203125" style="5" bestFit="1" customWidth="1"/>
    <col min="13581" max="13581" width="13.4140625" style="5" bestFit="1" customWidth="1"/>
    <col min="13582" max="13582" width="12" style="5" bestFit="1" customWidth="1"/>
    <col min="13583" max="13583" width="14" style="5" bestFit="1" customWidth="1"/>
    <col min="13584" max="13824" width="8.6640625" style="5"/>
    <col min="13825" max="13826" width="2.75" style="5" customWidth="1"/>
    <col min="13827" max="13827" width="25.83203125" style="5" customWidth="1"/>
    <col min="13828" max="13828" width="5.75" style="5" customWidth="1"/>
    <col min="13829" max="13829" width="1" style="5" customWidth="1"/>
    <col min="13830" max="13830" width="12.25" style="5" bestFit="1" customWidth="1"/>
    <col min="13831" max="13831" width="1" style="5" customWidth="1"/>
    <col min="13832" max="13832" width="13.58203125" style="5" bestFit="1" customWidth="1"/>
    <col min="13833" max="13833" width="1" style="5" customWidth="1"/>
    <col min="13834" max="13834" width="12.25" style="5" bestFit="1" customWidth="1"/>
    <col min="13835" max="13835" width="1" style="5" customWidth="1"/>
    <col min="13836" max="13836" width="13.58203125" style="5" bestFit="1" customWidth="1"/>
    <col min="13837" max="13837" width="13.4140625" style="5" bestFit="1" customWidth="1"/>
    <col min="13838" max="13838" width="12" style="5" bestFit="1" customWidth="1"/>
    <col min="13839" max="13839" width="14" style="5" bestFit="1" customWidth="1"/>
    <col min="13840" max="14080" width="8.6640625" style="5"/>
    <col min="14081" max="14082" width="2.75" style="5" customWidth="1"/>
    <col min="14083" max="14083" width="25.83203125" style="5" customWidth="1"/>
    <col min="14084" max="14084" width="5.75" style="5" customWidth="1"/>
    <col min="14085" max="14085" width="1" style="5" customWidth="1"/>
    <col min="14086" max="14086" width="12.25" style="5" bestFit="1" customWidth="1"/>
    <col min="14087" max="14087" width="1" style="5" customWidth="1"/>
    <col min="14088" max="14088" width="13.58203125" style="5" bestFit="1" customWidth="1"/>
    <col min="14089" max="14089" width="1" style="5" customWidth="1"/>
    <col min="14090" max="14090" width="12.25" style="5" bestFit="1" customWidth="1"/>
    <col min="14091" max="14091" width="1" style="5" customWidth="1"/>
    <col min="14092" max="14092" width="13.58203125" style="5" bestFit="1" customWidth="1"/>
    <col min="14093" max="14093" width="13.4140625" style="5" bestFit="1" customWidth="1"/>
    <col min="14094" max="14094" width="12" style="5" bestFit="1" customWidth="1"/>
    <col min="14095" max="14095" width="14" style="5" bestFit="1" customWidth="1"/>
    <col min="14096" max="14336" width="8.6640625" style="5"/>
    <col min="14337" max="14338" width="2.75" style="5" customWidth="1"/>
    <col min="14339" max="14339" width="25.83203125" style="5" customWidth="1"/>
    <col min="14340" max="14340" width="5.75" style="5" customWidth="1"/>
    <col min="14341" max="14341" width="1" style="5" customWidth="1"/>
    <col min="14342" max="14342" width="12.25" style="5" bestFit="1" customWidth="1"/>
    <col min="14343" max="14343" width="1" style="5" customWidth="1"/>
    <col min="14344" max="14344" width="13.58203125" style="5" bestFit="1" customWidth="1"/>
    <col min="14345" max="14345" width="1" style="5" customWidth="1"/>
    <col min="14346" max="14346" width="12.25" style="5" bestFit="1" customWidth="1"/>
    <col min="14347" max="14347" width="1" style="5" customWidth="1"/>
    <col min="14348" max="14348" width="13.58203125" style="5" bestFit="1" customWidth="1"/>
    <col min="14349" max="14349" width="13.4140625" style="5" bestFit="1" customWidth="1"/>
    <col min="14350" max="14350" width="12" style="5" bestFit="1" customWidth="1"/>
    <col min="14351" max="14351" width="14" style="5" bestFit="1" customWidth="1"/>
    <col min="14352" max="14592" width="8.6640625" style="5"/>
    <col min="14593" max="14594" width="2.75" style="5" customWidth="1"/>
    <col min="14595" max="14595" width="25.83203125" style="5" customWidth="1"/>
    <col min="14596" max="14596" width="5.75" style="5" customWidth="1"/>
    <col min="14597" max="14597" width="1" style="5" customWidth="1"/>
    <col min="14598" max="14598" width="12.25" style="5" bestFit="1" customWidth="1"/>
    <col min="14599" max="14599" width="1" style="5" customWidth="1"/>
    <col min="14600" max="14600" width="13.58203125" style="5" bestFit="1" customWidth="1"/>
    <col min="14601" max="14601" width="1" style="5" customWidth="1"/>
    <col min="14602" max="14602" width="12.25" style="5" bestFit="1" customWidth="1"/>
    <col min="14603" max="14603" width="1" style="5" customWidth="1"/>
    <col min="14604" max="14604" width="13.58203125" style="5" bestFit="1" customWidth="1"/>
    <col min="14605" max="14605" width="13.4140625" style="5" bestFit="1" customWidth="1"/>
    <col min="14606" max="14606" width="12" style="5" bestFit="1" customWidth="1"/>
    <col min="14607" max="14607" width="14" style="5" bestFit="1" customWidth="1"/>
    <col min="14608" max="14848" width="8.6640625" style="5"/>
    <col min="14849" max="14850" width="2.75" style="5" customWidth="1"/>
    <col min="14851" max="14851" width="25.83203125" style="5" customWidth="1"/>
    <col min="14852" max="14852" width="5.75" style="5" customWidth="1"/>
    <col min="14853" max="14853" width="1" style="5" customWidth="1"/>
    <col min="14854" max="14854" width="12.25" style="5" bestFit="1" customWidth="1"/>
    <col min="14855" max="14855" width="1" style="5" customWidth="1"/>
    <col min="14856" max="14856" width="13.58203125" style="5" bestFit="1" customWidth="1"/>
    <col min="14857" max="14857" width="1" style="5" customWidth="1"/>
    <col min="14858" max="14858" width="12.25" style="5" bestFit="1" customWidth="1"/>
    <col min="14859" max="14859" width="1" style="5" customWidth="1"/>
    <col min="14860" max="14860" width="13.58203125" style="5" bestFit="1" customWidth="1"/>
    <col min="14861" max="14861" width="13.4140625" style="5" bestFit="1" customWidth="1"/>
    <col min="14862" max="14862" width="12" style="5" bestFit="1" customWidth="1"/>
    <col min="14863" max="14863" width="14" style="5" bestFit="1" customWidth="1"/>
    <col min="14864" max="15104" width="8.6640625" style="5"/>
    <col min="15105" max="15106" width="2.75" style="5" customWidth="1"/>
    <col min="15107" max="15107" width="25.83203125" style="5" customWidth="1"/>
    <col min="15108" max="15108" width="5.75" style="5" customWidth="1"/>
    <col min="15109" max="15109" width="1" style="5" customWidth="1"/>
    <col min="15110" max="15110" width="12.25" style="5" bestFit="1" customWidth="1"/>
    <col min="15111" max="15111" width="1" style="5" customWidth="1"/>
    <col min="15112" max="15112" width="13.58203125" style="5" bestFit="1" customWidth="1"/>
    <col min="15113" max="15113" width="1" style="5" customWidth="1"/>
    <col min="15114" max="15114" width="12.25" style="5" bestFit="1" customWidth="1"/>
    <col min="15115" max="15115" width="1" style="5" customWidth="1"/>
    <col min="15116" max="15116" width="13.58203125" style="5" bestFit="1" customWidth="1"/>
    <col min="15117" max="15117" width="13.4140625" style="5" bestFit="1" customWidth="1"/>
    <col min="15118" max="15118" width="12" style="5" bestFit="1" customWidth="1"/>
    <col min="15119" max="15119" width="14" style="5" bestFit="1" customWidth="1"/>
    <col min="15120" max="15360" width="8.6640625" style="5"/>
    <col min="15361" max="15362" width="2.75" style="5" customWidth="1"/>
    <col min="15363" max="15363" width="25.83203125" style="5" customWidth="1"/>
    <col min="15364" max="15364" width="5.75" style="5" customWidth="1"/>
    <col min="15365" max="15365" width="1" style="5" customWidth="1"/>
    <col min="15366" max="15366" width="12.25" style="5" bestFit="1" customWidth="1"/>
    <col min="15367" max="15367" width="1" style="5" customWidth="1"/>
    <col min="15368" max="15368" width="13.58203125" style="5" bestFit="1" customWidth="1"/>
    <col min="15369" max="15369" width="1" style="5" customWidth="1"/>
    <col min="15370" max="15370" width="12.25" style="5" bestFit="1" customWidth="1"/>
    <col min="15371" max="15371" width="1" style="5" customWidth="1"/>
    <col min="15372" max="15372" width="13.58203125" style="5" bestFit="1" customWidth="1"/>
    <col min="15373" max="15373" width="13.4140625" style="5" bestFit="1" customWidth="1"/>
    <col min="15374" max="15374" width="12" style="5" bestFit="1" customWidth="1"/>
    <col min="15375" max="15375" width="14" style="5" bestFit="1" customWidth="1"/>
    <col min="15376" max="15616" width="8.6640625" style="5"/>
    <col min="15617" max="15618" width="2.75" style="5" customWidth="1"/>
    <col min="15619" max="15619" width="25.83203125" style="5" customWidth="1"/>
    <col min="15620" max="15620" width="5.75" style="5" customWidth="1"/>
    <col min="15621" max="15621" width="1" style="5" customWidth="1"/>
    <col min="15622" max="15622" width="12.25" style="5" bestFit="1" customWidth="1"/>
    <col min="15623" max="15623" width="1" style="5" customWidth="1"/>
    <col min="15624" max="15624" width="13.58203125" style="5" bestFit="1" customWidth="1"/>
    <col min="15625" max="15625" width="1" style="5" customWidth="1"/>
    <col min="15626" max="15626" width="12.25" style="5" bestFit="1" customWidth="1"/>
    <col min="15627" max="15627" width="1" style="5" customWidth="1"/>
    <col min="15628" max="15628" width="13.58203125" style="5" bestFit="1" customWidth="1"/>
    <col min="15629" max="15629" width="13.4140625" style="5" bestFit="1" customWidth="1"/>
    <col min="15630" max="15630" width="12" style="5" bestFit="1" customWidth="1"/>
    <col min="15631" max="15631" width="14" style="5" bestFit="1" customWidth="1"/>
    <col min="15632" max="15872" width="8.6640625" style="5"/>
    <col min="15873" max="15874" width="2.75" style="5" customWidth="1"/>
    <col min="15875" max="15875" width="25.83203125" style="5" customWidth="1"/>
    <col min="15876" max="15876" width="5.75" style="5" customWidth="1"/>
    <col min="15877" max="15877" width="1" style="5" customWidth="1"/>
    <col min="15878" max="15878" width="12.25" style="5" bestFit="1" customWidth="1"/>
    <col min="15879" max="15879" width="1" style="5" customWidth="1"/>
    <col min="15880" max="15880" width="13.58203125" style="5" bestFit="1" customWidth="1"/>
    <col min="15881" max="15881" width="1" style="5" customWidth="1"/>
    <col min="15882" max="15882" width="12.25" style="5" bestFit="1" customWidth="1"/>
    <col min="15883" max="15883" width="1" style="5" customWidth="1"/>
    <col min="15884" max="15884" width="13.58203125" style="5" bestFit="1" customWidth="1"/>
    <col min="15885" max="15885" width="13.4140625" style="5" bestFit="1" customWidth="1"/>
    <col min="15886" max="15886" width="12" style="5" bestFit="1" customWidth="1"/>
    <col min="15887" max="15887" width="14" style="5" bestFit="1" customWidth="1"/>
    <col min="15888" max="16128" width="8.6640625" style="5"/>
    <col min="16129" max="16130" width="2.75" style="5" customWidth="1"/>
    <col min="16131" max="16131" width="25.83203125" style="5" customWidth="1"/>
    <col min="16132" max="16132" width="5.75" style="5" customWidth="1"/>
    <col min="16133" max="16133" width="1" style="5" customWidth="1"/>
    <col min="16134" max="16134" width="12.25" style="5" bestFit="1" customWidth="1"/>
    <col min="16135" max="16135" width="1" style="5" customWidth="1"/>
    <col min="16136" max="16136" width="13.58203125" style="5" bestFit="1" customWidth="1"/>
    <col min="16137" max="16137" width="1" style="5" customWidth="1"/>
    <col min="16138" max="16138" width="12.25" style="5" bestFit="1" customWidth="1"/>
    <col min="16139" max="16139" width="1" style="5" customWidth="1"/>
    <col min="16140" max="16140" width="13.58203125" style="5" bestFit="1" customWidth="1"/>
    <col min="16141" max="16141" width="13.4140625" style="5" bestFit="1" customWidth="1"/>
    <col min="16142" max="16142" width="12" style="5" bestFit="1" customWidth="1"/>
    <col min="16143" max="16143" width="14" style="5" bestFit="1" customWidth="1"/>
    <col min="16144" max="16384" width="8.6640625" style="5"/>
  </cols>
  <sheetData>
    <row r="1" spans="1:15" ht="16.5" customHeight="1">
      <c r="A1" s="1" t="s">
        <v>0</v>
      </c>
      <c r="B1" s="2"/>
      <c r="C1" s="2"/>
      <c r="E1" s="2"/>
      <c r="F1" s="4"/>
      <c r="G1" s="2"/>
      <c r="H1" s="4"/>
      <c r="I1" s="2"/>
      <c r="J1" s="4"/>
      <c r="K1" s="2"/>
      <c r="L1" s="4"/>
    </row>
    <row r="2" spans="1:15" ht="16.5" customHeight="1">
      <c r="A2" s="1" t="s">
        <v>1</v>
      </c>
      <c r="B2" s="2"/>
      <c r="C2" s="2"/>
      <c r="E2" s="2"/>
      <c r="F2" s="6"/>
      <c r="G2" s="7"/>
      <c r="H2" s="6"/>
      <c r="I2" s="7"/>
      <c r="J2" s="6"/>
      <c r="K2" s="7"/>
      <c r="L2" s="6"/>
    </row>
    <row r="3" spans="1:15" ht="16.5" customHeight="1">
      <c r="A3" s="8" t="s">
        <v>2</v>
      </c>
      <c r="B3" s="9"/>
      <c r="C3" s="9"/>
      <c r="D3" s="10"/>
      <c r="E3" s="9"/>
      <c r="F3" s="11"/>
      <c r="G3" s="9"/>
      <c r="H3" s="11"/>
      <c r="I3" s="9"/>
      <c r="J3" s="11"/>
      <c r="K3" s="9"/>
      <c r="L3" s="11"/>
    </row>
    <row r="4" spans="1:15" ht="16.5" customHeight="1">
      <c r="A4" s="12"/>
      <c r="B4" s="7"/>
      <c r="C4" s="7"/>
      <c r="D4" s="13"/>
      <c r="E4" s="7"/>
      <c r="F4" s="6"/>
      <c r="G4" s="7"/>
      <c r="H4" s="6"/>
      <c r="I4" s="7"/>
      <c r="J4" s="6"/>
      <c r="K4" s="7"/>
      <c r="L4" s="6"/>
    </row>
    <row r="5" spans="1:15" ht="16.5" customHeight="1">
      <c r="A5" s="12"/>
      <c r="B5" s="7"/>
      <c r="C5" s="7"/>
      <c r="D5" s="13"/>
      <c r="E5" s="7"/>
      <c r="F5" s="6"/>
      <c r="G5" s="7"/>
      <c r="H5" s="6"/>
      <c r="I5" s="7"/>
      <c r="J5" s="6"/>
      <c r="K5" s="7"/>
      <c r="L5" s="6"/>
    </row>
    <row r="6" spans="1:15" s="20" customFormat="1" ht="16.5" customHeight="1">
      <c r="A6" s="14"/>
      <c r="B6" s="15"/>
      <c r="C6" s="15"/>
      <c r="D6" s="16"/>
      <c r="E6" s="15"/>
      <c r="F6" s="17"/>
      <c r="G6" s="18" t="s">
        <v>3</v>
      </c>
      <c r="H6" s="17"/>
      <c r="I6" s="15"/>
      <c r="J6" s="19"/>
      <c r="K6" s="18" t="s">
        <v>4</v>
      </c>
      <c r="L6" s="19"/>
    </row>
    <row r="7" spans="1:15" s="20" customFormat="1" ht="16.5" customHeight="1">
      <c r="A7" s="14"/>
      <c r="B7" s="15"/>
      <c r="C7" s="15"/>
      <c r="D7" s="16"/>
      <c r="E7" s="15"/>
      <c r="F7" s="21"/>
      <c r="G7" s="22" t="s">
        <v>5</v>
      </c>
      <c r="H7" s="21"/>
      <c r="I7" s="23"/>
      <c r="J7" s="24"/>
      <c r="K7" s="22" t="s">
        <v>5</v>
      </c>
      <c r="L7" s="24"/>
    </row>
    <row r="8" spans="1:15" s="30" customFormat="1" ht="16.5" customHeight="1">
      <c r="A8" s="25"/>
      <c r="B8" s="26"/>
      <c r="C8" s="26"/>
      <c r="D8" s="27"/>
      <c r="E8" s="26"/>
      <c r="F8" s="28" t="s">
        <v>6</v>
      </c>
      <c r="G8" s="29"/>
      <c r="H8" s="28" t="s">
        <v>7</v>
      </c>
      <c r="I8" s="29"/>
      <c r="J8" s="28" t="s">
        <v>6</v>
      </c>
      <c r="K8" s="29"/>
      <c r="L8" s="28" t="s">
        <v>7</v>
      </c>
    </row>
    <row r="9" spans="1:15" s="30" customFormat="1" ht="16.5" customHeight="1">
      <c r="A9" s="25"/>
      <c r="B9" s="29"/>
      <c r="C9" s="29"/>
      <c r="D9" s="31" t="s">
        <v>8</v>
      </c>
      <c r="E9" s="29"/>
      <c r="F9" s="32" t="s">
        <v>9</v>
      </c>
      <c r="G9" s="29"/>
      <c r="H9" s="32" t="s">
        <v>9</v>
      </c>
      <c r="I9" s="29"/>
      <c r="J9" s="32" t="s">
        <v>9</v>
      </c>
      <c r="K9" s="29"/>
      <c r="L9" s="32" t="s">
        <v>9</v>
      </c>
    </row>
    <row r="10" spans="1:15" s="30" customFormat="1" ht="16.5" customHeight="1">
      <c r="A10" s="25"/>
      <c r="B10" s="29"/>
      <c r="C10" s="29"/>
      <c r="D10" s="33"/>
      <c r="E10" s="29"/>
      <c r="F10" s="34"/>
      <c r="G10" s="29"/>
      <c r="H10" s="34"/>
      <c r="I10" s="29"/>
      <c r="J10" s="34"/>
      <c r="K10" s="29"/>
      <c r="L10" s="34"/>
    </row>
    <row r="11" spans="1:15" ht="16.5" customHeight="1">
      <c r="A11" s="25" t="s">
        <v>10</v>
      </c>
      <c r="B11" s="35"/>
      <c r="G11" s="37"/>
      <c r="I11" s="37"/>
      <c r="K11" s="37"/>
    </row>
    <row r="12" spans="1:15" ht="16.5" customHeight="1">
      <c r="A12" s="25"/>
      <c r="B12" s="35"/>
      <c r="G12" s="37"/>
      <c r="I12" s="37"/>
      <c r="K12" s="37"/>
    </row>
    <row r="13" spans="1:15" ht="16.5" customHeight="1">
      <c r="A13" s="25" t="s">
        <v>11</v>
      </c>
      <c r="G13" s="37"/>
      <c r="I13" s="37"/>
      <c r="K13" s="37"/>
    </row>
    <row r="14" spans="1:15" ht="16.5" customHeight="1">
      <c r="A14" s="25"/>
      <c r="G14" s="37"/>
      <c r="I14" s="37"/>
      <c r="K14" s="37"/>
    </row>
    <row r="15" spans="1:15" ht="16.5" customHeight="1">
      <c r="A15" s="38" t="s">
        <v>12</v>
      </c>
      <c r="D15" s="16">
        <f>'[1]BS_6-8'!C13</f>
        <v>7</v>
      </c>
      <c r="E15" s="20"/>
      <c r="F15" s="39">
        <f>'[1]BS_6-8'!E13</f>
        <v>599206155</v>
      </c>
      <c r="G15" s="40"/>
      <c r="H15" s="39">
        <f>'[1]BS_6-8'!G13</f>
        <v>822969023</v>
      </c>
      <c r="I15" s="40"/>
      <c r="J15" s="39">
        <f>'[1]BS_6-8'!I13</f>
        <v>552721818</v>
      </c>
      <c r="K15" s="40"/>
      <c r="L15" s="39">
        <f>'[1]BS_6-8'!K13</f>
        <v>794380077</v>
      </c>
    </row>
    <row r="16" spans="1:15" ht="16.5" customHeight="1">
      <c r="A16" s="38" t="s">
        <v>13</v>
      </c>
      <c r="D16" s="16"/>
      <c r="E16" s="20"/>
      <c r="F16" s="39">
        <f>'[1]BS_6-8'!E14</f>
        <v>0</v>
      </c>
      <c r="G16" s="40"/>
      <c r="H16" s="39">
        <f>'[1]BS_6-8'!G14</f>
        <v>0</v>
      </c>
      <c r="I16" s="40"/>
      <c r="J16" s="39">
        <f>'[1]BS_6-8'!I14</f>
        <v>0</v>
      </c>
      <c r="K16" s="40"/>
      <c r="L16" s="39">
        <f>'[1]BS_6-8'!K14</f>
        <v>0</v>
      </c>
      <c r="M16" s="36"/>
      <c r="N16" s="36"/>
      <c r="O16" s="36"/>
    </row>
    <row r="17" spans="1:14" ht="18" customHeight="1">
      <c r="A17" s="38" t="s">
        <v>14</v>
      </c>
      <c r="D17" s="16">
        <f>'[1]BS_6-8'!C15</f>
        <v>8</v>
      </c>
      <c r="E17" s="20"/>
      <c r="F17" s="39">
        <f>'[1]BS_6-8'!E15</f>
        <v>1011808633</v>
      </c>
      <c r="G17" s="40"/>
      <c r="H17" s="39">
        <f>'[1]BS_6-8'!G15</f>
        <v>999109139</v>
      </c>
      <c r="I17" s="40"/>
      <c r="J17" s="39">
        <f>'[1]BS_6-8'!I15</f>
        <v>1014922550</v>
      </c>
      <c r="K17" s="40"/>
      <c r="L17" s="39">
        <f>'[1]BS_6-8'!K15</f>
        <v>999429496</v>
      </c>
      <c r="M17" s="36"/>
    </row>
    <row r="18" spans="1:14" ht="18" customHeight="1">
      <c r="A18" s="38" t="s">
        <v>15</v>
      </c>
      <c r="D18" s="16">
        <f>'[1]BS_6-8'!C16</f>
        <v>9</v>
      </c>
      <c r="E18" s="20"/>
      <c r="F18" s="39">
        <f>'[1]BS_6-8'!E16</f>
        <v>436003488</v>
      </c>
      <c r="G18" s="40"/>
      <c r="H18" s="39">
        <f>'[1]BS_6-8'!G16</f>
        <v>0</v>
      </c>
      <c r="I18" s="40"/>
      <c r="J18" s="39">
        <f>'[1]BS_6-8'!I16</f>
        <v>436003488</v>
      </c>
      <c r="K18" s="40"/>
      <c r="L18" s="39">
        <f>'[1]BS_6-8'!K16</f>
        <v>0</v>
      </c>
      <c r="M18" s="36"/>
    </row>
    <row r="19" spans="1:14" ht="16.5" customHeight="1">
      <c r="A19" s="38" t="s">
        <v>16</v>
      </c>
      <c r="D19" s="16">
        <f>'[1]BS_6-8'!C17</f>
        <v>10</v>
      </c>
      <c r="E19" s="20"/>
      <c r="F19" s="39">
        <f>'[1]BS_6-8'!E17</f>
        <v>568101124</v>
      </c>
      <c r="G19" s="40"/>
      <c r="H19" s="39">
        <f>'[1]BS_6-8'!G17</f>
        <v>641360281</v>
      </c>
      <c r="I19" s="40"/>
      <c r="J19" s="39">
        <f>'[1]BS_6-8'!I17</f>
        <v>564707099</v>
      </c>
      <c r="K19" s="40"/>
      <c r="L19" s="39">
        <f>'[1]BS_6-8'!K17</f>
        <v>635568428</v>
      </c>
    </row>
    <row r="20" spans="1:14" ht="16.5" customHeight="1">
      <c r="A20" s="38" t="s">
        <v>17</v>
      </c>
      <c r="D20" s="16"/>
      <c r="E20" s="20"/>
      <c r="F20" s="41">
        <f>'[1]BS_6-8'!E18</f>
        <v>11374071</v>
      </c>
      <c r="G20" s="40"/>
      <c r="H20" s="41">
        <f>'[1]BS_6-8'!G18</f>
        <v>15676117</v>
      </c>
      <c r="I20" s="40"/>
      <c r="J20" s="41">
        <f>'[1]BS_6-8'!I18</f>
        <v>7935318</v>
      </c>
      <c r="K20" s="40"/>
      <c r="L20" s="41">
        <f>'[1]BS_6-8'!K18</f>
        <v>12142841</v>
      </c>
      <c r="M20" s="36"/>
      <c r="N20" s="36"/>
    </row>
    <row r="21" spans="1:14" ht="16.5" customHeight="1">
      <c r="D21" s="16"/>
      <c r="E21" s="20"/>
      <c r="F21" s="42"/>
      <c r="G21" s="43"/>
      <c r="H21" s="42"/>
      <c r="I21" s="43"/>
      <c r="J21" s="42"/>
      <c r="K21" s="43"/>
      <c r="L21" s="42"/>
    </row>
    <row r="22" spans="1:14" ht="16.5" customHeight="1">
      <c r="A22" s="25" t="s">
        <v>18</v>
      </c>
      <c r="D22" s="16"/>
      <c r="E22" s="20"/>
      <c r="F22" s="44">
        <f>SUM(F15:F21)</f>
        <v>2626493471</v>
      </c>
      <c r="G22" s="45"/>
      <c r="H22" s="44">
        <f>SUM(H15:H21)</f>
        <v>2479114560</v>
      </c>
      <c r="I22" s="45"/>
      <c r="J22" s="44">
        <f>SUM(J15:J21)</f>
        <v>2576290273</v>
      </c>
      <c r="K22" s="45"/>
      <c r="L22" s="44">
        <f>SUM(L15:L21)</f>
        <v>2441520842</v>
      </c>
    </row>
    <row r="23" spans="1:14" ht="16.5" customHeight="1">
      <c r="A23" s="25"/>
      <c r="D23" s="16"/>
      <c r="E23" s="20"/>
      <c r="F23" s="42"/>
      <c r="G23" s="45"/>
      <c r="H23" s="42"/>
      <c r="I23" s="45"/>
      <c r="J23" s="42"/>
      <c r="K23" s="45"/>
      <c r="L23" s="42"/>
    </row>
    <row r="24" spans="1:14" ht="16.5" customHeight="1">
      <c r="A24" s="25" t="s">
        <v>19</v>
      </c>
      <c r="D24" s="16"/>
      <c r="E24" s="46"/>
      <c r="F24" s="47"/>
      <c r="G24" s="45"/>
      <c r="H24" s="47"/>
      <c r="I24" s="45"/>
      <c r="J24" s="47"/>
      <c r="K24" s="45"/>
      <c r="L24" s="47"/>
    </row>
    <row r="25" spans="1:14" ht="16.5" customHeight="1">
      <c r="A25" s="25"/>
      <c r="D25" s="16"/>
      <c r="E25" s="46"/>
      <c r="F25" s="47"/>
      <c r="G25" s="45"/>
      <c r="H25" s="47"/>
      <c r="I25" s="45"/>
      <c r="J25" s="47"/>
      <c r="K25" s="45"/>
      <c r="L25" s="47"/>
    </row>
    <row r="26" spans="1:14" ht="16.5" customHeight="1">
      <c r="A26" s="14" t="s">
        <v>15</v>
      </c>
      <c r="D26" s="16">
        <f>'[1]BS_6-8'!C24</f>
        <v>9</v>
      </c>
      <c r="E26" s="46"/>
      <c r="F26" s="48">
        <f>'[1]BS_6-8'!E24</f>
        <v>266118341</v>
      </c>
      <c r="G26" s="45"/>
      <c r="H26" s="48">
        <f>'[1]BS_6-8'!G24</f>
        <v>701044282</v>
      </c>
      <c r="I26" s="45"/>
      <c r="J26" s="48">
        <f>'[1]BS_6-8'!I24</f>
        <v>266118341</v>
      </c>
      <c r="K26" s="45"/>
      <c r="L26" s="48">
        <f>'[1]BS_6-8'!K24</f>
        <v>701044282</v>
      </c>
    </row>
    <row r="27" spans="1:14" ht="16.5" customHeight="1">
      <c r="A27" s="38" t="s">
        <v>20</v>
      </c>
      <c r="D27" s="16">
        <f>'[1]BS_6-8'!C25</f>
        <v>11</v>
      </c>
      <c r="E27" s="46"/>
      <c r="F27" s="48">
        <f>'[1]BS_6-8'!E25</f>
        <v>0</v>
      </c>
      <c r="G27" s="45"/>
      <c r="H27" s="48">
        <f>'[1]BS_6-8'!G25</f>
        <v>0</v>
      </c>
      <c r="I27" s="45"/>
      <c r="J27" s="48">
        <f>'[1]BS_6-8'!I25</f>
        <v>20049230</v>
      </c>
      <c r="K27" s="45"/>
      <c r="L27" s="48">
        <f>'[1]BS_6-8'!K25</f>
        <v>20049230</v>
      </c>
    </row>
    <row r="28" spans="1:14" ht="16.5" customHeight="1">
      <c r="A28" s="38" t="s">
        <v>21</v>
      </c>
      <c r="D28" s="16">
        <f>'[1]BS_6-8'!C26</f>
        <v>12</v>
      </c>
      <c r="E28" s="46"/>
      <c r="F28" s="48">
        <f>'[1]BS_6-8'!E26</f>
        <v>30781799</v>
      </c>
      <c r="G28" s="45"/>
      <c r="H28" s="48">
        <f>'[1]BS_6-8'!G26</f>
        <v>30781799</v>
      </c>
      <c r="I28" s="45"/>
      <c r="J28" s="48">
        <f>'[1]BS_6-8'!I26</f>
        <v>30781799</v>
      </c>
      <c r="K28" s="45"/>
      <c r="L28" s="48">
        <f>'[1]BS_6-8'!K26</f>
        <v>30781799</v>
      </c>
    </row>
    <row r="29" spans="1:14" ht="16.5" customHeight="1">
      <c r="A29" s="38" t="s">
        <v>22</v>
      </c>
      <c r="D29" s="16">
        <f>'[1]BS_6-8'!C27</f>
        <v>13</v>
      </c>
      <c r="E29" s="46"/>
      <c r="F29" s="48">
        <f>'[1]BS_6-8'!E27</f>
        <v>9188314</v>
      </c>
      <c r="G29" s="45"/>
      <c r="H29" s="48">
        <f>'[1]BS_6-8'!G27</f>
        <v>9206611</v>
      </c>
      <c r="I29" s="45"/>
      <c r="J29" s="48">
        <f>'[1]BS_6-8'!I27</f>
        <v>9901845</v>
      </c>
      <c r="K29" s="45"/>
      <c r="L29" s="48">
        <f>'[1]BS_6-8'!K27</f>
        <v>9947116</v>
      </c>
      <c r="M29" s="36"/>
    </row>
    <row r="30" spans="1:14" ht="16.5" customHeight="1">
      <c r="A30" s="38" t="s">
        <v>23</v>
      </c>
      <c r="D30" s="16">
        <f>'[1]BS_6-8'!C28</f>
        <v>14</v>
      </c>
      <c r="E30" s="46"/>
      <c r="F30" s="48">
        <f>'[1]BS_6-8'!E28</f>
        <v>1803662086</v>
      </c>
      <c r="G30" s="45"/>
      <c r="H30" s="48">
        <f>'[1]BS_6-8'!G28</f>
        <v>1750230052</v>
      </c>
      <c r="I30" s="45"/>
      <c r="J30" s="48">
        <f>'[1]BS_6-8'!I28</f>
        <v>1741256026</v>
      </c>
      <c r="K30" s="45"/>
      <c r="L30" s="48">
        <f>'[1]BS_6-8'!K28</f>
        <v>1681168149</v>
      </c>
      <c r="M30" s="36"/>
    </row>
    <row r="31" spans="1:14" ht="16.5" customHeight="1">
      <c r="A31" s="38" t="s">
        <v>24</v>
      </c>
      <c r="D31" s="16">
        <f>'[1]BS_6-8'!C29</f>
        <v>15</v>
      </c>
      <c r="E31" s="46"/>
      <c r="F31" s="48">
        <f>'[1]BS_6-8'!E29</f>
        <v>42497841</v>
      </c>
      <c r="G31" s="45"/>
      <c r="H31" s="48">
        <f>'[1]BS_6-8'!G29</f>
        <v>32795640</v>
      </c>
      <c r="I31" s="45"/>
      <c r="J31" s="48">
        <f>'[1]BS_6-8'!I29</f>
        <v>37758336</v>
      </c>
      <c r="K31" s="45"/>
      <c r="L31" s="48">
        <f>'[1]BS_6-8'!K29</f>
        <v>27144473</v>
      </c>
    </row>
    <row r="32" spans="1:14" ht="16.5" customHeight="1">
      <c r="A32" s="38" t="s">
        <v>25</v>
      </c>
      <c r="D32" s="16">
        <f>'[1]BS_6-8'!C30</f>
        <v>16</v>
      </c>
      <c r="E32" s="46"/>
      <c r="F32" s="48">
        <f>'[1]BS_6-8'!E30</f>
        <v>50738842</v>
      </c>
      <c r="G32" s="45"/>
      <c r="H32" s="48">
        <f>'[1]BS_6-8'!G30</f>
        <v>40237702</v>
      </c>
      <c r="I32" s="45"/>
      <c r="J32" s="48">
        <f>'[1]BS_6-8'!I30</f>
        <v>45696023</v>
      </c>
      <c r="K32" s="45"/>
      <c r="L32" s="48">
        <f>'[1]BS_6-8'!K30</f>
        <v>36795953</v>
      </c>
      <c r="M32" s="36"/>
    </row>
    <row r="33" spans="1:14" ht="16.5" customHeight="1">
      <c r="A33" s="38" t="s">
        <v>26</v>
      </c>
      <c r="D33" s="16"/>
      <c r="E33" s="46"/>
      <c r="F33" s="49">
        <f>'[1]BS_6-8'!E31</f>
        <v>19300033</v>
      </c>
      <c r="G33" s="45"/>
      <c r="H33" s="49">
        <f>'[1]BS_6-8'!G31</f>
        <v>14644597</v>
      </c>
      <c r="I33" s="45"/>
      <c r="J33" s="49">
        <f>'[1]BS_6-8'!I31</f>
        <v>19240032</v>
      </c>
      <c r="K33" s="45"/>
      <c r="L33" s="49">
        <f>'[1]BS_6-8'!K31</f>
        <v>14644597</v>
      </c>
      <c r="M33" s="36"/>
      <c r="N33" s="36"/>
    </row>
    <row r="34" spans="1:14" ht="16.5" customHeight="1">
      <c r="D34" s="16"/>
      <c r="E34" s="46"/>
      <c r="F34" s="42"/>
      <c r="G34" s="43"/>
      <c r="H34" s="42"/>
      <c r="I34" s="43"/>
      <c r="J34" s="42"/>
      <c r="K34" s="43"/>
      <c r="L34" s="42"/>
    </row>
    <row r="35" spans="1:14" ht="16.5" customHeight="1">
      <c r="A35" s="25" t="s">
        <v>27</v>
      </c>
      <c r="D35" s="16"/>
      <c r="E35" s="46"/>
      <c r="F35" s="44">
        <f>SUM(F26:F34)</f>
        <v>2222287256</v>
      </c>
      <c r="G35" s="45"/>
      <c r="H35" s="44">
        <f>SUM(H26:H34)</f>
        <v>2578940683</v>
      </c>
      <c r="I35" s="45"/>
      <c r="J35" s="44">
        <f>SUM(J26:J34)</f>
        <v>2170801632</v>
      </c>
      <c r="K35" s="45"/>
      <c r="L35" s="44">
        <f>SUM(L26:L34)</f>
        <v>2521575599</v>
      </c>
    </row>
    <row r="36" spans="1:14" ht="16.5" customHeight="1">
      <c r="A36" s="25"/>
      <c r="D36" s="16"/>
      <c r="E36" s="46"/>
      <c r="F36" s="42"/>
      <c r="G36" s="43"/>
      <c r="H36" s="42"/>
      <c r="I36" s="43"/>
      <c r="J36" s="42"/>
      <c r="K36" s="43"/>
      <c r="L36" s="42"/>
    </row>
    <row r="37" spans="1:14" ht="16.5" customHeight="1" thickBot="1">
      <c r="A37" s="25" t="s">
        <v>28</v>
      </c>
      <c r="D37" s="16"/>
      <c r="E37" s="20"/>
      <c r="F37" s="50">
        <f>+F35+F22</f>
        <v>4848780727</v>
      </c>
      <c r="G37" s="43"/>
      <c r="H37" s="50">
        <f>+H35+H22</f>
        <v>5058055243</v>
      </c>
      <c r="I37" s="43"/>
      <c r="J37" s="50">
        <f>+J35+J22</f>
        <v>4747091905</v>
      </c>
      <c r="K37" s="43"/>
      <c r="L37" s="50">
        <f>+L35+L22</f>
        <v>4963096441</v>
      </c>
    </row>
    <row r="38" spans="1:14" ht="16.5" customHeight="1" thickTop="1">
      <c r="A38" s="25"/>
      <c r="D38" s="16"/>
      <c r="E38" s="20"/>
      <c r="F38" s="42"/>
      <c r="G38" s="43"/>
      <c r="H38" s="42"/>
      <c r="I38" s="43"/>
      <c r="J38" s="42"/>
      <c r="K38" s="43"/>
      <c r="L38" s="42"/>
    </row>
    <row r="39" spans="1:14" ht="16.5" customHeight="1">
      <c r="A39" s="25"/>
      <c r="D39" s="16"/>
      <c r="E39" s="20"/>
      <c r="F39" s="51"/>
      <c r="G39" s="43"/>
      <c r="H39" s="52"/>
      <c r="I39" s="43"/>
      <c r="J39" s="51"/>
      <c r="K39" s="43"/>
      <c r="L39" s="52"/>
    </row>
    <row r="40" spans="1:14" ht="16.5" customHeight="1">
      <c r="A40" s="25"/>
      <c r="D40" s="16"/>
      <c r="E40" s="20"/>
      <c r="F40" s="42"/>
      <c r="G40" s="43"/>
      <c r="H40" s="42"/>
      <c r="I40" s="43"/>
      <c r="J40" s="42"/>
      <c r="K40" s="43"/>
      <c r="L40" s="42"/>
    </row>
    <row r="41" spans="1:14" ht="16.5" customHeight="1">
      <c r="A41" s="25"/>
      <c r="D41" s="16"/>
      <c r="E41" s="20"/>
      <c r="F41" s="42"/>
      <c r="G41" s="43"/>
      <c r="H41" s="42"/>
      <c r="I41" s="43"/>
      <c r="J41" s="42"/>
      <c r="K41" s="43"/>
      <c r="L41" s="42"/>
    </row>
    <row r="42" spans="1:14" ht="16.5" customHeight="1">
      <c r="A42" s="25"/>
      <c r="D42" s="16"/>
      <c r="E42" s="20"/>
      <c r="F42" s="42"/>
      <c r="G42" s="43"/>
      <c r="H42" s="42"/>
      <c r="I42" s="43"/>
      <c r="J42" s="42"/>
      <c r="K42" s="43"/>
      <c r="L42" s="42"/>
    </row>
    <row r="43" spans="1:14" ht="16.5" customHeight="1">
      <c r="A43" s="25"/>
      <c r="D43" s="16"/>
      <c r="E43" s="20"/>
      <c r="F43" s="42"/>
      <c r="G43" s="43"/>
      <c r="H43" s="42"/>
      <c r="I43" s="43"/>
      <c r="J43" s="42"/>
      <c r="K43" s="43"/>
      <c r="L43" s="42"/>
    </row>
    <row r="44" spans="1:14" ht="16.5" customHeight="1">
      <c r="A44" s="53" t="s">
        <v>29</v>
      </c>
      <c r="B44" s="53"/>
      <c r="C44" s="53"/>
      <c r="D44" s="53"/>
      <c r="E44" s="53"/>
      <c r="F44" s="54" t="s">
        <v>29</v>
      </c>
      <c r="G44" s="54"/>
      <c r="H44" s="54" t="s">
        <v>29</v>
      </c>
      <c r="I44" s="54"/>
      <c r="J44" s="54"/>
      <c r="K44" s="54"/>
      <c r="L44" s="54"/>
    </row>
    <row r="45" spans="1:14" ht="16.5" customHeight="1">
      <c r="A45" s="25"/>
      <c r="D45" s="16"/>
      <c r="E45" s="20"/>
      <c r="F45" s="42"/>
      <c r="G45" s="43"/>
      <c r="H45" s="42"/>
      <c r="I45" s="43"/>
      <c r="J45" s="42"/>
      <c r="K45" s="43"/>
      <c r="L45" s="42"/>
    </row>
    <row r="46" spans="1:14" ht="16.5" customHeight="1">
      <c r="A46" s="25"/>
      <c r="D46" s="16"/>
      <c r="E46" s="20"/>
      <c r="F46" s="42"/>
      <c r="G46" s="43"/>
      <c r="H46" s="42"/>
      <c r="I46" s="43"/>
      <c r="J46" s="42"/>
      <c r="K46" s="43"/>
      <c r="L46" s="42"/>
    </row>
    <row r="47" spans="1:14" ht="12.65" customHeight="1">
      <c r="A47" s="25"/>
      <c r="D47" s="16"/>
      <c r="E47" s="20"/>
      <c r="F47" s="42"/>
      <c r="G47" s="43"/>
      <c r="H47" s="42"/>
      <c r="I47" s="43"/>
      <c r="J47" s="42"/>
      <c r="K47" s="43"/>
      <c r="L47" s="42"/>
    </row>
    <row r="48" spans="1:14" ht="22" customHeight="1">
      <c r="A48" s="55" t="s">
        <v>30</v>
      </c>
      <c r="B48" s="55"/>
      <c r="C48" s="55"/>
      <c r="D48" s="55"/>
      <c r="E48" s="55"/>
      <c r="F48" s="55"/>
      <c r="G48" s="55"/>
      <c r="H48" s="56"/>
      <c r="I48" s="55"/>
      <c r="J48" s="55"/>
      <c r="K48" s="55"/>
      <c r="L48" s="56"/>
    </row>
    <row r="49" spans="1:15" ht="16.5" customHeight="1">
      <c r="A49" s="1" t="s">
        <v>0</v>
      </c>
      <c r="B49" s="2"/>
      <c r="C49" s="2"/>
      <c r="E49" s="2"/>
      <c r="F49" s="4"/>
      <c r="G49" s="2"/>
      <c r="H49" s="4"/>
      <c r="I49" s="2"/>
      <c r="J49" s="4"/>
      <c r="K49" s="2"/>
      <c r="L49" s="4"/>
    </row>
    <row r="50" spans="1:15" ht="16.5" customHeight="1">
      <c r="A50" s="57" t="s">
        <v>31</v>
      </c>
      <c r="B50" s="2"/>
      <c r="C50" s="2"/>
      <c r="E50" s="2"/>
      <c r="F50" s="6"/>
      <c r="G50" s="7"/>
      <c r="H50" s="6"/>
      <c r="I50" s="7"/>
      <c r="J50" s="6"/>
      <c r="K50" s="7"/>
      <c r="L50" s="6"/>
    </row>
    <row r="51" spans="1:15" ht="16.5" customHeight="1">
      <c r="A51" s="8" t="s">
        <v>2</v>
      </c>
      <c r="B51" s="9"/>
      <c r="C51" s="9"/>
      <c r="D51" s="10"/>
      <c r="E51" s="9"/>
      <c r="F51" s="11"/>
      <c r="G51" s="9"/>
      <c r="H51" s="11"/>
      <c r="I51" s="9"/>
      <c r="J51" s="11"/>
      <c r="K51" s="9"/>
      <c r="L51" s="11"/>
    </row>
    <row r="52" spans="1:15" ht="16.5" customHeight="1">
      <c r="A52" s="12"/>
      <c r="B52" s="7"/>
      <c r="C52" s="7"/>
      <c r="D52" s="13"/>
      <c r="E52" s="7"/>
      <c r="F52" s="6"/>
      <c r="G52" s="7"/>
      <c r="H52" s="6"/>
      <c r="I52" s="7"/>
      <c r="J52" s="6"/>
      <c r="K52" s="7"/>
      <c r="L52" s="6"/>
    </row>
    <row r="53" spans="1:15" ht="16.5" customHeight="1">
      <c r="A53" s="12"/>
      <c r="B53" s="7"/>
      <c r="C53" s="7"/>
      <c r="D53" s="13"/>
      <c r="E53" s="7"/>
      <c r="F53" s="6"/>
      <c r="G53" s="7"/>
      <c r="H53" s="6"/>
      <c r="I53" s="7"/>
      <c r="J53" s="6"/>
      <c r="K53" s="7"/>
      <c r="L53" s="6"/>
    </row>
    <row r="54" spans="1:15" s="20" customFormat="1" ht="16.5" customHeight="1">
      <c r="A54" s="14"/>
      <c r="B54" s="15"/>
      <c r="C54" s="15"/>
      <c r="D54" s="16"/>
      <c r="E54" s="15"/>
      <c r="F54" s="17"/>
      <c r="G54" s="18" t="s">
        <v>3</v>
      </c>
      <c r="H54" s="17"/>
      <c r="I54" s="15"/>
      <c r="J54" s="19"/>
      <c r="K54" s="18" t="s">
        <v>4</v>
      </c>
      <c r="L54" s="19"/>
    </row>
    <row r="55" spans="1:15" s="20" customFormat="1" ht="16.5" customHeight="1">
      <c r="A55" s="14"/>
      <c r="B55" s="15"/>
      <c r="C55" s="15"/>
      <c r="D55" s="16"/>
      <c r="E55" s="15"/>
      <c r="F55" s="21"/>
      <c r="G55" s="22" t="s">
        <v>5</v>
      </c>
      <c r="H55" s="21"/>
      <c r="I55" s="23"/>
      <c r="J55" s="24"/>
      <c r="K55" s="22" t="s">
        <v>5</v>
      </c>
      <c r="L55" s="24"/>
    </row>
    <row r="56" spans="1:15" s="20" customFormat="1" ht="16.5" customHeight="1">
      <c r="A56" s="14"/>
      <c r="B56" s="58"/>
      <c r="C56" s="58"/>
      <c r="D56" s="27"/>
      <c r="E56" s="26"/>
      <c r="F56" s="28" t="s">
        <v>6</v>
      </c>
      <c r="G56" s="29"/>
      <c r="H56" s="28" t="s">
        <v>7</v>
      </c>
      <c r="I56" s="29"/>
      <c r="J56" s="28" t="s">
        <v>6</v>
      </c>
      <c r="K56" s="29"/>
      <c r="L56" s="28" t="s">
        <v>7</v>
      </c>
    </row>
    <row r="57" spans="1:15" s="20" customFormat="1" ht="16.5" customHeight="1">
      <c r="A57" s="14"/>
      <c r="B57" s="58"/>
      <c r="C57" s="58"/>
      <c r="D57" s="31" t="s">
        <v>8</v>
      </c>
      <c r="E57" s="29"/>
      <c r="F57" s="32" t="s">
        <v>9</v>
      </c>
      <c r="G57" s="29"/>
      <c r="H57" s="32" t="s">
        <v>9</v>
      </c>
      <c r="I57" s="29"/>
      <c r="J57" s="32" t="s">
        <v>9</v>
      </c>
      <c r="K57" s="29"/>
      <c r="L57" s="32" t="s">
        <v>9</v>
      </c>
    </row>
    <row r="58" spans="1:15" s="20" customFormat="1" ht="16.5" customHeight="1">
      <c r="A58" s="14"/>
      <c r="B58" s="58"/>
      <c r="C58" s="58"/>
      <c r="D58" s="33"/>
      <c r="E58" s="29"/>
      <c r="F58" s="34"/>
      <c r="G58" s="29"/>
      <c r="H58" s="34"/>
      <c r="I58" s="29"/>
      <c r="J58" s="34"/>
      <c r="K58" s="29"/>
      <c r="L58" s="34"/>
    </row>
    <row r="59" spans="1:15" ht="16.5" customHeight="1">
      <c r="A59" s="25" t="s">
        <v>32</v>
      </c>
      <c r="B59" s="35"/>
      <c r="G59" s="37"/>
      <c r="I59" s="59"/>
      <c r="J59" s="60"/>
      <c r="K59" s="59"/>
      <c r="L59" s="60"/>
    </row>
    <row r="60" spans="1:15" ht="16.5" customHeight="1">
      <c r="A60" s="25"/>
      <c r="B60" s="35"/>
      <c r="G60" s="37"/>
      <c r="I60" s="59"/>
      <c r="J60" s="60"/>
      <c r="K60" s="59"/>
      <c r="L60" s="60"/>
      <c r="M60" s="36"/>
    </row>
    <row r="61" spans="1:15" ht="16.5" customHeight="1">
      <c r="A61" s="25" t="s">
        <v>33</v>
      </c>
      <c r="M61" s="36"/>
    </row>
    <row r="62" spans="1:15" ht="16.5" customHeight="1">
      <c r="D62" s="16"/>
      <c r="E62" s="20"/>
      <c r="F62" s="48"/>
      <c r="G62" s="61"/>
      <c r="H62" s="48"/>
      <c r="I62" s="62"/>
      <c r="J62" s="63"/>
      <c r="K62" s="62"/>
      <c r="L62" s="63"/>
      <c r="M62" s="64"/>
      <c r="O62" s="64"/>
    </row>
    <row r="63" spans="1:15" ht="16.5" customHeight="1">
      <c r="A63" s="38" t="s">
        <v>34</v>
      </c>
      <c r="D63" s="16">
        <f>'[1]BS_6-8'!C56</f>
        <v>17</v>
      </c>
      <c r="E63" s="20"/>
      <c r="F63" s="65">
        <f>'[1]BS_6-8'!E56</f>
        <v>991106073</v>
      </c>
      <c r="G63" s="40"/>
      <c r="H63" s="65">
        <f>'[1]BS_6-8'!G56</f>
        <v>1219954043</v>
      </c>
      <c r="I63" s="66"/>
      <c r="J63" s="65">
        <f>'[1]BS_6-8'!I56</f>
        <v>998106410</v>
      </c>
      <c r="K63" s="66"/>
      <c r="L63" s="65">
        <f>'[1]BS_6-8'!K56</f>
        <v>1226323281</v>
      </c>
      <c r="M63" s="36"/>
      <c r="O63" s="64"/>
    </row>
    <row r="64" spans="1:15" ht="16.5" customHeight="1">
      <c r="A64" s="38" t="s">
        <v>35</v>
      </c>
      <c r="D64" s="67"/>
      <c r="E64" s="20"/>
      <c r="F64" s="65">
        <f>'[1]BS_6-8'!E57</f>
        <v>13253059</v>
      </c>
      <c r="G64" s="40"/>
      <c r="H64" s="65">
        <f>'[1]BS_6-8'!G57</f>
        <v>31373499</v>
      </c>
      <c r="I64" s="66"/>
      <c r="J64" s="65">
        <f>'[1]BS_6-8'!I57</f>
        <v>13253059</v>
      </c>
      <c r="K64" s="66"/>
      <c r="L64" s="65">
        <f>'[1]BS_6-8'!K57</f>
        <v>31373499</v>
      </c>
      <c r="M64" s="36"/>
      <c r="N64" s="36"/>
      <c r="O64" s="36"/>
    </row>
    <row r="65" spans="1:15" ht="16.5" customHeight="1">
      <c r="A65" s="38" t="s">
        <v>36</v>
      </c>
      <c r="D65" s="16"/>
      <c r="E65" s="20"/>
      <c r="F65" s="68">
        <f>'[1]BS_6-8'!E58</f>
        <v>2178603</v>
      </c>
      <c r="G65" s="40"/>
      <c r="H65" s="68">
        <f>'[1]BS_6-8'!G58</f>
        <v>2303850</v>
      </c>
      <c r="I65" s="66"/>
      <c r="J65" s="68">
        <f>'[1]BS_6-8'!I58</f>
        <v>0</v>
      </c>
      <c r="K65" s="66"/>
      <c r="L65" s="68">
        <f>'[1]BS_6-8'!K58</f>
        <v>0</v>
      </c>
      <c r="M65" s="36"/>
      <c r="N65" s="36"/>
      <c r="O65" s="36"/>
    </row>
    <row r="66" spans="1:15" ht="16.5" customHeight="1">
      <c r="D66" s="16"/>
      <c r="E66" s="20"/>
      <c r="F66" s="42"/>
      <c r="G66" s="45"/>
      <c r="H66" s="42"/>
      <c r="I66" s="45"/>
      <c r="J66" s="42"/>
      <c r="K66" s="45"/>
      <c r="L66" s="42"/>
      <c r="N66" s="36"/>
    </row>
    <row r="67" spans="1:15" ht="16.5" customHeight="1">
      <c r="A67" s="25" t="s">
        <v>37</v>
      </c>
      <c r="D67" s="16"/>
      <c r="E67" s="20"/>
      <c r="F67" s="44">
        <f>SUM(F63:F65)</f>
        <v>1006537735</v>
      </c>
      <c r="G67" s="43"/>
      <c r="H67" s="44">
        <f>SUM(H63:H65)</f>
        <v>1253631392</v>
      </c>
      <c r="I67" s="43"/>
      <c r="J67" s="44">
        <f>SUM(J63:J65)</f>
        <v>1011359469</v>
      </c>
      <c r="K67" s="43"/>
      <c r="L67" s="44">
        <f>SUM(L63:L65)</f>
        <v>1257696780</v>
      </c>
      <c r="O67" s="36"/>
    </row>
    <row r="68" spans="1:15" ht="16.5" customHeight="1">
      <c r="A68" s="25"/>
      <c r="D68" s="16"/>
      <c r="E68" s="20"/>
      <c r="F68" s="42"/>
      <c r="G68" s="43"/>
      <c r="H68" s="42"/>
      <c r="I68" s="43"/>
      <c r="J68" s="42"/>
      <c r="K68" s="43"/>
      <c r="L68" s="42"/>
      <c r="N68" s="36"/>
    </row>
    <row r="69" spans="1:15" ht="16.5" customHeight="1">
      <c r="A69" s="25" t="s">
        <v>38</v>
      </c>
      <c r="D69" s="16"/>
      <c r="E69" s="20"/>
      <c r="F69" s="42"/>
      <c r="G69" s="43"/>
      <c r="H69" s="42"/>
      <c r="I69" s="43"/>
      <c r="J69" s="42"/>
      <c r="K69" s="43"/>
      <c r="L69" s="42"/>
      <c r="M69" s="69"/>
      <c r="N69" s="36"/>
    </row>
    <row r="70" spans="1:15" ht="16.5" customHeight="1">
      <c r="A70" s="25"/>
      <c r="D70" s="16"/>
      <c r="E70" s="20"/>
      <c r="F70" s="42"/>
      <c r="G70" s="43"/>
      <c r="H70" s="42"/>
      <c r="I70" s="43"/>
      <c r="J70" s="42"/>
      <c r="K70" s="43"/>
      <c r="L70" s="42"/>
      <c r="N70" s="36"/>
    </row>
    <row r="71" spans="1:15" ht="16.5" customHeight="1">
      <c r="A71" s="14" t="s">
        <v>39</v>
      </c>
      <c r="D71" s="16">
        <f>'[1]BS_6-8'!C64</f>
        <v>18</v>
      </c>
      <c r="E71" s="20"/>
      <c r="F71" s="70">
        <f>'[1]BS_6-8'!E64</f>
        <v>260550489</v>
      </c>
      <c r="G71" s="71"/>
      <c r="H71" s="70">
        <f>'[1]BS_6-8'!G64</f>
        <v>207176072</v>
      </c>
      <c r="I71" s="71"/>
      <c r="J71" s="70">
        <f>'[1]BS_6-8'!I64</f>
        <v>228820114</v>
      </c>
      <c r="K71" s="71"/>
      <c r="L71" s="70">
        <f>'[1]BS_6-8'!K64</f>
        <v>185127774</v>
      </c>
      <c r="M71" s="36"/>
      <c r="N71" s="36"/>
    </row>
    <row r="72" spans="1:15" ht="16.5" customHeight="1">
      <c r="A72" s="14" t="s">
        <v>40</v>
      </c>
      <c r="D72" s="16">
        <f>'[1]BS_6-8'!C65</f>
        <v>16</v>
      </c>
      <c r="E72" s="20"/>
      <c r="F72" s="41">
        <f>'[1]BS_6-8'!E65</f>
        <v>612489</v>
      </c>
      <c r="G72" s="71"/>
      <c r="H72" s="41">
        <f>'[1]BS_6-8'!G65</f>
        <v>949036</v>
      </c>
      <c r="I72" s="71"/>
      <c r="J72" s="41">
        <f>'[1]BS_6-8'!I65</f>
        <v>0</v>
      </c>
      <c r="K72" s="71"/>
      <c r="L72" s="41">
        <f>'[1]BS_6-8'!K65</f>
        <v>0</v>
      </c>
      <c r="M72" s="36"/>
    </row>
    <row r="73" spans="1:15" ht="16.5" customHeight="1">
      <c r="A73" s="14"/>
      <c r="D73" s="16"/>
      <c r="E73" s="20"/>
      <c r="F73" s="42"/>
      <c r="G73" s="43"/>
      <c r="H73" s="42"/>
      <c r="I73" s="43"/>
      <c r="J73" s="42"/>
      <c r="K73" s="43"/>
      <c r="L73" s="42"/>
    </row>
    <row r="74" spans="1:15" ht="16.5" customHeight="1">
      <c r="A74" s="25" t="s">
        <v>41</v>
      </c>
      <c r="D74" s="16"/>
      <c r="E74" s="20"/>
      <c r="F74" s="44">
        <f>SUM(F71:F73)</f>
        <v>261162978</v>
      </c>
      <c r="G74" s="43"/>
      <c r="H74" s="44">
        <f>SUM(H71:H73)</f>
        <v>208125108</v>
      </c>
      <c r="I74" s="43"/>
      <c r="J74" s="44">
        <f>SUM(J71:J73)</f>
        <v>228820114</v>
      </c>
      <c r="K74" s="43"/>
      <c r="L74" s="44">
        <f>SUM(L71:L73)</f>
        <v>185127774</v>
      </c>
      <c r="M74" s="36"/>
    </row>
    <row r="75" spans="1:15" ht="16.5" customHeight="1">
      <c r="A75" s="25"/>
      <c r="D75" s="16"/>
      <c r="E75" s="20"/>
      <c r="F75" s="42"/>
      <c r="G75" s="43"/>
      <c r="H75" s="42"/>
      <c r="I75" s="43"/>
      <c r="J75" s="42"/>
      <c r="K75" s="43"/>
      <c r="L75" s="42"/>
    </row>
    <row r="76" spans="1:15" ht="16.5" customHeight="1">
      <c r="A76" s="25" t="s">
        <v>42</v>
      </c>
      <c r="D76" s="16"/>
      <c r="E76" s="20"/>
      <c r="F76" s="44">
        <f>+F74+F67</f>
        <v>1267700713</v>
      </c>
      <c r="G76" s="43"/>
      <c r="H76" s="44">
        <f>+H74+H67</f>
        <v>1461756500</v>
      </c>
      <c r="I76" s="43"/>
      <c r="J76" s="44">
        <f>+J74+J67</f>
        <v>1240179583</v>
      </c>
      <c r="K76" s="43"/>
      <c r="L76" s="44">
        <f>+L74+L67</f>
        <v>1442824554</v>
      </c>
    </row>
    <row r="77" spans="1:15" ht="16.5" customHeight="1">
      <c r="A77" s="25"/>
      <c r="D77" s="16"/>
      <c r="E77" s="20"/>
      <c r="F77" s="42"/>
      <c r="G77" s="43"/>
      <c r="H77" s="42"/>
      <c r="I77" s="43"/>
      <c r="J77" s="42"/>
      <c r="K77" s="43"/>
      <c r="L77" s="42"/>
    </row>
    <row r="78" spans="1:15" ht="16.5" customHeight="1">
      <c r="A78" s="25"/>
      <c r="D78" s="16"/>
      <c r="E78" s="20"/>
      <c r="F78" s="42"/>
      <c r="G78" s="43"/>
      <c r="H78" s="42"/>
      <c r="I78" s="43"/>
      <c r="J78" s="42"/>
      <c r="K78" s="43"/>
      <c r="L78" s="42"/>
    </row>
    <row r="79" spans="1:15" ht="16.5" customHeight="1">
      <c r="A79" s="25"/>
      <c r="D79" s="16"/>
      <c r="E79" s="20"/>
      <c r="F79" s="42"/>
      <c r="G79" s="43"/>
      <c r="H79" s="42"/>
      <c r="I79" s="43"/>
      <c r="J79" s="42"/>
      <c r="K79" s="43"/>
      <c r="L79" s="42"/>
    </row>
    <row r="80" spans="1:15" ht="16.5" customHeight="1">
      <c r="A80" s="25"/>
      <c r="D80" s="16"/>
      <c r="E80" s="20"/>
      <c r="F80" s="42"/>
      <c r="G80" s="43"/>
      <c r="H80" s="42"/>
      <c r="I80" s="43"/>
      <c r="J80" s="42"/>
      <c r="K80" s="43"/>
      <c r="L80" s="42"/>
    </row>
    <row r="81" spans="1:12" ht="16.5" customHeight="1">
      <c r="A81" s="25"/>
      <c r="D81" s="16"/>
      <c r="E81" s="20"/>
      <c r="F81" s="42"/>
      <c r="G81" s="43"/>
      <c r="H81" s="42"/>
      <c r="I81" s="43"/>
      <c r="J81" s="42"/>
      <c r="K81" s="43"/>
      <c r="L81" s="42"/>
    </row>
    <row r="82" spans="1:12" ht="16.5" customHeight="1">
      <c r="A82" s="25"/>
      <c r="D82" s="16"/>
      <c r="E82" s="20"/>
      <c r="F82" s="42"/>
      <c r="G82" s="43"/>
      <c r="H82" s="42"/>
      <c r="I82" s="43"/>
      <c r="J82" s="42"/>
      <c r="K82" s="43"/>
      <c r="L82" s="42"/>
    </row>
    <row r="83" spans="1:12" ht="16.5" customHeight="1">
      <c r="A83" s="25"/>
      <c r="D83" s="16"/>
      <c r="E83" s="20"/>
      <c r="F83" s="42"/>
      <c r="G83" s="43"/>
      <c r="H83" s="42"/>
      <c r="I83" s="43"/>
      <c r="J83" s="42"/>
      <c r="K83" s="43"/>
      <c r="L83" s="42"/>
    </row>
    <row r="84" spans="1:12" ht="16.5" customHeight="1">
      <c r="A84" s="25"/>
      <c r="D84" s="16"/>
      <c r="E84" s="20"/>
      <c r="F84" s="42"/>
      <c r="G84" s="43"/>
      <c r="H84" s="42"/>
      <c r="I84" s="43"/>
      <c r="J84" s="42"/>
      <c r="K84" s="43"/>
      <c r="L84" s="42"/>
    </row>
    <row r="85" spans="1:12" ht="16.5" customHeight="1">
      <c r="A85" s="25"/>
      <c r="D85" s="16"/>
      <c r="E85" s="20"/>
      <c r="F85" s="42"/>
      <c r="G85" s="43"/>
      <c r="H85" s="42"/>
      <c r="I85" s="43"/>
      <c r="J85" s="42"/>
      <c r="K85" s="43"/>
      <c r="L85" s="42"/>
    </row>
    <row r="86" spans="1:12" ht="16.5" customHeight="1">
      <c r="A86" s="25"/>
      <c r="D86" s="16"/>
      <c r="E86" s="20"/>
      <c r="F86" s="42"/>
      <c r="G86" s="43"/>
      <c r="H86" s="42"/>
      <c r="I86" s="43"/>
      <c r="J86" s="42"/>
      <c r="K86" s="43"/>
      <c r="L86" s="42"/>
    </row>
    <row r="87" spans="1:12" ht="16.5" customHeight="1">
      <c r="A87" s="25"/>
      <c r="D87" s="16"/>
      <c r="E87" s="20"/>
      <c r="F87" s="42"/>
      <c r="G87" s="43"/>
      <c r="H87" s="42"/>
      <c r="I87" s="43"/>
      <c r="J87" s="42"/>
      <c r="K87" s="43"/>
      <c r="L87" s="42"/>
    </row>
    <row r="88" spans="1:12" ht="16.5" customHeight="1">
      <c r="A88" s="25"/>
      <c r="D88" s="16"/>
      <c r="E88" s="20"/>
      <c r="F88" s="42"/>
      <c r="G88" s="43"/>
      <c r="H88" s="42"/>
      <c r="I88" s="43"/>
      <c r="J88" s="42"/>
      <c r="K88" s="43"/>
      <c r="L88" s="42"/>
    </row>
    <row r="89" spans="1:12" ht="16.5" customHeight="1">
      <c r="A89" s="25"/>
      <c r="D89" s="16"/>
      <c r="E89" s="20"/>
      <c r="F89" s="42"/>
      <c r="G89" s="43"/>
      <c r="H89" s="42"/>
      <c r="I89" s="43"/>
      <c r="J89" s="42"/>
      <c r="K89" s="43"/>
      <c r="L89" s="42"/>
    </row>
    <row r="90" spans="1:12" ht="16.5" customHeight="1">
      <c r="A90" s="25"/>
      <c r="D90" s="16"/>
      <c r="E90" s="20"/>
      <c r="F90" s="42"/>
      <c r="G90" s="43"/>
      <c r="H90" s="42"/>
      <c r="I90" s="43"/>
      <c r="J90" s="42"/>
      <c r="K90" s="43"/>
      <c r="L90" s="42"/>
    </row>
    <row r="91" spans="1:12" ht="16.5" customHeight="1">
      <c r="A91" s="25"/>
      <c r="D91" s="16"/>
      <c r="E91" s="20"/>
      <c r="F91" s="42"/>
      <c r="G91" s="43"/>
      <c r="H91" s="42"/>
      <c r="I91" s="43"/>
      <c r="J91" s="42"/>
      <c r="K91" s="43"/>
      <c r="L91" s="42"/>
    </row>
    <row r="92" spans="1:12" ht="16.5" customHeight="1">
      <c r="A92" s="25"/>
      <c r="D92" s="16"/>
      <c r="E92" s="20"/>
      <c r="F92" s="42"/>
      <c r="G92" s="43"/>
      <c r="H92" s="42"/>
      <c r="I92" s="43"/>
      <c r="J92" s="42"/>
      <c r="K92" s="43"/>
      <c r="L92" s="42"/>
    </row>
    <row r="93" spans="1:12" ht="16.5" customHeight="1">
      <c r="A93" s="25"/>
      <c r="D93" s="16"/>
      <c r="E93" s="20"/>
      <c r="F93" s="42"/>
      <c r="G93" s="43"/>
      <c r="H93" s="42"/>
      <c r="I93" s="43"/>
      <c r="J93" s="42"/>
      <c r="K93" s="43"/>
      <c r="L93" s="42"/>
    </row>
    <row r="94" spans="1:12" ht="16.5" customHeight="1">
      <c r="A94" s="25"/>
      <c r="D94" s="16"/>
      <c r="E94" s="20"/>
      <c r="F94" s="42"/>
      <c r="G94" s="43"/>
      <c r="H94" s="42"/>
      <c r="I94" s="43"/>
      <c r="J94" s="42"/>
      <c r="K94" s="43"/>
      <c r="L94" s="42"/>
    </row>
    <row r="95" spans="1:12" ht="15.55" customHeight="1">
      <c r="A95" s="25"/>
      <c r="D95" s="16"/>
      <c r="E95" s="20"/>
      <c r="F95" s="42"/>
      <c r="G95" s="43"/>
      <c r="H95" s="42"/>
      <c r="I95" s="43"/>
      <c r="J95" s="42"/>
      <c r="K95" s="43"/>
      <c r="L95" s="42"/>
    </row>
    <row r="96" spans="1:12" ht="22" customHeight="1">
      <c r="A96" s="72" t="s">
        <v>30</v>
      </c>
      <c r="B96" s="72"/>
      <c r="C96" s="72"/>
      <c r="D96" s="72"/>
      <c r="E96" s="72"/>
      <c r="F96" s="72"/>
      <c r="G96" s="72"/>
      <c r="H96" s="73"/>
      <c r="I96" s="72"/>
      <c r="J96" s="72"/>
      <c r="K96" s="72"/>
      <c r="L96" s="73"/>
    </row>
    <row r="97" spans="1:12" ht="16.5" customHeight="1">
      <c r="A97" s="1" t="s">
        <v>0</v>
      </c>
      <c r="B97" s="2"/>
      <c r="C97" s="2"/>
      <c r="E97" s="2"/>
      <c r="F97" s="4"/>
      <c r="G97" s="2"/>
      <c r="H97" s="4"/>
      <c r="I97" s="2"/>
      <c r="J97" s="4"/>
      <c r="K97" s="2"/>
      <c r="L97" s="4"/>
    </row>
    <row r="98" spans="1:12" ht="16.5" customHeight="1">
      <c r="A98" s="57" t="s">
        <v>31</v>
      </c>
      <c r="B98" s="2"/>
      <c r="C98" s="2"/>
      <c r="E98" s="2"/>
      <c r="F98" s="6"/>
      <c r="G98" s="7"/>
      <c r="H98" s="6"/>
      <c r="I98" s="7"/>
      <c r="J98" s="6"/>
      <c r="K98" s="7"/>
      <c r="L98" s="6"/>
    </row>
    <row r="99" spans="1:12" ht="16.5" customHeight="1">
      <c r="A99" s="8" t="s">
        <v>2</v>
      </c>
      <c r="B99" s="9"/>
      <c r="C99" s="9"/>
      <c r="D99" s="10"/>
      <c r="E99" s="9"/>
      <c r="F99" s="11"/>
      <c r="G99" s="9"/>
      <c r="H99" s="11"/>
      <c r="I99" s="9"/>
      <c r="J99" s="11"/>
      <c r="K99" s="9"/>
      <c r="L99" s="11"/>
    </row>
    <row r="100" spans="1:12" ht="16.5" customHeight="1">
      <c r="A100" s="12"/>
      <c r="B100" s="7"/>
      <c r="C100" s="7"/>
      <c r="D100" s="13"/>
      <c r="E100" s="7"/>
      <c r="F100" s="6"/>
      <c r="G100" s="7"/>
      <c r="H100" s="6"/>
      <c r="I100" s="7"/>
      <c r="J100" s="6"/>
      <c r="K100" s="7"/>
      <c r="L100" s="6"/>
    </row>
    <row r="101" spans="1:12" ht="16.5" customHeight="1">
      <c r="A101" s="12"/>
      <c r="B101" s="7"/>
      <c r="C101" s="7"/>
      <c r="D101" s="13"/>
      <c r="E101" s="7"/>
      <c r="F101" s="6"/>
      <c r="G101" s="7"/>
      <c r="H101" s="6"/>
      <c r="I101" s="7"/>
      <c r="J101" s="6"/>
      <c r="K101" s="7"/>
      <c r="L101" s="6"/>
    </row>
    <row r="102" spans="1:12" s="20" customFormat="1" ht="16.5" customHeight="1">
      <c r="A102" s="14"/>
      <c r="B102" s="15"/>
      <c r="C102" s="15"/>
      <c r="D102" s="16"/>
      <c r="E102" s="15"/>
      <c r="F102" s="17"/>
      <c r="G102" s="18" t="s">
        <v>3</v>
      </c>
      <c r="H102" s="17"/>
      <c r="I102" s="15"/>
      <c r="J102" s="19"/>
      <c r="K102" s="18" t="s">
        <v>4</v>
      </c>
      <c r="L102" s="19"/>
    </row>
    <row r="103" spans="1:12" s="20" customFormat="1" ht="16.5" customHeight="1">
      <c r="A103" s="14"/>
      <c r="B103" s="15"/>
      <c r="C103" s="15"/>
      <c r="D103" s="16"/>
      <c r="E103" s="15"/>
      <c r="F103" s="21"/>
      <c r="G103" s="22" t="s">
        <v>5</v>
      </c>
      <c r="H103" s="21"/>
      <c r="I103" s="23"/>
      <c r="J103" s="24"/>
      <c r="K103" s="22" t="s">
        <v>5</v>
      </c>
      <c r="L103" s="24"/>
    </row>
    <row r="104" spans="1:12" s="20" customFormat="1" ht="16.5" customHeight="1">
      <c r="A104" s="14"/>
      <c r="B104" s="58"/>
      <c r="C104" s="58"/>
      <c r="D104" s="27"/>
      <c r="E104" s="26"/>
      <c r="F104" s="28" t="s">
        <v>6</v>
      </c>
      <c r="G104" s="29"/>
      <c r="H104" s="28" t="s">
        <v>7</v>
      </c>
      <c r="I104" s="29"/>
      <c r="J104" s="28" t="s">
        <v>6</v>
      </c>
      <c r="K104" s="29"/>
      <c r="L104" s="28" t="s">
        <v>7</v>
      </c>
    </row>
    <row r="105" spans="1:12" s="20" customFormat="1" ht="16.5" customHeight="1">
      <c r="A105" s="14"/>
      <c r="B105" s="58"/>
      <c r="C105" s="58"/>
      <c r="D105" s="31" t="s">
        <v>8</v>
      </c>
      <c r="E105" s="29"/>
      <c r="F105" s="32" t="s">
        <v>9</v>
      </c>
      <c r="G105" s="29"/>
      <c r="H105" s="32" t="s">
        <v>9</v>
      </c>
      <c r="I105" s="29"/>
      <c r="J105" s="32" t="s">
        <v>9</v>
      </c>
      <c r="K105" s="29"/>
      <c r="L105" s="32" t="s">
        <v>9</v>
      </c>
    </row>
    <row r="106" spans="1:12" s="20" customFormat="1" ht="16.5" customHeight="1">
      <c r="A106" s="14"/>
      <c r="B106" s="58"/>
      <c r="C106" s="58"/>
      <c r="D106" s="33"/>
      <c r="E106" s="29"/>
      <c r="F106" s="34"/>
      <c r="G106" s="29"/>
      <c r="H106" s="34"/>
      <c r="I106" s="29"/>
      <c r="J106" s="34"/>
      <c r="K106" s="29"/>
      <c r="L106" s="34"/>
    </row>
    <row r="107" spans="1:12" ht="16.5" customHeight="1">
      <c r="A107" s="25" t="s">
        <v>43</v>
      </c>
      <c r="B107" s="35"/>
      <c r="G107" s="37"/>
      <c r="I107" s="59"/>
      <c r="J107" s="60"/>
      <c r="K107" s="59"/>
      <c r="L107" s="60"/>
    </row>
    <row r="108" spans="1:12" ht="16.5" customHeight="1">
      <c r="A108" s="25"/>
      <c r="D108" s="16"/>
      <c r="E108" s="20"/>
      <c r="F108" s="42"/>
      <c r="G108" s="43"/>
      <c r="H108" s="42"/>
      <c r="I108" s="43"/>
      <c r="J108" s="42"/>
      <c r="K108" s="43"/>
      <c r="L108" s="42"/>
    </row>
    <row r="109" spans="1:12" ht="16.5" customHeight="1">
      <c r="A109" s="25" t="s">
        <v>44</v>
      </c>
      <c r="D109" s="13"/>
    </row>
    <row r="110" spans="1:12" ht="16.5" customHeight="1">
      <c r="A110" s="25"/>
      <c r="D110" s="13"/>
    </row>
    <row r="111" spans="1:12" ht="16.5" customHeight="1">
      <c r="A111" s="38" t="s">
        <v>45</v>
      </c>
      <c r="D111" s="74">
        <f>'[1]BS_6-8'!C99</f>
        <v>19</v>
      </c>
      <c r="E111" s="20"/>
      <c r="G111" s="45"/>
      <c r="I111" s="45"/>
      <c r="J111" s="63"/>
      <c r="K111" s="45"/>
      <c r="L111" s="63"/>
    </row>
    <row r="112" spans="1:12" ht="16.5" customHeight="1">
      <c r="B112" s="38" t="s">
        <v>46</v>
      </c>
      <c r="D112" s="74"/>
      <c r="E112" s="20"/>
      <c r="G112" s="45"/>
      <c r="I112" s="45"/>
      <c r="J112" s="63"/>
      <c r="K112" s="45"/>
      <c r="L112" s="63"/>
    </row>
    <row r="113" spans="1:12" ht="16.5" customHeight="1">
      <c r="B113" s="38" t="s">
        <v>47</v>
      </c>
      <c r="E113" s="20"/>
      <c r="F113" s="5"/>
      <c r="H113" s="5"/>
      <c r="J113" s="5"/>
      <c r="L113" s="5"/>
    </row>
    <row r="114" spans="1:12" ht="16.5" customHeight="1" thickBot="1">
      <c r="B114" s="38" t="s">
        <v>48</v>
      </c>
      <c r="E114" s="20"/>
      <c r="F114" s="50">
        <v>200000000</v>
      </c>
      <c r="G114" s="45"/>
      <c r="H114" s="50">
        <v>200000000</v>
      </c>
      <c r="I114" s="45"/>
      <c r="J114" s="50">
        <v>200000000</v>
      </c>
      <c r="K114" s="45"/>
      <c r="L114" s="50">
        <v>200000000</v>
      </c>
    </row>
    <row r="115" spans="1:12" ht="16.5" customHeight="1" thickTop="1">
      <c r="D115" s="74"/>
      <c r="E115" s="20"/>
      <c r="F115" s="63"/>
      <c r="G115" s="45"/>
      <c r="H115" s="63"/>
      <c r="I115" s="45"/>
      <c r="J115" s="63"/>
      <c r="K115" s="45"/>
      <c r="L115" s="63"/>
    </row>
    <row r="116" spans="1:12" ht="16.5" customHeight="1">
      <c r="B116" s="38" t="s">
        <v>49</v>
      </c>
      <c r="D116" s="5"/>
      <c r="E116" s="20"/>
      <c r="F116" s="63"/>
      <c r="G116" s="45"/>
      <c r="H116" s="63"/>
      <c r="I116" s="45"/>
      <c r="J116" s="63"/>
      <c r="K116" s="45"/>
      <c r="L116" s="63"/>
    </row>
    <row r="117" spans="1:12" ht="16.5" customHeight="1">
      <c r="B117" s="38" t="s">
        <v>47</v>
      </c>
      <c r="D117" s="5"/>
      <c r="E117" s="20"/>
      <c r="F117" s="5"/>
      <c r="H117" s="5"/>
      <c r="J117" s="5"/>
      <c r="L117" s="5"/>
    </row>
    <row r="118" spans="1:12" ht="16.5" customHeight="1">
      <c r="B118" s="38" t="s">
        <v>50</v>
      </c>
      <c r="D118" s="5"/>
      <c r="E118" s="20"/>
      <c r="F118" s="75">
        <f>'[1]BS_6-8'!E106</f>
        <v>200000000</v>
      </c>
      <c r="G118" s="45"/>
      <c r="H118" s="75">
        <f>'[1]BS_6-8'!G106</f>
        <v>200000000</v>
      </c>
      <c r="I118" s="76"/>
      <c r="J118" s="75">
        <f>'[1]BS_6-8'!I106</f>
        <v>200000000</v>
      </c>
      <c r="K118" s="76"/>
      <c r="L118" s="75">
        <f>'[1]BS_6-8'!K106</f>
        <v>200000000</v>
      </c>
    </row>
    <row r="119" spans="1:12" ht="16.5" customHeight="1">
      <c r="A119" s="38" t="s">
        <v>51</v>
      </c>
      <c r="D119" s="13">
        <f>'[1]BS_6-8'!C107</f>
        <v>19</v>
      </c>
      <c r="F119" s="75">
        <f>'[1]BS_6-8'!E107</f>
        <v>298000000</v>
      </c>
      <c r="G119" s="45"/>
      <c r="H119" s="75">
        <f>'[1]BS_6-8'!G107</f>
        <v>298000000</v>
      </c>
      <c r="I119" s="76"/>
      <c r="J119" s="75">
        <f>'[1]BS_6-8'!I107</f>
        <v>298000000</v>
      </c>
      <c r="K119" s="76"/>
      <c r="L119" s="75">
        <f>'[1]BS_6-8'!K107</f>
        <v>298000000</v>
      </c>
    </row>
    <row r="120" spans="1:12" ht="16.5" customHeight="1">
      <c r="A120" s="38" t="s">
        <v>52</v>
      </c>
      <c r="D120" s="74"/>
      <c r="E120" s="20"/>
    </row>
    <row r="121" spans="1:12" ht="16.5" customHeight="1">
      <c r="A121" s="38" t="s">
        <v>53</v>
      </c>
      <c r="D121" s="3">
        <f>'[1]BS_6-8'!C109</f>
        <v>20</v>
      </c>
      <c r="E121" s="20"/>
      <c r="F121" s="65">
        <f>'[1]BS_6-8'!E109</f>
        <v>20000000</v>
      </c>
      <c r="G121" s="43"/>
      <c r="H121" s="65">
        <f>'[1]BS_6-8'!G109</f>
        <v>20000000</v>
      </c>
      <c r="I121" s="43"/>
      <c r="J121" s="65">
        <f>'[1]BS_6-8'!I109</f>
        <v>20000000</v>
      </c>
      <c r="K121" s="43"/>
      <c r="L121" s="65">
        <f>'[1]BS_6-8'!K109</f>
        <v>20000000</v>
      </c>
    </row>
    <row r="122" spans="1:12" ht="16.5" customHeight="1">
      <c r="A122" s="38" t="s">
        <v>54</v>
      </c>
      <c r="D122" s="13"/>
      <c r="E122" s="20"/>
      <c r="F122" s="42" t="e">
        <f>#REF!</f>
        <v>#REF!</v>
      </c>
      <c r="G122" s="43"/>
      <c r="H122" s="42" t="e">
        <f>#REF!</f>
        <v>#REF!</v>
      </c>
      <c r="I122" s="43"/>
      <c r="J122" s="42" t="e">
        <f>#REF!</f>
        <v>#REF!</v>
      </c>
      <c r="K122" s="43"/>
      <c r="L122" s="42" t="e">
        <f>#REF!</f>
        <v>#REF!</v>
      </c>
    </row>
    <row r="123" spans="1:12" ht="16.5" customHeight="1">
      <c r="A123" s="38" t="s">
        <v>55</v>
      </c>
      <c r="D123" s="13"/>
      <c r="E123" s="20"/>
      <c r="F123" s="44" t="e">
        <f>#REF!</f>
        <v>#REF!</v>
      </c>
      <c r="G123" s="43"/>
      <c r="H123" s="44" t="e">
        <f>#REF!</f>
        <v>#REF!</v>
      </c>
      <c r="I123" s="43"/>
      <c r="J123" s="44" t="e">
        <f>#REF!</f>
        <v>#REF!</v>
      </c>
      <c r="K123" s="43"/>
      <c r="L123" s="44" t="e">
        <f>#REF!</f>
        <v>#REF!</v>
      </c>
    </row>
    <row r="124" spans="1:12" ht="16.5" customHeight="1">
      <c r="A124" s="14"/>
      <c r="D124" s="74"/>
      <c r="E124" s="20"/>
    </row>
    <row r="125" spans="1:12" ht="16.5" customHeight="1">
      <c r="A125" s="12" t="s">
        <v>56</v>
      </c>
      <c r="D125" s="16"/>
      <c r="E125" s="20"/>
      <c r="F125" s="42" t="e">
        <f>SUM(F118:F123)</f>
        <v>#REF!</v>
      </c>
      <c r="G125" s="43"/>
      <c r="H125" s="42" t="e">
        <f>SUM(H118:H123)</f>
        <v>#REF!</v>
      </c>
      <c r="I125" s="43"/>
      <c r="J125" s="42" t="e">
        <f>SUM(J118:J123)</f>
        <v>#REF!</v>
      </c>
      <c r="K125" s="43"/>
      <c r="L125" s="42" t="e">
        <f>SUM(L118:L123)</f>
        <v>#REF!</v>
      </c>
    </row>
    <row r="126" spans="1:12" ht="16.5" customHeight="1">
      <c r="A126" s="12"/>
      <c r="B126" s="35" t="s">
        <v>57</v>
      </c>
      <c r="D126" s="16"/>
      <c r="G126" s="43"/>
      <c r="H126" s="42"/>
      <c r="I126" s="43"/>
      <c r="J126" s="42"/>
      <c r="K126" s="43"/>
      <c r="L126" s="42"/>
    </row>
    <row r="127" spans="1:12" ht="16.5" customHeight="1">
      <c r="A127" s="14" t="s">
        <v>58</v>
      </c>
      <c r="D127" s="16"/>
      <c r="F127" s="77" t="e">
        <f>#REF!</f>
        <v>#REF!</v>
      </c>
      <c r="H127" s="77" t="e">
        <f>#REF!</f>
        <v>#REF!</v>
      </c>
      <c r="J127" s="77">
        <v>0</v>
      </c>
      <c r="L127" s="77">
        <v>0</v>
      </c>
    </row>
    <row r="128" spans="1:12" ht="16.5" customHeight="1">
      <c r="A128" s="14"/>
      <c r="D128" s="16"/>
      <c r="E128" s="20"/>
      <c r="F128" s="78"/>
      <c r="G128" s="43"/>
      <c r="H128" s="78"/>
      <c r="I128" s="79"/>
      <c r="J128" s="78"/>
      <c r="K128" s="79"/>
      <c r="L128" s="78"/>
    </row>
    <row r="129" spans="1:12" ht="16.5" customHeight="1">
      <c r="A129" s="25" t="s">
        <v>59</v>
      </c>
      <c r="D129" s="16"/>
      <c r="E129" s="16"/>
      <c r="F129" s="80" t="e">
        <f>SUM(F125:F128)</f>
        <v>#REF!</v>
      </c>
      <c r="G129" s="45"/>
      <c r="H129" s="80" t="e">
        <f>SUM(H125:H128)</f>
        <v>#REF!</v>
      </c>
      <c r="I129" s="81"/>
      <c r="J129" s="80" t="e">
        <f>SUM(J125:J128)</f>
        <v>#REF!</v>
      </c>
      <c r="K129" s="81"/>
      <c r="L129" s="80" t="e">
        <f>SUM(L125:L128)</f>
        <v>#REF!</v>
      </c>
    </row>
    <row r="130" spans="1:12" ht="16.5" customHeight="1">
      <c r="A130" s="25"/>
      <c r="D130" s="16"/>
      <c r="E130" s="16"/>
      <c r="F130" s="82"/>
      <c r="G130" s="45"/>
      <c r="H130" s="82"/>
      <c r="I130" s="81"/>
      <c r="J130" s="82"/>
      <c r="K130" s="81"/>
      <c r="L130" s="82"/>
    </row>
    <row r="131" spans="1:12" ht="16.5" customHeight="1" thickBot="1">
      <c r="A131" s="25" t="s">
        <v>60</v>
      </c>
      <c r="D131" s="16"/>
      <c r="E131" s="16"/>
      <c r="F131" s="83" t="e">
        <f>SUM(F76,F129)</f>
        <v>#REF!</v>
      </c>
      <c r="G131" s="43"/>
      <c r="H131" s="83" t="e">
        <f>SUM(H76,H129)</f>
        <v>#REF!</v>
      </c>
      <c r="I131" s="84"/>
      <c r="J131" s="83" t="e">
        <f>SUM(J76,J129)</f>
        <v>#REF!</v>
      </c>
      <c r="K131" s="84"/>
      <c r="L131" s="83" t="e">
        <f>SUM(L76,L129)</f>
        <v>#REF!</v>
      </c>
    </row>
    <row r="132" spans="1:12" ht="16.5" customHeight="1" thickTop="1">
      <c r="A132" s="25"/>
      <c r="D132" s="16"/>
      <c r="E132" s="16"/>
      <c r="F132" s="85"/>
      <c r="G132" s="43"/>
      <c r="H132" s="85"/>
      <c r="I132" s="84"/>
      <c r="J132" s="85"/>
      <c r="K132" s="84"/>
      <c r="L132" s="85"/>
    </row>
    <row r="133" spans="1:12" ht="16.5" customHeight="1">
      <c r="A133" s="25"/>
      <c r="C133" s="20"/>
      <c r="D133" s="42"/>
      <c r="E133" s="16"/>
      <c r="F133" s="85"/>
      <c r="G133" s="43"/>
      <c r="H133" s="85"/>
      <c r="I133" s="84"/>
      <c r="J133" s="85"/>
      <c r="K133" s="84"/>
      <c r="L133" s="85"/>
    </row>
    <row r="134" spans="1:12" ht="16.5" customHeight="1">
      <c r="A134" s="25"/>
      <c r="C134" s="20"/>
      <c r="E134" s="16"/>
      <c r="F134" s="85"/>
      <c r="G134" s="43"/>
      <c r="H134" s="85"/>
      <c r="I134" s="84"/>
      <c r="J134" s="85"/>
      <c r="K134" s="84"/>
      <c r="L134" s="85"/>
    </row>
    <row r="135" spans="1:12" ht="16.5" customHeight="1">
      <c r="A135" s="25"/>
      <c r="D135" s="16"/>
      <c r="E135" s="16"/>
      <c r="F135" s="85"/>
      <c r="G135" s="43"/>
      <c r="H135" s="85"/>
      <c r="I135" s="84"/>
      <c r="J135" s="85"/>
      <c r="K135" s="84"/>
      <c r="L135" s="85"/>
    </row>
    <row r="136" spans="1:12" ht="16.5" customHeight="1">
      <c r="A136" s="25"/>
      <c r="D136" s="16"/>
      <c r="E136" s="16"/>
      <c r="F136" s="85"/>
      <c r="G136" s="43"/>
      <c r="H136" s="85"/>
      <c r="I136" s="84"/>
      <c r="J136" s="85"/>
      <c r="K136" s="84"/>
      <c r="L136" s="85"/>
    </row>
    <row r="137" spans="1:12" ht="16.5" customHeight="1">
      <c r="A137" s="25"/>
      <c r="D137" s="16"/>
      <c r="E137" s="16"/>
      <c r="F137" s="85"/>
      <c r="G137" s="43"/>
      <c r="H137" s="85"/>
      <c r="I137" s="84"/>
      <c r="J137" s="85"/>
      <c r="K137" s="84"/>
      <c r="L137" s="85"/>
    </row>
    <row r="138" spans="1:12" ht="16.5" customHeight="1">
      <c r="A138" s="25"/>
      <c r="D138" s="16"/>
      <c r="E138" s="16"/>
      <c r="F138" s="85"/>
      <c r="G138" s="43"/>
      <c r="H138" s="85"/>
      <c r="I138" s="84"/>
      <c r="J138" s="85"/>
      <c r="K138" s="84"/>
      <c r="L138" s="85"/>
    </row>
    <row r="139" spans="1:12" ht="16.5" customHeight="1">
      <c r="A139" s="25"/>
      <c r="D139" s="16"/>
      <c r="E139" s="16"/>
      <c r="F139" s="85"/>
      <c r="G139" s="43"/>
      <c r="H139" s="85"/>
      <c r="I139" s="84"/>
      <c r="J139" s="85"/>
      <c r="K139" s="84"/>
      <c r="L139" s="85"/>
    </row>
    <row r="140" spans="1:12" ht="16.5" customHeight="1">
      <c r="A140" s="25"/>
      <c r="D140" s="16"/>
      <c r="E140" s="16"/>
      <c r="F140" s="85"/>
      <c r="G140" s="43"/>
      <c r="H140" s="85"/>
      <c r="I140" s="84"/>
      <c r="J140" s="85"/>
      <c r="K140" s="84"/>
      <c r="L140" s="85"/>
    </row>
    <row r="141" spans="1:12" ht="16.5" customHeight="1">
      <c r="A141" s="25"/>
      <c r="D141" s="16"/>
      <c r="E141" s="16"/>
      <c r="F141" s="85"/>
      <c r="G141" s="43"/>
      <c r="H141" s="85"/>
      <c r="I141" s="84"/>
      <c r="J141" s="85"/>
      <c r="K141" s="84"/>
      <c r="L141" s="85"/>
    </row>
    <row r="142" spans="1:12" ht="16.5" customHeight="1">
      <c r="A142" s="25"/>
      <c r="D142" s="16"/>
      <c r="E142" s="16"/>
      <c r="F142" s="85"/>
      <c r="G142" s="43"/>
      <c r="H142" s="85"/>
      <c r="I142" s="84"/>
      <c r="J142" s="85"/>
      <c r="K142" s="84"/>
      <c r="L142" s="85"/>
    </row>
    <row r="143" spans="1:12" ht="15.55" customHeight="1">
      <c r="A143" s="25"/>
      <c r="D143" s="16"/>
      <c r="E143" s="16"/>
      <c r="F143" s="85"/>
      <c r="G143" s="43"/>
      <c r="H143" s="85"/>
      <c r="I143" s="84"/>
      <c r="J143" s="85"/>
      <c r="K143" s="84"/>
      <c r="L143" s="85"/>
    </row>
    <row r="144" spans="1:12" ht="22" customHeight="1">
      <c r="A144" s="55" t="s">
        <v>30</v>
      </c>
      <c r="B144" s="55"/>
      <c r="C144" s="55"/>
      <c r="D144" s="55"/>
      <c r="E144" s="55"/>
      <c r="F144" s="55"/>
      <c r="G144" s="55"/>
      <c r="H144" s="56"/>
      <c r="I144" s="55"/>
      <c r="J144" s="55"/>
      <c r="K144" s="55"/>
      <c r="L144" s="56"/>
    </row>
  </sheetData>
  <mergeCells count="5">
    <mergeCell ref="A44:E44"/>
    <mergeCell ref="F44:L44"/>
    <mergeCell ref="A48:L48"/>
    <mergeCell ref="A96:L96"/>
    <mergeCell ref="A144:L14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102"/>
  <sheetViews>
    <sheetView tabSelected="1" workbookViewId="0">
      <selection activeCell="D17" sqref="D17"/>
    </sheetView>
  </sheetViews>
  <sheetFormatPr defaultRowHeight="10.3"/>
  <cols>
    <col min="1" max="2" width="1.75" style="99" customWidth="1"/>
    <col min="3" max="3" width="25.75" style="99" customWidth="1"/>
    <col min="4" max="4" width="6.1640625" style="99" customWidth="1"/>
    <col min="5" max="5" width="0.83203125" style="99" customWidth="1"/>
    <col min="6" max="6" width="12.75" style="104" customWidth="1"/>
    <col min="7" max="7" width="0.83203125" style="99" customWidth="1"/>
    <col min="8" max="8" width="12.75" style="104" customWidth="1"/>
    <col min="9" max="9" width="0.83203125" style="99" customWidth="1"/>
    <col min="10" max="10" width="12.75" style="104" customWidth="1"/>
    <col min="11" max="11" width="0.83203125" style="99" customWidth="1"/>
    <col min="12" max="12" width="12.75" style="104" customWidth="1"/>
    <col min="13" max="256" width="8.6640625" style="99"/>
    <col min="257" max="258" width="1.75" style="99" customWidth="1"/>
    <col min="259" max="259" width="28.83203125" style="99" customWidth="1"/>
    <col min="260" max="260" width="6.25" style="99" customWidth="1"/>
    <col min="261" max="261" width="0.83203125" style="99" customWidth="1"/>
    <col min="262" max="262" width="12.75" style="99" customWidth="1"/>
    <col min="263" max="263" width="0.83203125" style="99" customWidth="1"/>
    <col min="264" max="264" width="12.75" style="99" customWidth="1"/>
    <col min="265" max="265" width="0.83203125" style="99" customWidth="1"/>
    <col min="266" max="266" width="12.75" style="99" customWidth="1"/>
    <col min="267" max="267" width="0.83203125" style="99" customWidth="1"/>
    <col min="268" max="268" width="12.75" style="99" customWidth="1"/>
    <col min="269" max="512" width="8.6640625" style="99"/>
    <col min="513" max="514" width="1.75" style="99" customWidth="1"/>
    <col min="515" max="515" width="28.83203125" style="99" customWidth="1"/>
    <col min="516" max="516" width="6.25" style="99" customWidth="1"/>
    <col min="517" max="517" width="0.83203125" style="99" customWidth="1"/>
    <col min="518" max="518" width="12.75" style="99" customWidth="1"/>
    <col min="519" max="519" width="0.83203125" style="99" customWidth="1"/>
    <col min="520" max="520" width="12.75" style="99" customWidth="1"/>
    <col min="521" max="521" width="0.83203125" style="99" customWidth="1"/>
    <col min="522" max="522" width="12.75" style="99" customWidth="1"/>
    <col min="523" max="523" width="0.83203125" style="99" customWidth="1"/>
    <col min="524" max="524" width="12.75" style="99" customWidth="1"/>
    <col min="525" max="768" width="8.6640625" style="99"/>
    <col min="769" max="770" width="1.75" style="99" customWidth="1"/>
    <col min="771" max="771" width="28.83203125" style="99" customWidth="1"/>
    <col min="772" max="772" width="6.25" style="99" customWidth="1"/>
    <col min="773" max="773" width="0.83203125" style="99" customWidth="1"/>
    <col min="774" max="774" width="12.75" style="99" customWidth="1"/>
    <col min="775" max="775" width="0.83203125" style="99" customWidth="1"/>
    <col min="776" max="776" width="12.75" style="99" customWidth="1"/>
    <col min="777" max="777" width="0.83203125" style="99" customWidth="1"/>
    <col min="778" max="778" width="12.75" style="99" customWidth="1"/>
    <col min="779" max="779" width="0.83203125" style="99" customWidth="1"/>
    <col min="780" max="780" width="12.75" style="99" customWidth="1"/>
    <col min="781" max="1024" width="8.6640625" style="99"/>
    <col min="1025" max="1026" width="1.75" style="99" customWidth="1"/>
    <col min="1027" max="1027" width="28.83203125" style="99" customWidth="1"/>
    <col min="1028" max="1028" width="6.25" style="99" customWidth="1"/>
    <col min="1029" max="1029" width="0.83203125" style="99" customWidth="1"/>
    <col min="1030" max="1030" width="12.75" style="99" customWidth="1"/>
    <col min="1031" max="1031" width="0.83203125" style="99" customWidth="1"/>
    <col min="1032" max="1032" width="12.75" style="99" customWidth="1"/>
    <col min="1033" max="1033" width="0.83203125" style="99" customWidth="1"/>
    <col min="1034" max="1034" width="12.75" style="99" customWidth="1"/>
    <col min="1035" max="1035" width="0.83203125" style="99" customWidth="1"/>
    <col min="1036" max="1036" width="12.75" style="99" customWidth="1"/>
    <col min="1037" max="1280" width="8.6640625" style="99"/>
    <col min="1281" max="1282" width="1.75" style="99" customWidth="1"/>
    <col min="1283" max="1283" width="28.83203125" style="99" customWidth="1"/>
    <col min="1284" max="1284" width="6.25" style="99" customWidth="1"/>
    <col min="1285" max="1285" width="0.83203125" style="99" customWidth="1"/>
    <col min="1286" max="1286" width="12.75" style="99" customWidth="1"/>
    <col min="1287" max="1287" width="0.83203125" style="99" customWidth="1"/>
    <col min="1288" max="1288" width="12.75" style="99" customWidth="1"/>
    <col min="1289" max="1289" width="0.83203125" style="99" customWidth="1"/>
    <col min="1290" max="1290" width="12.75" style="99" customWidth="1"/>
    <col min="1291" max="1291" width="0.83203125" style="99" customWidth="1"/>
    <col min="1292" max="1292" width="12.75" style="99" customWidth="1"/>
    <col min="1293" max="1536" width="8.6640625" style="99"/>
    <col min="1537" max="1538" width="1.75" style="99" customWidth="1"/>
    <col min="1539" max="1539" width="28.83203125" style="99" customWidth="1"/>
    <col min="1540" max="1540" width="6.25" style="99" customWidth="1"/>
    <col min="1541" max="1541" width="0.83203125" style="99" customWidth="1"/>
    <col min="1542" max="1542" width="12.75" style="99" customWidth="1"/>
    <col min="1543" max="1543" width="0.83203125" style="99" customWidth="1"/>
    <col min="1544" max="1544" width="12.75" style="99" customWidth="1"/>
    <col min="1545" max="1545" width="0.83203125" style="99" customWidth="1"/>
    <col min="1546" max="1546" width="12.75" style="99" customWidth="1"/>
    <col min="1547" max="1547" width="0.83203125" style="99" customWidth="1"/>
    <col min="1548" max="1548" width="12.75" style="99" customWidth="1"/>
    <col min="1549" max="1792" width="8.6640625" style="99"/>
    <col min="1793" max="1794" width="1.75" style="99" customWidth="1"/>
    <col min="1795" max="1795" width="28.83203125" style="99" customWidth="1"/>
    <col min="1796" max="1796" width="6.25" style="99" customWidth="1"/>
    <col min="1797" max="1797" width="0.83203125" style="99" customWidth="1"/>
    <col min="1798" max="1798" width="12.75" style="99" customWidth="1"/>
    <col min="1799" max="1799" width="0.83203125" style="99" customWidth="1"/>
    <col min="1800" max="1800" width="12.75" style="99" customWidth="1"/>
    <col min="1801" max="1801" width="0.83203125" style="99" customWidth="1"/>
    <col min="1802" max="1802" width="12.75" style="99" customWidth="1"/>
    <col min="1803" max="1803" width="0.83203125" style="99" customWidth="1"/>
    <col min="1804" max="1804" width="12.75" style="99" customWidth="1"/>
    <col min="1805" max="2048" width="8.6640625" style="99"/>
    <col min="2049" max="2050" width="1.75" style="99" customWidth="1"/>
    <col min="2051" max="2051" width="28.83203125" style="99" customWidth="1"/>
    <col min="2052" max="2052" width="6.25" style="99" customWidth="1"/>
    <col min="2053" max="2053" width="0.83203125" style="99" customWidth="1"/>
    <col min="2054" max="2054" width="12.75" style="99" customWidth="1"/>
    <col min="2055" max="2055" width="0.83203125" style="99" customWidth="1"/>
    <col min="2056" max="2056" width="12.75" style="99" customWidth="1"/>
    <col min="2057" max="2057" width="0.83203125" style="99" customWidth="1"/>
    <col min="2058" max="2058" width="12.75" style="99" customWidth="1"/>
    <col min="2059" max="2059" width="0.83203125" style="99" customWidth="1"/>
    <col min="2060" max="2060" width="12.75" style="99" customWidth="1"/>
    <col min="2061" max="2304" width="8.6640625" style="99"/>
    <col min="2305" max="2306" width="1.75" style="99" customWidth="1"/>
    <col min="2307" max="2307" width="28.83203125" style="99" customWidth="1"/>
    <col min="2308" max="2308" width="6.25" style="99" customWidth="1"/>
    <col min="2309" max="2309" width="0.83203125" style="99" customWidth="1"/>
    <col min="2310" max="2310" width="12.75" style="99" customWidth="1"/>
    <col min="2311" max="2311" width="0.83203125" style="99" customWidth="1"/>
    <col min="2312" max="2312" width="12.75" style="99" customWidth="1"/>
    <col min="2313" max="2313" width="0.83203125" style="99" customWidth="1"/>
    <col min="2314" max="2314" width="12.75" style="99" customWidth="1"/>
    <col min="2315" max="2315" width="0.83203125" style="99" customWidth="1"/>
    <col min="2316" max="2316" width="12.75" style="99" customWidth="1"/>
    <col min="2317" max="2560" width="8.6640625" style="99"/>
    <col min="2561" max="2562" width="1.75" style="99" customWidth="1"/>
    <col min="2563" max="2563" width="28.83203125" style="99" customWidth="1"/>
    <col min="2564" max="2564" width="6.25" style="99" customWidth="1"/>
    <col min="2565" max="2565" width="0.83203125" style="99" customWidth="1"/>
    <col min="2566" max="2566" width="12.75" style="99" customWidth="1"/>
    <col min="2567" max="2567" width="0.83203125" style="99" customWidth="1"/>
    <col min="2568" max="2568" width="12.75" style="99" customWidth="1"/>
    <col min="2569" max="2569" width="0.83203125" style="99" customWidth="1"/>
    <col min="2570" max="2570" width="12.75" style="99" customWidth="1"/>
    <col min="2571" max="2571" width="0.83203125" style="99" customWidth="1"/>
    <col min="2572" max="2572" width="12.75" style="99" customWidth="1"/>
    <col min="2573" max="2816" width="8.6640625" style="99"/>
    <col min="2817" max="2818" width="1.75" style="99" customWidth="1"/>
    <col min="2819" max="2819" width="28.83203125" style="99" customWidth="1"/>
    <col min="2820" max="2820" width="6.25" style="99" customWidth="1"/>
    <col min="2821" max="2821" width="0.83203125" style="99" customWidth="1"/>
    <col min="2822" max="2822" width="12.75" style="99" customWidth="1"/>
    <col min="2823" max="2823" width="0.83203125" style="99" customWidth="1"/>
    <col min="2824" max="2824" width="12.75" style="99" customWidth="1"/>
    <col min="2825" max="2825" width="0.83203125" style="99" customWidth="1"/>
    <col min="2826" max="2826" width="12.75" style="99" customWidth="1"/>
    <col min="2827" max="2827" width="0.83203125" style="99" customWidth="1"/>
    <col min="2828" max="2828" width="12.75" style="99" customWidth="1"/>
    <col min="2829" max="3072" width="8.6640625" style="99"/>
    <col min="3073" max="3074" width="1.75" style="99" customWidth="1"/>
    <col min="3075" max="3075" width="28.83203125" style="99" customWidth="1"/>
    <col min="3076" max="3076" width="6.25" style="99" customWidth="1"/>
    <col min="3077" max="3077" width="0.83203125" style="99" customWidth="1"/>
    <col min="3078" max="3078" width="12.75" style="99" customWidth="1"/>
    <col min="3079" max="3079" width="0.83203125" style="99" customWidth="1"/>
    <col min="3080" max="3080" width="12.75" style="99" customWidth="1"/>
    <col min="3081" max="3081" width="0.83203125" style="99" customWidth="1"/>
    <col min="3082" max="3082" width="12.75" style="99" customWidth="1"/>
    <col min="3083" max="3083" width="0.83203125" style="99" customWidth="1"/>
    <col min="3084" max="3084" width="12.75" style="99" customWidth="1"/>
    <col min="3085" max="3328" width="8.6640625" style="99"/>
    <col min="3329" max="3330" width="1.75" style="99" customWidth="1"/>
    <col min="3331" max="3331" width="28.83203125" style="99" customWidth="1"/>
    <col min="3332" max="3332" width="6.25" style="99" customWidth="1"/>
    <col min="3333" max="3333" width="0.83203125" style="99" customWidth="1"/>
    <col min="3334" max="3334" width="12.75" style="99" customWidth="1"/>
    <col min="3335" max="3335" width="0.83203125" style="99" customWidth="1"/>
    <col min="3336" max="3336" width="12.75" style="99" customWidth="1"/>
    <col min="3337" max="3337" width="0.83203125" style="99" customWidth="1"/>
    <col min="3338" max="3338" width="12.75" style="99" customWidth="1"/>
    <col min="3339" max="3339" width="0.83203125" style="99" customWidth="1"/>
    <col min="3340" max="3340" width="12.75" style="99" customWidth="1"/>
    <col min="3341" max="3584" width="8.6640625" style="99"/>
    <col min="3585" max="3586" width="1.75" style="99" customWidth="1"/>
    <col min="3587" max="3587" width="28.83203125" style="99" customWidth="1"/>
    <col min="3588" max="3588" width="6.25" style="99" customWidth="1"/>
    <col min="3589" max="3589" width="0.83203125" style="99" customWidth="1"/>
    <col min="3590" max="3590" width="12.75" style="99" customWidth="1"/>
    <col min="3591" max="3591" width="0.83203125" style="99" customWidth="1"/>
    <col min="3592" max="3592" width="12.75" style="99" customWidth="1"/>
    <col min="3593" max="3593" width="0.83203125" style="99" customWidth="1"/>
    <col min="3594" max="3594" width="12.75" style="99" customWidth="1"/>
    <col min="3595" max="3595" width="0.83203125" style="99" customWidth="1"/>
    <col min="3596" max="3596" width="12.75" style="99" customWidth="1"/>
    <col min="3597" max="3840" width="8.6640625" style="99"/>
    <col min="3841" max="3842" width="1.75" style="99" customWidth="1"/>
    <col min="3843" max="3843" width="28.83203125" style="99" customWidth="1"/>
    <col min="3844" max="3844" width="6.25" style="99" customWidth="1"/>
    <col min="3845" max="3845" width="0.83203125" style="99" customWidth="1"/>
    <col min="3846" max="3846" width="12.75" style="99" customWidth="1"/>
    <col min="3847" max="3847" width="0.83203125" style="99" customWidth="1"/>
    <col min="3848" max="3848" width="12.75" style="99" customWidth="1"/>
    <col min="3849" max="3849" width="0.83203125" style="99" customWidth="1"/>
    <col min="3850" max="3850" width="12.75" style="99" customWidth="1"/>
    <col min="3851" max="3851" width="0.83203125" style="99" customWidth="1"/>
    <col min="3852" max="3852" width="12.75" style="99" customWidth="1"/>
    <col min="3853" max="4096" width="8.6640625" style="99"/>
    <col min="4097" max="4098" width="1.75" style="99" customWidth="1"/>
    <col min="4099" max="4099" width="28.83203125" style="99" customWidth="1"/>
    <col min="4100" max="4100" width="6.25" style="99" customWidth="1"/>
    <col min="4101" max="4101" width="0.83203125" style="99" customWidth="1"/>
    <col min="4102" max="4102" width="12.75" style="99" customWidth="1"/>
    <col min="4103" max="4103" width="0.83203125" style="99" customWidth="1"/>
    <col min="4104" max="4104" width="12.75" style="99" customWidth="1"/>
    <col min="4105" max="4105" width="0.83203125" style="99" customWidth="1"/>
    <col min="4106" max="4106" width="12.75" style="99" customWidth="1"/>
    <col min="4107" max="4107" width="0.83203125" style="99" customWidth="1"/>
    <col min="4108" max="4108" width="12.75" style="99" customWidth="1"/>
    <col min="4109" max="4352" width="8.6640625" style="99"/>
    <col min="4353" max="4354" width="1.75" style="99" customWidth="1"/>
    <col min="4355" max="4355" width="28.83203125" style="99" customWidth="1"/>
    <col min="4356" max="4356" width="6.25" style="99" customWidth="1"/>
    <col min="4357" max="4357" width="0.83203125" style="99" customWidth="1"/>
    <col min="4358" max="4358" width="12.75" style="99" customWidth="1"/>
    <col min="4359" max="4359" width="0.83203125" style="99" customWidth="1"/>
    <col min="4360" max="4360" width="12.75" style="99" customWidth="1"/>
    <col min="4361" max="4361" width="0.83203125" style="99" customWidth="1"/>
    <col min="4362" max="4362" width="12.75" style="99" customWidth="1"/>
    <col min="4363" max="4363" width="0.83203125" style="99" customWidth="1"/>
    <col min="4364" max="4364" width="12.75" style="99" customWidth="1"/>
    <col min="4365" max="4608" width="8.6640625" style="99"/>
    <col min="4609" max="4610" width="1.75" style="99" customWidth="1"/>
    <col min="4611" max="4611" width="28.83203125" style="99" customWidth="1"/>
    <col min="4612" max="4612" width="6.25" style="99" customWidth="1"/>
    <col min="4613" max="4613" width="0.83203125" style="99" customWidth="1"/>
    <col min="4614" max="4614" width="12.75" style="99" customWidth="1"/>
    <col min="4615" max="4615" width="0.83203125" style="99" customWidth="1"/>
    <col min="4616" max="4616" width="12.75" style="99" customWidth="1"/>
    <col min="4617" max="4617" width="0.83203125" style="99" customWidth="1"/>
    <col min="4618" max="4618" width="12.75" style="99" customWidth="1"/>
    <col min="4619" max="4619" width="0.83203125" style="99" customWidth="1"/>
    <col min="4620" max="4620" width="12.75" style="99" customWidth="1"/>
    <col min="4621" max="4864" width="8.6640625" style="99"/>
    <col min="4865" max="4866" width="1.75" style="99" customWidth="1"/>
    <col min="4867" max="4867" width="28.83203125" style="99" customWidth="1"/>
    <col min="4868" max="4868" width="6.25" style="99" customWidth="1"/>
    <col min="4869" max="4869" width="0.83203125" style="99" customWidth="1"/>
    <col min="4870" max="4870" width="12.75" style="99" customWidth="1"/>
    <col min="4871" max="4871" width="0.83203125" style="99" customWidth="1"/>
    <col min="4872" max="4872" width="12.75" style="99" customWidth="1"/>
    <col min="4873" max="4873" width="0.83203125" style="99" customWidth="1"/>
    <col min="4874" max="4874" width="12.75" style="99" customWidth="1"/>
    <col min="4875" max="4875" width="0.83203125" style="99" customWidth="1"/>
    <col min="4876" max="4876" width="12.75" style="99" customWidth="1"/>
    <col min="4877" max="5120" width="8.6640625" style="99"/>
    <col min="5121" max="5122" width="1.75" style="99" customWidth="1"/>
    <col min="5123" max="5123" width="28.83203125" style="99" customWidth="1"/>
    <col min="5124" max="5124" width="6.25" style="99" customWidth="1"/>
    <col min="5125" max="5125" width="0.83203125" style="99" customWidth="1"/>
    <col min="5126" max="5126" width="12.75" style="99" customWidth="1"/>
    <col min="5127" max="5127" width="0.83203125" style="99" customWidth="1"/>
    <col min="5128" max="5128" width="12.75" style="99" customWidth="1"/>
    <col min="5129" max="5129" width="0.83203125" style="99" customWidth="1"/>
    <col min="5130" max="5130" width="12.75" style="99" customWidth="1"/>
    <col min="5131" max="5131" width="0.83203125" style="99" customWidth="1"/>
    <col min="5132" max="5132" width="12.75" style="99" customWidth="1"/>
    <col min="5133" max="5376" width="8.6640625" style="99"/>
    <col min="5377" max="5378" width="1.75" style="99" customWidth="1"/>
    <col min="5379" max="5379" width="28.83203125" style="99" customWidth="1"/>
    <col min="5380" max="5380" width="6.25" style="99" customWidth="1"/>
    <col min="5381" max="5381" width="0.83203125" style="99" customWidth="1"/>
    <col min="5382" max="5382" width="12.75" style="99" customWidth="1"/>
    <col min="5383" max="5383" width="0.83203125" style="99" customWidth="1"/>
    <col min="5384" max="5384" width="12.75" style="99" customWidth="1"/>
    <col min="5385" max="5385" width="0.83203125" style="99" customWidth="1"/>
    <col min="5386" max="5386" width="12.75" style="99" customWidth="1"/>
    <col min="5387" max="5387" width="0.83203125" style="99" customWidth="1"/>
    <col min="5388" max="5388" width="12.75" style="99" customWidth="1"/>
    <col min="5389" max="5632" width="8.6640625" style="99"/>
    <col min="5633" max="5634" width="1.75" style="99" customWidth="1"/>
    <col min="5635" max="5635" width="28.83203125" style="99" customWidth="1"/>
    <col min="5636" max="5636" width="6.25" style="99" customWidth="1"/>
    <col min="5637" max="5637" width="0.83203125" style="99" customWidth="1"/>
    <col min="5638" max="5638" width="12.75" style="99" customWidth="1"/>
    <col min="5639" max="5639" width="0.83203125" style="99" customWidth="1"/>
    <col min="5640" max="5640" width="12.75" style="99" customWidth="1"/>
    <col min="5641" max="5641" width="0.83203125" style="99" customWidth="1"/>
    <col min="5642" max="5642" width="12.75" style="99" customWidth="1"/>
    <col min="5643" max="5643" width="0.83203125" style="99" customWidth="1"/>
    <col min="5644" max="5644" width="12.75" style="99" customWidth="1"/>
    <col min="5645" max="5888" width="8.6640625" style="99"/>
    <col min="5889" max="5890" width="1.75" style="99" customWidth="1"/>
    <col min="5891" max="5891" width="28.83203125" style="99" customWidth="1"/>
    <col min="5892" max="5892" width="6.25" style="99" customWidth="1"/>
    <col min="5893" max="5893" width="0.83203125" style="99" customWidth="1"/>
    <col min="5894" max="5894" width="12.75" style="99" customWidth="1"/>
    <col min="5895" max="5895" width="0.83203125" style="99" customWidth="1"/>
    <col min="5896" max="5896" width="12.75" style="99" customWidth="1"/>
    <col min="5897" max="5897" width="0.83203125" style="99" customWidth="1"/>
    <col min="5898" max="5898" width="12.75" style="99" customWidth="1"/>
    <col min="5899" max="5899" width="0.83203125" style="99" customWidth="1"/>
    <col min="5900" max="5900" width="12.75" style="99" customWidth="1"/>
    <col min="5901" max="6144" width="8.6640625" style="99"/>
    <col min="6145" max="6146" width="1.75" style="99" customWidth="1"/>
    <col min="6147" max="6147" width="28.83203125" style="99" customWidth="1"/>
    <col min="6148" max="6148" width="6.25" style="99" customWidth="1"/>
    <col min="6149" max="6149" width="0.83203125" style="99" customWidth="1"/>
    <col min="6150" max="6150" width="12.75" style="99" customWidth="1"/>
    <col min="6151" max="6151" width="0.83203125" style="99" customWidth="1"/>
    <col min="6152" max="6152" width="12.75" style="99" customWidth="1"/>
    <col min="6153" max="6153" width="0.83203125" style="99" customWidth="1"/>
    <col min="6154" max="6154" width="12.75" style="99" customWidth="1"/>
    <col min="6155" max="6155" width="0.83203125" style="99" customWidth="1"/>
    <col min="6156" max="6156" width="12.75" style="99" customWidth="1"/>
    <col min="6157" max="6400" width="8.6640625" style="99"/>
    <col min="6401" max="6402" width="1.75" style="99" customWidth="1"/>
    <col min="6403" max="6403" width="28.83203125" style="99" customWidth="1"/>
    <col min="6404" max="6404" width="6.25" style="99" customWidth="1"/>
    <col min="6405" max="6405" width="0.83203125" style="99" customWidth="1"/>
    <col min="6406" max="6406" width="12.75" style="99" customWidth="1"/>
    <col min="6407" max="6407" width="0.83203125" style="99" customWidth="1"/>
    <col min="6408" max="6408" width="12.75" style="99" customWidth="1"/>
    <col min="6409" max="6409" width="0.83203125" style="99" customWidth="1"/>
    <col min="6410" max="6410" width="12.75" style="99" customWidth="1"/>
    <col min="6411" max="6411" width="0.83203125" style="99" customWidth="1"/>
    <col min="6412" max="6412" width="12.75" style="99" customWidth="1"/>
    <col min="6413" max="6656" width="8.6640625" style="99"/>
    <col min="6657" max="6658" width="1.75" style="99" customWidth="1"/>
    <col min="6659" max="6659" width="28.83203125" style="99" customWidth="1"/>
    <col min="6660" max="6660" width="6.25" style="99" customWidth="1"/>
    <col min="6661" max="6661" width="0.83203125" style="99" customWidth="1"/>
    <col min="6662" max="6662" width="12.75" style="99" customWidth="1"/>
    <col min="6663" max="6663" width="0.83203125" style="99" customWidth="1"/>
    <col min="6664" max="6664" width="12.75" style="99" customWidth="1"/>
    <col min="6665" max="6665" width="0.83203125" style="99" customWidth="1"/>
    <col min="6666" max="6666" width="12.75" style="99" customWidth="1"/>
    <col min="6667" max="6667" width="0.83203125" style="99" customWidth="1"/>
    <col min="6668" max="6668" width="12.75" style="99" customWidth="1"/>
    <col min="6669" max="6912" width="8.6640625" style="99"/>
    <col min="6913" max="6914" width="1.75" style="99" customWidth="1"/>
    <col min="6915" max="6915" width="28.83203125" style="99" customWidth="1"/>
    <col min="6916" max="6916" width="6.25" style="99" customWidth="1"/>
    <col min="6917" max="6917" width="0.83203125" style="99" customWidth="1"/>
    <col min="6918" max="6918" width="12.75" style="99" customWidth="1"/>
    <col min="6919" max="6919" width="0.83203125" style="99" customWidth="1"/>
    <col min="6920" max="6920" width="12.75" style="99" customWidth="1"/>
    <col min="6921" max="6921" width="0.83203125" style="99" customWidth="1"/>
    <col min="6922" max="6922" width="12.75" style="99" customWidth="1"/>
    <col min="6923" max="6923" width="0.83203125" style="99" customWidth="1"/>
    <col min="6924" max="6924" width="12.75" style="99" customWidth="1"/>
    <col min="6925" max="7168" width="8.6640625" style="99"/>
    <col min="7169" max="7170" width="1.75" style="99" customWidth="1"/>
    <col min="7171" max="7171" width="28.83203125" style="99" customWidth="1"/>
    <col min="7172" max="7172" width="6.25" style="99" customWidth="1"/>
    <col min="7173" max="7173" width="0.83203125" style="99" customWidth="1"/>
    <col min="7174" max="7174" width="12.75" style="99" customWidth="1"/>
    <col min="7175" max="7175" width="0.83203125" style="99" customWidth="1"/>
    <col min="7176" max="7176" width="12.75" style="99" customWidth="1"/>
    <col min="7177" max="7177" width="0.83203125" style="99" customWidth="1"/>
    <col min="7178" max="7178" width="12.75" style="99" customWidth="1"/>
    <col min="7179" max="7179" width="0.83203125" style="99" customWidth="1"/>
    <col min="7180" max="7180" width="12.75" style="99" customWidth="1"/>
    <col min="7181" max="7424" width="8.6640625" style="99"/>
    <col min="7425" max="7426" width="1.75" style="99" customWidth="1"/>
    <col min="7427" max="7427" width="28.83203125" style="99" customWidth="1"/>
    <col min="7428" max="7428" width="6.25" style="99" customWidth="1"/>
    <col min="7429" max="7429" width="0.83203125" style="99" customWidth="1"/>
    <col min="7430" max="7430" width="12.75" style="99" customWidth="1"/>
    <col min="7431" max="7431" width="0.83203125" style="99" customWidth="1"/>
    <col min="7432" max="7432" width="12.75" style="99" customWidth="1"/>
    <col min="7433" max="7433" width="0.83203125" style="99" customWidth="1"/>
    <col min="7434" max="7434" width="12.75" style="99" customWidth="1"/>
    <col min="7435" max="7435" width="0.83203125" style="99" customWidth="1"/>
    <col min="7436" max="7436" width="12.75" style="99" customWidth="1"/>
    <col min="7437" max="7680" width="8.6640625" style="99"/>
    <col min="7681" max="7682" width="1.75" style="99" customWidth="1"/>
    <col min="7683" max="7683" width="28.83203125" style="99" customWidth="1"/>
    <col min="7684" max="7684" width="6.25" style="99" customWidth="1"/>
    <col min="7685" max="7685" width="0.83203125" style="99" customWidth="1"/>
    <col min="7686" max="7686" width="12.75" style="99" customWidth="1"/>
    <col min="7687" max="7687" width="0.83203125" style="99" customWidth="1"/>
    <col min="7688" max="7688" width="12.75" style="99" customWidth="1"/>
    <col min="7689" max="7689" width="0.83203125" style="99" customWidth="1"/>
    <col min="7690" max="7690" width="12.75" style="99" customWidth="1"/>
    <col min="7691" max="7691" width="0.83203125" style="99" customWidth="1"/>
    <col min="7692" max="7692" width="12.75" style="99" customWidth="1"/>
    <col min="7693" max="7936" width="8.6640625" style="99"/>
    <col min="7937" max="7938" width="1.75" style="99" customWidth="1"/>
    <col min="7939" max="7939" width="28.83203125" style="99" customWidth="1"/>
    <col min="7940" max="7940" width="6.25" style="99" customWidth="1"/>
    <col min="7941" max="7941" width="0.83203125" style="99" customWidth="1"/>
    <col min="7942" max="7942" width="12.75" style="99" customWidth="1"/>
    <col min="7943" max="7943" width="0.83203125" style="99" customWidth="1"/>
    <col min="7944" max="7944" width="12.75" style="99" customWidth="1"/>
    <col min="7945" max="7945" width="0.83203125" style="99" customWidth="1"/>
    <col min="7946" max="7946" width="12.75" style="99" customWidth="1"/>
    <col min="7947" max="7947" width="0.83203125" style="99" customWidth="1"/>
    <col min="7948" max="7948" width="12.75" style="99" customWidth="1"/>
    <col min="7949" max="8192" width="8.6640625" style="99"/>
    <col min="8193" max="8194" width="1.75" style="99" customWidth="1"/>
    <col min="8195" max="8195" width="28.83203125" style="99" customWidth="1"/>
    <col min="8196" max="8196" width="6.25" style="99" customWidth="1"/>
    <col min="8197" max="8197" width="0.83203125" style="99" customWidth="1"/>
    <col min="8198" max="8198" width="12.75" style="99" customWidth="1"/>
    <col min="8199" max="8199" width="0.83203125" style="99" customWidth="1"/>
    <col min="8200" max="8200" width="12.75" style="99" customWidth="1"/>
    <col min="8201" max="8201" width="0.83203125" style="99" customWidth="1"/>
    <col min="8202" max="8202" width="12.75" style="99" customWidth="1"/>
    <col min="8203" max="8203" width="0.83203125" style="99" customWidth="1"/>
    <col min="8204" max="8204" width="12.75" style="99" customWidth="1"/>
    <col min="8205" max="8448" width="8.6640625" style="99"/>
    <col min="8449" max="8450" width="1.75" style="99" customWidth="1"/>
    <col min="8451" max="8451" width="28.83203125" style="99" customWidth="1"/>
    <col min="8452" max="8452" width="6.25" style="99" customWidth="1"/>
    <col min="8453" max="8453" width="0.83203125" style="99" customWidth="1"/>
    <col min="8454" max="8454" width="12.75" style="99" customWidth="1"/>
    <col min="8455" max="8455" width="0.83203125" style="99" customWidth="1"/>
    <col min="8456" max="8456" width="12.75" style="99" customWidth="1"/>
    <col min="8457" max="8457" width="0.83203125" style="99" customWidth="1"/>
    <col min="8458" max="8458" width="12.75" style="99" customWidth="1"/>
    <col min="8459" max="8459" width="0.83203125" style="99" customWidth="1"/>
    <col min="8460" max="8460" width="12.75" style="99" customWidth="1"/>
    <col min="8461" max="8704" width="8.6640625" style="99"/>
    <col min="8705" max="8706" width="1.75" style="99" customWidth="1"/>
    <col min="8707" max="8707" width="28.83203125" style="99" customWidth="1"/>
    <col min="8708" max="8708" width="6.25" style="99" customWidth="1"/>
    <col min="8709" max="8709" width="0.83203125" style="99" customWidth="1"/>
    <col min="8710" max="8710" width="12.75" style="99" customWidth="1"/>
    <col min="8711" max="8711" width="0.83203125" style="99" customWidth="1"/>
    <col min="8712" max="8712" width="12.75" style="99" customWidth="1"/>
    <col min="8713" max="8713" width="0.83203125" style="99" customWidth="1"/>
    <col min="8714" max="8714" width="12.75" style="99" customWidth="1"/>
    <col min="8715" max="8715" width="0.83203125" style="99" customWidth="1"/>
    <col min="8716" max="8716" width="12.75" style="99" customWidth="1"/>
    <col min="8717" max="8960" width="8.6640625" style="99"/>
    <col min="8961" max="8962" width="1.75" style="99" customWidth="1"/>
    <col min="8963" max="8963" width="28.83203125" style="99" customWidth="1"/>
    <col min="8964" max="8964" width="6.25" style="99" customWidth="1"/>
    <col min="8965" max="8965" width="0.83203125" style="99" customWidth="1"/>
    <col min="8966" max="8966" width="12.75" style="99" customWidth="1"/>
    <col min="8967" max="8967" width="0.83203125" style="99" customWidth="1"/>
    <col min="8968" max="8968" width="12.75" style="99" customWidth="1"/>
    <col min="8969" max="8969" width="0.83203125" style="99" customWidth="1"/>
    <col min="8970" max="8970" width="12.75" style="99" customWidth="1"/>
    <col min="8971" max="8971" width="0.83203125" style="99" customWidth="1"/>
    <col min="8972" max="8972" width="12.75" style="99" customWidth="1"/>
    <col min="8973" max="9216" width="8.6640625" style="99"/>
    <col min="9217" max="9218" width="1.75" style="99" customWidth="1"/>
    <col min="9219" max="9219" width="28.83203125" style="99" customWidth="1"/>
    <col min="9220" max="9220" width="6.25" style="99" customWidth="1"/>
    <col min="9221" max="9221" width="0.83203125" style="99" customWidth="1"/>
    <col min="9222" max="9222" width="12.75" style="99" customWidth="1"/>
    <col min="9223" max="9223" width="0.83203125" style="99" customWidth="1"/>
    <col min="9224" max="9224" width="12.75" style="99" customWidth="1"/>
    <col min="9225" max="9225" width="0.83203125" style="99" customWidth="1"/>
    <col min="9226" max="9226" width="12.75" style="99" customWidth="1"/>
    <col min="9227" max="9227" width="0.83203125" style="99" customWidth="1"/>
    <col min="9228" max="9228" width="12.75" style="99" customWidth="1"/>
    <col min="9229" max="9472" width="8.6640625" style="99"/>
    <col min="9473" max="9474" width="1.75" style="99" customWidth="1"/>
    <col min="9475" max="9475" width="28.83203125" style="99" customWidth="1"/>
    <col min="9476" max="9476" width="6.25" style="99" customWidth="1"/>
    <col min="9477" max="9477" width="0.83203125" style="99" customWidth="1"/>
    <col min="9478" max="9478" width="12.75" style="99" customWidth="1"/>
    <col min="9479" max="9479" width="0.83203125" style="99" customWidth="1"/>
    <col min="9480" max="9480" width="12.75" style="99" customWidth="1"/>
    <col min="9481" max="9481" width="0.83203125" style="99" customWidth="1"/>
    <col min="9482" max="9482" width="12.75" style="99" customWidth="1"/>
    <col min="9483" max="9483" width="0.83203125" style="99" customWidth="1"/>
    <col min="9484" max="9484" width="12.75" style="99" customWidth="1"/>
    <col min="9485" max="9728" width="8.6640625" style="99"/>
    <col min="9729" max="9730" width="1.75" style="99" customWidth="1"/>
    <col min="9731" max="9731" width="28.83203125" style="99" customWidth="1"/>
    <col min="9732" max="9732" width="6.25" style="99" customWidth="1"/>
    <col min="9733" max="9733" width="0.83203125" style="99" customWidth="1"/>
    <col min="9734" max="9734" width="12.75" style="99" customWidth="1"/>
    <col min="9735" max="9735" width="0.83203125" style="99" customWidth="1"/>
    <col min="9736" max="9736" width="12.75" style="99" customWidth="1"/>
    <col min="9737" max="9737" width="0.83203125" style="99" customWidth="1"/>
    <col min="9738" max="9738" width="12.75" style="99" customWidth="1"/>
    <col min="9739" max="9739" width="0.83203125" style="99" customWidth="1"/>
    <col min="9740" max="9740" width="12.75" style="99" customWidth="1"/>
    <col min="9741" max="9984" width="8.6640625" style="99"/>
    <col min="9985" max="9986" width="1.75" style="99" customWidth="1"/>
    <col min="9987" max="9987" width="28.83203125" style="99" customWidth="1"/>
    <col min="9988" max="9988" width="6.25" style="99" customWidth="1"/>
    <col min="9989" max="9989" width="0.83203125" style="99" customWidth="1"/>
    <col min="9990" max="9990" width="12.75" style="99" customWidth="1"/>
    <col min="9991" max="9991" width="0.83203125" style="99" customWidth="1"/>
    <col min="9992" max="9992" width="12.75" style="99" customWidth="1"/>
    <col min="9993" max="9993" width="0.83203125" style="99" customWidth="1"/>
    <col min="9994" max="9994" width="12.75" style="99" customWidth="1"/>
    <col min="9995" max="9995" width="0.83203125" style="99" customWidth="1"/>
    <col min="9996" max="9996" width="12.75" style="99" customWidth="1"/>
    <col min="9997" max="10240" width="8.6640625" style="99"/>
    <col min="10241" max="10242" width="1.75" style="99" customWidth="1"/>
    <col min="10243" max="10243" width="28.83203125" style="99" customWidth="1"/>
    <col min="10244" max="10244" width="6.25" style="99" customWidth="1"/>
    <col min="10245" max="10245" width="0.83203125" style="99" customWidth="1"/>
    <col min="10246" max="10246" width="12.75" style="99" customWidth="1"/>
    <col min="10247" max="10247" width="0.83203125" style="99" customWidth="1"/>
    <col min="10248" max="10248" width="12.75" style="99" customWidth="1"/>
    <col min="10249" max="10249" width="0.83203125" style="99" customWidth="1"/>
    <col min="10250" max="10250" width="12.75" style="99" customWidth="1"/>
    <col min="10251" max="10251" width="0.83203125" style="99" customWidth="1"/>
    <col min="10252" max="10252" width="12.75" style="99" customWidth="1"/>
    <col min="10253" max="10496" width="8.6640625" style="99"/>
    <col min="10497" max="10498" width="1.75" style="99" customWidth="1"/>
    <col min="10499" max="10499" width="28.83203125" style="99" customWidth="1"/>
    <col min="10500" max="10500" width="6.25" style="99" customWidth="1"/>
    <col min="10501" max="10501" width="0.83203125" style="99" customWidth="1"/>
    <col min="10502" max="10502" width="12.75" style="99" customWidth="1"/>
    <col min="10503" max="10503" width="0.83203125" style="99" customWidth="1"/>
    <col min="10504" max="10504" width="12.75" style="99" customWidth="1"/>
    <col min="10505" max="10505" width="0.83203125" style="99" customWidth="1"/>
    <col min="10506" max="10506" width="12.75" style="99" customWidth="1"/>
    <col min="10507" max="10507" width="0.83203125" style="99" customWidth="1"/>
    <col min="10508" max="10508" width="12.75" style="99" customWidth="1"/>
    <col min="10509" max="10752" width="8.6640625" style="99"/>
    <col min="10753" max="10754" width="1.75" style="99" customWidth="1"/>
    <col min="10755" max="10755" width="28.83203125" style="99" customWidth="1"/>
    <col min="10756" max="10756" width="6.25" style="99" customWidth="1"/>
    <col min="10757" max="10757" width="0.83203125" style="99" customWidth="1"/>
    <col min="10758" max="10758" width="12.75" style="99" customWidth="1"/>
    <col min="10759" max="10759" width="0.83203125" style="99" customWidth="1"/>
    <col min="10760" max="10760" width="12.75" style="99" customWidth="1"/>
    <col min="10761" max="10761" width="0.83203125" style="99" customWidth="1"/>
    <col min="10762" max="10762" width="12.75" style="99" customWidth="1"/>
    <col min="10763" max="10763" width="0.83203125" style="99" customWidth="1"/>
    <col min="10764" max="10764" width="12.75" style="99" customWidth="1"/>
    <col min="10765" max="11008" width="8.6640625" style="99"/>
    <col min="11009" max="11010" width="1.75" style="99" customWidth="1"/>
    <col min="11011" max="11011" width="28.83203125" style="99" customWidth="1"/>
    <col min="11012" max="11012" width="6.25" style="99" customWidth="1"/>
    <col min="11013" max="11013" width="0.83203125" style="99" customWidth="1"/>
    <col min="11014" max="11014" width="12.75" style="99" customWidth="1"/>
    <col min="11015" max="11015" width="0.83203125" style="99" customWidth="1"/>
    <col min="11016" max="11016" width="12.75" style="99" customWidth="1"/>
    <col min="11017" max="11017" width="0.83203125" style="99" customWidth="1"/>
    <col min="11018" max="11018" width="12.75" style="99" customWidth="1"/>
    <col min="11019" max="11019" width="0.83203125" style="99" customWidth="1"/>
    <col min="11020" max="11020" width="12.75" style="99" customWidth="1"/>
    <col min="11021" max="11264" width="8.6640625" style="99"/>
    <col min="11265" max="11266" width="1.75" style="99" customWidth="1"/>
    <col min="11267" max="11267" width="28.83203125" style="99" customWidth="1"/>
    <col min="11268" max="11268" width="6.25" style="99" customWidth="1"/>
    <col min="11269" max="11269" width="0.83203125" style="99" customWidth="1"/>
    <col min="11270" max="11270" width="12.75" style="99" customWidth="1"/>
    <col min="11271" max="11271" width="0.83203125" style="99" customWidth="1"/>
    <col min="11272" max="11272" width="12.75" style="99" customWidth="1"/>
    <col min="11273" max="11273" width="0.83203125" style="99" customWidth="1"/>
    <col min="11274" max="11274" width="12.75" style="99" customWidth="1"/>
    <col min="11275" max="11275" width="0.83203125" style="99" customWidth="1"/>
    <col min="11276" max="11276" width="12.75" style="99" customWidth="1"/>
    <col min="11277" max="11520" width="8.6640625" style="99"/>
    <col min="11521" max="11522" width="1.75" style="99" customWidth="1"/>
    <col min="11523" max="11523" width="28.83203125" style="99" customWidth="1"/>
    <col min="11524" max="11524" width="6.25" style="99" customWidth="1"/>
    <col min="11525" max="11525" width="0.83203125" style="99" customWidth="1"/>
    <col min="11526" max="11526" width="12.75" style="99" customWidth="1"/>
    <col min="11527" max="11527" width="0.83203125" style="99" customWidth="1"/>
    <col min="11528" max="11528" width="12.75" style="99" customWidth="1"/>
    <col min="11529" max="11529" width="0.83203125" style="99" customWidth="1"/>
    <col min="11530" max="11530" width="12.75" style="99" customWidth="1"/>
    <col min="11531" max="11531" width="0.83203125" style="99" customWidth="1"/>
    <col min="11532" max="11532" width="12.75" style="99" customWidth="1"/>
    <col min="11533" max="11776" width="8.6640625" style="99"/>
    <col min="11777" max="11778" width="1.75" style="99" customWidth="1"/>
    <col min="11779" max="11779" width="28.83203125" style="99" customWidth="1"/>
    <col min="11780" max="11780" width="6.25" style="99" customWidth="1"/>
    <col min="11781" max="11781" width="0.83203125" style="99" customWidth="1"/>
    <col min="11782" max="11782" width="12.75" style="99" customWidth="1"/>
    <col min="11783" max="11783" width="0.83203125" style="99" customWidth="1"/>
    <col min="11784" max="11784" width="12.75" style="99" customWidth="1"/>
    <col min="11785" max="11785" width="0.83203125" style="99" customWidth="1"/>
    <col min="11786" max="11786" width="12.75" style="99" customWidth="1"/>
    <col min="11787" max="11787" width="0.83203125" style="99" customWidth="1"/>
    <col min="11788" max="11788" width="12.75" style="99" customWidth="1"/>
    <col min="11789" max="12032" width="8.6640625" style="99"/>
    <col min="12033" max="12034" width="1.75" style="99" customWidth="1"/>
    <col min="12035" max="12035" width="28.83203125" style="99" customWidth="1"/>
    <col min="12036" max="12036" width="6.25" style="99" customWidth="1"/>
    <col min="12037" max="12037" width="0.83203125" style="99" customWidth="1"/>
    <col min="12038" max="12038" width="12.75" style="99" customWidth="1"/>
    <col min="12039" max="12039" width="0.83203125" style="99" customWidth="1"/>
    <col min="12040" max="12040" width="12.75" style="99" customWidth="1"/>
    <col min="12041" max="12041" width="0.83203125" style="99" customWidth="1"/>
    <col min="12042" max="12042" width="12.75" style="99" customWidth="1"/>
    <col min="12043" max="12043" width="0.83203125" style="99" customWidth="1"/>
    <col min="12044" max="12044" width="12.75" style="99" customWidth="1"/>
    <col min="12045" max="12288" width="8.6640625" style="99"/>
    <col min="12289" max="12290" width="1.75" style="99" customWidth="1"/>
    <col min="12291" max="12291" width="28.83203125" style="99" customWidth="1"/>
    <col min="12292" max="12292" width="6.25" style="99" customWidth="1"/>
    <col min="12293" max="12293" width="0.83203125" style="99" customWidth="1"/>
    <col min="12294" max="12294" width="12.75" style="99" customWidth="1"/>
    <col min="12295" max="12295" width="0.83203125" style="99" customWidth="1"/>
    <col min="12296" max="12296" width="12.75" style="99" customWidth="1"/>
    <col min="12297" max="12297" width="0.83203125" style="99" customWidth="1"/>
    <col min="12298" max="12298" width="12.75" style="99" customWidth="1"/>
    <col min="12299" max="12299" width="0.83203125" style="99" customWidth="1"/>
    <col min="12300" max="12300" width="12.75" style="99" customWidth="1"/>
    <col min="12301" max="12544" width="8.6640625" style="99"/>
    <col min="12545" max="12546" width="1.75" style="99" customWidth="1"/>
    <col min="12547" max="12547" width="28.83203125" style="99" customWidth="1"/>
    <col min="12548" max="12548" width="6.25" style="99" customWidth="1"/>
    <col min="12549" max="12549" width="0.83203125" style="99" customWidth="1"/>
    <col min="12550" max="12550" width="12.75" style="99" customWidth="1"/>
    <col min="12551" max="12551" width="0.83203125" style="99" customWidth="1"/>
    <col min="12552" max="12552" width="12.75" style="99" customWidth="1"/>
    <col min="12553" max="12553" width="0.83203125" style="99" customWidth="1"/>
    <col min="12554" max="12554" width="12.75" style="99" customWidth="1"/>
    <col min="12555" max="12555" width="0.83203125" style="99" customWidth="1"/>
    <col min="12556" max="12556" width="12.75" style="99" customWidth="1"/>
    <col min="12557" max="12800" width="8.6640625" style="99"/>
    <col min="12801" max="12802" width="1.75" style="99" customWidth="1"/>
    <col min="12803" max="12803" width="28.83203125" style="99" customWidth="1"/>
    <col min="12804" max="12804" width="6.25" style="99" customWidth="1"/>
    <col min="12805" max="12805" width="0.83203125" style="99" customWidth="1"/>
    <col min="12806" max="12806" width="12.75" style="99" customWidth="1"/>
    <col min="12807" max="12807" width="0.83203125" style="99" customWidth="1"/>
    <col min="12808" max="12808" width="12.75" style="99" customWidth="1"/>
    <col min="12809" max="12809" width="0.83203125" style="99" customWidth="1"/>
    <col min="12810" max="12810" width="12.75" style="99" customWidth="1"/>
    <col min="12811" max="12811" width="0.83203125" style="99" customWidth="1"/>
    <col min="12812" max="12812" width="12.75" style="99" customWidth="1"/>
    <col min="12813" max="13056" width="8.6640625" style="99"/>
    <col min="13057" max="13058" width="1.75" style="99" customWidth="1"/>
    <col min="13059" max="13059" width="28.83203125" style="99" customWidth="1"/>
    <col min="13060" max="13060" width="6.25" style="99" customWidth="1"/>
    <col min="13061" max="13061" width="0.83203125" style="99" customWidth="1"/>
    <col min="13062" max="13062" width="12.75" style="99" customWidth="1"/>
    <col min="13063" max="13063" width="0.83203125" style="99" customWidth="1"/>
    <col min="13064" max="13064" width="12.75" style="99" customWidth="1"/>
    <col min="13065" max="13065" width="0.83203125" style="99" customWidth="1"/>
    <col min="13066" max="13066" width="12.75" style="99" customWidth="1"/>
    <col min="13067" max="13067" width="0.83203125" style="99" customWidth="1"/>
    <col min="13068" max="13068" width="12.75" style="99" customWidth="1"/>
    <col min="13069" max="13312" width="8.6640625" style="99"/>
    <col min="13313" max="13314" width="1.75" style="99" customWidth="1"/>
    <col min="13315" max="13315" width="28.83203125" style="99" customWidth="1"/>
    <col min="13316" max="13316" width="6.25" style="99" customWidth="1"/>
    <col min="13317" max="13317" width="0.83203125" style="99" customWidth="1"/>
    <col min="13318" max="13318" width="12.75" style="99" customWidth="1"/>
    <col min="13319" max="13319" width="0.83203125" style="99" customWidth="1"/>
    <col min="13320" max="13320" width="12.75" style="99" customWidth="1"/>
    <col min="13321" max="13321" width="0.83203125" style="99" customWidth="1"/>
    <col min="13322" max="13322" width="12.75" style="99" customWidth="1"/>
    <col min="13323" max="13323" width="0.83203125" style="99" customWidth="1"/>
    <col min="13324" max="13324" width="12.75" style="99" customWidth="1"/>
    <col min="13325" max="13568" width="8.6640625" style="99"/>
    <col min="13569" max="13570" width="1.75" style="99" customWidth="1"/>
    <col min="13571" max="13571" width="28.83203125" style="99" customWidth="1"/>
    <col min="13572" max="13572" width="6.25" style="99" customWidth="1"/>
    <col min="13573" max="13573" width="0.83203125" style="99" customWidth="1"/>
    <col min="13574" max="13574" width="12.75" style="99" customWidth="1"/>
    <col min="13575" max="13575" width="0.83203125" style="99" customWidth="1"/>
    <col min="13576" max="13576" width="12.75" style="99" customWidth="1"/>
    <col min="13577" max="13577" width="0.83203125" style="99" customWidth="1"/>
    <col min="13578" max="13578" width="12.75" style="99" customWidth="1"/>
    <col min="13579" max="13579" width="0.83203125" style="99" customWidth="1"/>
    <col min="13580" max="13580" width="12.75" style="99" customWidth="1"/>
    <col min="13581" max="13824" width="8.6640625" style="99"/>
    <col min="13825" max="13826" width="1.75" style="99" customWidth="1"/>
    <col min="13827" max="13827" width="28.83203125" style="99" customWidth="1"/>
    <col min="13828" max="13828" width="6.25" style="99" customWidth="1"/>
    <col min="13829" max="13829" width="0.83203125" style="99" customWidth="1"/>
    <col min="13830" max="13830" width="12.75" style="99" customWidth="1"/>
    <col min="13831" max="13831" width="0.83203125" style="99" customWidth="1"/>
    <col min="13832" max="13832" width="12.75" style="99" customWidth="1"/>
    <col min="13833" max="13833" width="0.83203125" style="99" customWidth="1"/>
    <col min="13834" max="13834" width="12.75" style="99" customWidth="1"/>
    <col min="13835" max="13835" width="0.83203125" style="99" customWidth="1"/>
    <col min="13836" max="13836" width="12.75" style="99" customWidth="1"/>
    <col min="13837" max="14080" width="8.6640625" style="99"/>
    <col min="14081" max="14082" width="1.75" style="99" customWidth="1"/>
    <col min="14083" max="14083" width="28.83203125" style="99" customWidth="1"/>
    <col min="14084" max="14084" width="6.25" style="99" customWidth="1"/>
    <col min="14085" max="14085" width="0.83203125" style="99" customWidth="1"/>
    <col min="14086" max="14086" width="12.75" style="99" customWidth="1"/>
    <col min="14087" max="14087" width="0.83203125" style="99" customWidth="1"/>
    <col min="14088" max="14088" width="12.75" style="99" customWidth="1"/>
    <col min="14089" max="14089" width="0.83203125" style="99" customWidth="1"/>
    <col min="14090" max="14090" width="12.75" style="99" customWidth="1"/>
    <col min="14091" max="14091" width="0.83203125" style="99" customWidth="1"/>
    <col min="14092" max="14092" width="12.75" style="99" customWidth="1"/>
    <col min="14093" max="14336" width="8.6640625" style="99"/>
    <col min="14337" max="14338" width="1.75" style="99" customWidth="1"/>
    <col min="14339" max="14339" width="28.83203125" style="99" customWidth="1"/>
    <col min="14340" max="14340" width="6.25" style="99" customWidth="1"/>
    <col min="14341" max="14341" width="0.83203125" style="99" customWidth="1"/>
    <col min="14342" max="14342" width="12.75" style="99" customWidth="1"/>
    <col min="14343" max="14343" width="0.83203125" style="99" customWidth="1"/>
    <col min="14344" max="14344" width="12.75" style="99" customWidth="1"/>
    <col min="14345" max="14345" width="0.83203125" style="99" customWidth="1"/>
    <col min="14346" max="14346" width="12.75" style="99" customWidth="1"/>
    <col min="14347" max="14347" width="0.83203125" style="99" customWidth="1"/>
    <col min="14348" max="14348" width="12.75" style="99" customWidth="1"/>
    <col min="14349" max="14592" width="8.6640625" style="99"/>
    <col min="14593" max="14594" width="1.75" style="99" customWidth="1"/>
    <col min="14595" max="14595" width="28.83203125" style="99" customWidth="1"/>
    <col min="14596" max="14596" width="6.25" style="99" customWidth="1"/>
    <col min="14597" max="14597" width="0.83203125" style="99" customWidth="1"/>
    <col min="14598" max="14598" width="12.75" style="99" customWidth="1"/>
    <col min="14599" max="14599" width="0.83203125" style="99" customWidth="1"/>
    <col min="14600" max="14600" width="12.75" style="99" customWidth="1"/>
    <col min="14601" max="14601" width="0.83203125" style="99" customWidth="1"/>
    <col min="14602" max="14602" width="12.75" style="99" customWidth="1"/>
    <col min="14603" max="14603" width="0.83203125" style="99" customWidth="1"/>
    <col min="14604" max="14604" width="12.75" style="99" customWidth="1"/>
    <col min="14605" max="14848" width="8.6640625" style="99"/>
    <col min="14849" max="14850" width="1.75" style="99" customWidth="1"/>
    <col min="14851" max="14851" width="28.83203125" style="99" customWidth="1"/>
    <col min="14852" max="14852" width="6.25" style="99" customWidth="1"/>
    <col min="14853" max="14853" width="0.83203125" style="99" customWidth="1"/>
    <col min="14854" max="14854" width="12.75" style="99" customWidth="1"/>
    <col min="14855" max="14855" width="0.83203125" style="99" customWidth="1"/>
    <col min="14856" max="14856" width="12.75" style="99" customWidth="1"/>
    <col min="14857" max="14857" width="0.83203125" style="99" customWidth="1"/>
    <col min="14858" max="14858" width="12.75" style="99" customWidth="1"/>
    <col min="14859" max="14859" width="0.83203125" style="99" customWidth="1"/>
    <col min="14860" max="14860" width="12.75" style="99" customWidth="1"/>
    <col min="14861" max="15104" width="8.6640625" style="99"/>
    <col min="15105" max="15106" width="1.75" style="99" customWidth="1"/>
    <col min="15107" max="15107" width="28.83203125" style="99" customWidth="1"/>
    <col min="15108" max="15108" width="6.25" style="99" customWidth="1"/>
    <col min="15109" max="15109" width="0.83203125" style="99" customWidth="1"/>
    <col min="15110" max="15110" width="12.75" style="99" customWidth="1"/>
    <col min="15111" max="15111" width="0.83203125" style="99" customWidth="1"/>
    <col min="15112" max="15112" width="12.75" style="99" customWidth="1"/>
    <col min="15113" max="15113" width="0.83203125" style="99" customWidth="1"/>
    <col min="15114" max="15114" width="12.75" style="99" customWidth="1"/>
    <col min="15115" max="15115" width="0.83203125" style="99" customWidth="1"/>
    <col min="15116" max="15116" width="12.75" style="99" customWidth="1"/>
    <col min="15117" max="15360" width="8.6640625" style="99"/>
    <col min="15361" max="15362" width="1.75" style="99" customWidth="1"/>
    <col min="15363" max="15363" width="28.83203125" style="99" customWidth="1"/>
    <col min="15364" max="15364" width="6.25" style="99" customWidth="1"/>
    <col min="15365" max="15365" width="0.83203125" style="99" customWidth="1"/>
    <col min="15366" max="15366" width="12.75" style="99" customWidth="1"/>
    <col min="15367" max="15367" width="0.83203125" style="99" customWidth="1"/>
    <col min="15368" max="15368" width="12.75" style="99" customWidth="1"/>
    <col min="15369" max="15369" width="0.83203125" style="99" customWidth="1"/>
    <col min="15370" max="15370" width="12.75" style="99" customWidth="1"/>
    <col min="15371" max="15371" width="0.83203125" style="99" customWidth="1"/>
    <col min="15372" max="15372" width="12.75" style="99" customWidth="1"/>
    <col min="15373" max="15616" width="8.6640625" style="99"/>
    <col min="15617" max="15618" width="1.75" style="99" customWidth="1"/>
    <col min="15619" max="15619" width="28.83203125" style="99" customWidth="1"/>
    <col min="15620" max="15620" width="6.25" style="99" customWidth="1"/>
    <col min="15621" max="15621" width="0.83203125" style="99" customWidth="1"/>
    <col min="15622" max="15622" width="12.75" style="99" customWidth="1"/>
    <col min="15623" max="15623" width="0.83203125" style="99" customWidth="1"/>
    <col min="15624" max="15624" width="12.75" style="99" customWidth="1"/>
    <col min="15625" max="15625" width="0.83203125" style="99" customWidth="1"/>
    <col min="15626" max="15626" width="12.75" style="99" customWidth="1"/>
    <col min="15627" max="15627" width="0.83203125" style="99" customWidth="1"/>
    <col min="15628" max="15628" width="12.75" style="99" customWidth="1"/>
    <col min="15629" max="15872" width="8.6640625" style="99"/>
    <col min="15873" max="15874" width="1.75" style="99" customWidth="1"/>
    <col min="15875" max="15875" width="28.83203125" style="99" customWidth="1"/>
    <col min="15876" max="15876" width="6.25" style="99" customWidth="1"/>
    <col min="15877" max="15877" width="0.83203125" style="99" customWidth="1"/>
    <col min="15878" max="15878" width="12.75" style="99" customWidth="1"/>
    <col min="15879" max="15879" width="0.83203125" style="99" customWidth="1"/>
    <col min="15880" max="15880" width="12.75" style="99" customWidth="1"/>
    <col min="15881" max="15881" width="0.83203125" style="99" customWidth="1"/>
    <col min="15882" max="15882" width="12.75" style="99" customWidth="1"/>
    <col min="15883" max="15883" width="0.83203125" style="99" customWidth="1"/>
    <col min="15884" max="15884" width="12.75" style="99" customWidth="1"/>
    <col min="15885" max="16128" width="8.6640625" style="99"/>
    <col min="16129" max="16130" width="1.75" style="99" customWidth="1"/>
    <col min="16131" max="16131" width="28.83203125" style="99" customWidth="1"/>
    <col min="16132" max="16132" width="6.25" style="99" customWidth="1"/>
    <col min="16133" max="16133" width="0.83203125" style="99" customWidth="1"/>
    <col min="16134" max="16134" width="12.75" style="99" customWidth="1"/>
    <col min="16135" max="16135" width="0.83203125" style="99" customWidth="1"/>
    <col min="16136" max="16136" width="12.75" style="99" customWidth="1"/>
    <col min="16137" max="16137" width="0.83203125" style="99" customWidth="1"/>
    <col min="16138" max="16138" width="12.75" style="99" customWidth="1"/>
    <col min="16139" max="16139" width="0.83203125" style="99" customWidth="1"/>
    <col min="16140" max="16140" width="12.75" style="99" customWidth="1"/>
    <col min="16141" max="16384" width="8.6640625" style="99"/>
  </cols>
  <sheetData>
    <row r="1" spans="1:12" s="5" customFormat="1" ht="16.5" customHeight="1">
      <c r="A1" s="30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5" customFormat="1" ht="16.5" customHeight="1">
      <c r="A2" s="86" t="s">
        <v>61</v>
      </c>
      <c r="B2" s="2"/>
      <c r="C2" s="2"/>
      <c r="D2" s="3"/>
      <c r="E2" s="2"/>
      <c r="F2" s="6"/>
      <c r="G2" s="7"/>
      <c r="H2" s="6"/>
      <c r="I2" s="7"/>
      <c r="J2" s="6"/>
      <c r="K2" s="7"/>
      <c r="L2" s="6"/>
    </row>
    <row r="3" spans="1:12" s="20" customFormat="1" ht="16.5" customHeight="1">
      <c r="A3" s="87" t="s">
        <v>62</v>
      </c>
      <c r="B3" s="87"/>
      <c r="C3" s="87"/>
      <c r="D3" s="87"/>
      <c r="E3" s="87"/>
      <c r="F3" s="87"/>
      <c r="G3" s="87"/>
      <c r="H3" s="87"/>
      <c r="I3" s="9"/>
      <c r="J3" s="11"/>
      <c r="K3" s="9"/>
      <c r="L3" s="11"/>
    </row>
    <row r="4" spans="1:12" s="20" customFormat="1" ht="16.5" customHeight="1">
      <c r="A4" s="88"/>
      <c r="B4" s="88"/>
      <c r="C4" s="88"/>
      <c r="D4" s="88"/>
      <c r="E4" s="88"/>
      <c r="F4" s="88"/>
      <c r="G4" s="88"/>
      <c r="H4" s="88"/>
      <c r="I4" s="7"/>
      <c r="J4" s="6"/>
      <c r="K4" s="7"/>
      <c r="L4" s="6"/>
    </row>
    <row r="5" spans="1:12" s="20" customFormat="1" ht="16.5" customHeight="1">
      <c r="A5" s="88"/>
      <c r="B5" s="88"/>
      <c r="C5" s="88"/>
      <c r="D5" s="88"/>
      <c r="E5" s="88"/>
      <c r="F5" s="88"/>
      <c r="G5" s="88"/>
      <c r="H5" s="88"/>
      <c r="I5" s="7"/>
      <c r="J5" s="6"/>
      <c r="K5" s="7"/>
      <c r="L5" s="6"/>
    </row>
    <row r="6" spans="1:12" s="20" customFormat="1" ht="16.5" customHeight="1">
      <c r="B6" s="15"/>
      <c r="C6" s="15"/>
      <c r="D6" s="16"/>
      <c r="E6" s="15"/>
      <c r="F6" s="17"/>
      <c r="G6" s="18" t="s">
        <v>3</v>
      </c>
      <c r="H6" s="17"/>
      <c r="I6" s="15"/>
      <c r="J6" s="19"/>
      <c r="K6" s="18" t="s">
        <v>4</v>
      </c>
      <c r="L6" s="19"/>
    </row>
    <row r="7" spans="1:12" s="20" customFormat="1" ht="16.5" customHeight="1">
      <c r="B7" s="15"/>
      <c r="C7" s="15"/>
      <c r="D7" s="27"/>
      <c r="E7" s="26"/>
      <c r="F7" s="21"/>
      <c r="G7" s="22" t="s">
        <v>5</v>
      </c>
      <c r="H7" s="21"/>
      <c r="I7" s="23"/>
      <c r="J7" s="24"/>
      <c r="K7" s="22" t="s">
        <v>5</v>
      </c>
      <c r="L7" s="24"/>
    </row>
    <row r="8" spans="1:12" s="20" customFormat="1" ht="16.5" customHeight="1">
      <c r="A8" s="61"/>
      <c r="B8" s="58"/>
      <c r="C8" s="58"/>
      <c r="D8" s="89"/>
      <c r="E8" s="29"/>
      <c r="F8" s="28" t="s">
        <v>6</v>
      </c>
      <c r="G8" s="29"/>
      <c r="H8" s="28" t="s">
        <v>7</v>
      </c>
      <c r="I8" s="29"/>
      <c r="J8" s="28" t="s">
        <v>6</v>
      </c>
      <c r="K8" s="29"/>
      <c r="L8" s="28" t="s">
        <v>7</v>
      </c>
    </row>
    <row r="9" spans="1:12" s="20" customFormat="1" ht="16.5" customHeight="1">
      <c r="A9" s="61"/>
      <c r="B9" s="58"/>
      <c r="C9" s="58"/>
      <c r="D9" s="31" t="s">
        <v>8</v>
      </c>
      <c r="E9" s="29"/>
      <c r="F9" s="32" t="s">
        <v>9</v>
      </c>
      <c r="G9" s="29"/>
      <c r="H9" s="32" t="s">
        <v>9</v>
      </c>
      <c r="I9" s="29"/>
      <c r="J9" s="32" t="s">
        <v>9</v>
      </c>
      <c r="K9" s="29"/>
      <c r="L9" s="32" t="s">
        <v>9</v>
      </c>
    </row>
    <row r="10" spans="1:12" s="20" customFormat="1" ht="16.5" customHeight="1">
      <c r="A10" s="61"/>
      <c r="B10" s="58"/>
      <c r="C10" s="58"/>
      <c r="D10" s="33"/>
      <c r="E10" s="29"/>
      <c r="F10" s="34"/>
      <c r="G10" s="29"/>
      <c r="H10" s="34"/>
      <c r="I10" s="29"/>
      <c r="J10" s="34"/>
      <c r="K10" s="29"/>
      <c r="L10" s="34"/>
    </row>
    <row r="11" spans="1:12" s="20" customFormat="1" ht="16.5" customHeight="1">
      <c r="A11" s="30" t="s">
        <v>63</v>
      </c>
      <c r="D11" s="16"/>
      <c r="F11" s="63"/>
      <c r="G11" s="61"/>
      <c r="H11" s="63"/>
      <c r="I11" s="61"/>
      <c r="J11" s="63"/>
      <c r="K11" s="61"/>
      <c r="L11" s="63"/>
    </row>
    <row r="12" spans="1:12" s="20" customFormat="1" ht="16.5" customHeight="1">
      <c r="A12" s="30"/>
      <c r="D12" s="16"/>
      <c r="F12" s="63"/>
      <c r="G12" s="61"/>
      <c r="H12" s="63"/>
      <c r="I12" s="61"/>
      <c r="J12" s="63"/>
      <c r="K12" s="61"/>
      <c r="L12" s="63"/>
    </row>
    <row r="13" spans="1:12" s="20" customFormat="1" ht="16.5" customHeight="1">
      <c r="A13" s="5" t="s">
        <v>64</v>
      </c>
      <c r="D13" s="67">
        <f>'[1]PL9-10'!C10</f>
        <v>26</v>
      </c>
      <c r="F13" s="39">
        <f>'[1]PL9-10'!E10</f>
        <v>5429642723</v>
      </c>
      <c r="G13" s="40"/>
      <c r="H13" s="39">
        <f>'[1]PL9-10'!G10</f>
        <v>5562408385</v>
      </c>
      <c r="I13" s="40"/>
      <c r="J13" s="39">
        <f>'[1]PL9-10'!I10</f>
        <v>5427098152</v>
      </c>
      <c r="K13" s="40"/>
      <c r="L13" s="39">
        <f>'[1]PL9-10'!K10</f>
        <v>5559352367</v>
      </c>
    </row>
    <row r="14" spans="1:12" s="20" customFormat="1" ht="16.5" customHeight="1">
      <c r="A14" s="5" t="s">
        <v>65</v>
      </c>
      <c r="D14" s="90" t="str">
        <f>'[1]PL9-10'!C11</f>
        <v>11, 24</v>
      </c>
      <c r="F14" s="39">
        <f>'[1]PL9-10'!E11</f>
        <v>0</v>
      </c>
      <c r="G14" s="40"/>
      <c r="H14" s="39">
        <f>'[1]PL9-10'!G11</f>
        <v>0</v>
      </c>
      <c r="I14" s="40"/>
      <c r="J14" s="39">
        <f>'[1]PL9-10'!I11</f>
        <v>9999774</v>
      </c>
      <c r="K14" s="40"/>
      <c r="L14" s="39">
        <f>'[1]PL9-10'!K11</f>
        <v>6999713</v>
      </c>
    </row>
    <row r="15" spans="1:12" s="20" customFormat="1" ht="16.5" customHeight="1">
      <c r="A15" s="20" t="s">
        <v>66</v>
      </c>
      <c r="D15" s="67"/>
      <c r="F15" s="41">
        <f>'[1]PL9-10'!E12</f>
        <v>51627437</v>
      </c>
      <c r="G15" s="40"/>
      <c r="H15" s="41">
        <f>'[1]PL9-10'!G12</f>
        <v>51723476</v>
      </c>
      <c r="I15" s="40"/>
      <c r="J15" s="41">
        <f>'[1]PL9-10'!I12</f>
        <v>54020125</v>
      </c>
      <c r="K15" s="40"/>
      <c r="L15" s="41">
        <f>'[1]PL9-10'!K12</f>
        <v>54342030</v>
      </c>
    </row>
    <row r="16" spans="1:12" s="20" customFormat="1" ht="16.5" customHeight="1">
      <c r="A16" s="30"/>
      <c r="D16" s="16"/>
      <c r="F16" s="63"/>
      <c r="G16" s="61"/>
      <c r="H16" s="63"/>
      <c r="I16" s="61"/>
      <c r="J16" s="63"/>
      <c r="K16" s="61"/>
      <c r="L16" s="63"/>
    </row>
    <row r="17" spans="1:12" s="20" customFormat="1" ht="16.5" customHeight="1">
      <c r="A17" s="30" t="s">
        <v>67</v>
      </c>
      <c r="B17" s="5"/>
      <c r="D17" s="16"/>
      <c r="F17" s="44">
        <f>SUM(F13:F15)</f>
        <v>5481270160</v>
      </c>
      <c r="G17" s="43"/>
      <c r="H17" s="44">
        <f>SUM(H13:H15)</f>
        <v>5614131861</v>
      </c>
      <c r="I17" s="43"/>
      <c r="J17" s="44">
        <f>SUM(J13:J15)</f>
        <v>5491118051</v>
      </c>
      <c r="K17" s="43"/>
      <c r="L17" s="44">
        <f>SUM(L13:L15)</f>
        <v>5620694110</v>
      </c>
    </row>
    <row r="18" spans="1:12" s="20" customFormat="1" ht="16.5" customHeight="1">
      <c r="A18" s="30"/>
      <c r="B18" s="5"/>
      <c r="D18" s="16"/>
      <c r="F18" s="42"/>
      <c r="G18" s="43"/>
      <c r="H18" s="42"/>
      <c r="I18" s="43"/>
      <c r="J18" s="42"/>
      <c r="K18" s="43"/>
      <c r="L18" s="42"/>
    </row>
    <row r="19" spans="1:12" s="20" customFormat="1" ht="16.5" customHeight="1">
      <c r="A19" s="30" t="s">
        <v>68</v>
      </c>
      <c r="B19" s="5"/>
      <c r="D19" s="16"/>
      <c r="F19" s="63"/>
      <c r="G19" s="45"/>
      <c r="H19" s="63"/>
      <c r="I19" s="45"/>
      <c r="J19" s="63"/>
      <c r="K19" s="45"/>
      <c r="L19" s="63"/>
    </row>
    <row r="20" spans="1:12" s="20" customFormat="1" ht="16.5" customHeight="1">
      <c r="A20" s="30"/>
      <c r="B20" s="5"/>
      <c r="D20" s="16"/>
      <c r="F20" s="63"/>
      <c r="G20" s="45"/>
      <c r="H20" s="63"/>
      <c r="I20" s="45"/>
      <c r="J20" s="63"/>
      <c r="K20" s="45"/>
      <c r="L20" s="63"/>
    </row>
    <row r="21" spans="1:12" s="20" customFormat="1" ht="16.5" customHeight="1">
      <c r="A21" s="5" t="s">
        <v>69</v>
      </c>
      <c r="B21" s="5"/>
      <c r="D21" s="67"/>
      <c r="F21" s="39">
        <f>'[1]PL9-10'!E18</f>
        <v>4865661553</v>
      </c>
      <c r="G21" s="40"/>
      <c r="H21" s="39">
        <f>'[1]PL9-10'!G18</f>
        <v>4788678608</v>
      </c>
      <c r="I21" s="40"/>
      <c r="J21" s="39">
        <f>'[1]PL9-10'!I18</f>
        <v>4884229076</v>
      </c>
      <c r="K21" s="40"/>
      <c r="L21" s="39">
        <f>'[1]PL9-10'!K18</f>
        <v>4809919244</v>
      </c>
    </row>
    <row r="22" spans="1:12" s="91" customFormat="1" ht="16.5" customHeight="1">
      <c r="A22" s="5" t="s">
        <v>70</v>
      </c>
      <c r="B22" s="5"/>
      <c r="C22" s="20"/>
      <c r="D22" s="67"/>
      <c r="E22" s="20"/>
      <c r="F22" s="39">
        <f>'[1]PL9-10'!E19</f>
        <v>112007668</v>
      </c>
      <c r="G22" s="40"/>
      <c r="H22" s="39">
        <f>'[1]PL9-10'!G19</f>
        <v>112035293</v>
      </c>
      <c r="I22" s="40"/>
      <c r="J22" s="39">
        <f>'[1]PL9-10'!I19</f>
        <v>112007668</v>
      </c>
      <c r="K22" s="40"/>
      <c r="L22" s="39">
        <f>'[1]PL9-10'!K19</f>
        <v>112035293</v>
      </c>
    </row>
    <row r="23" spans="1:12" s="91" customFormat="1" ht="16.5" customHeight="1">
      <c r="A23" s="5" t="s">
        <v>71</v>
      </c>
      <c r="B23" s="5"/>
      <c r="C23" s="20"/>
      <c r="D23" s="67"/>
      <c r="E23" s="20"/>
      <c r="F23" s="39">
        <f>'[1]PL9-10'!E20</f>
        <v>288526425</v>
      </c>
      <c r="G23" s="40"/>
      <c r="H23" s="39">
        <f>'[1]PL9-10'!G20</f>
        <v>263706291</v>
      </c>
      <c r="I23" s="40"/>
      <c r="J23" s="39">
        <f>'[1]PL9-10'!I20</f>
        <v>279260032</v>
      </c>
      <c r="K23" s="40"/>
      <c r="L23" s="39">
        <f>'[1]PL9-10'!K20</f>
        <v>254566580</v>
      </c>
    </row>
    <row r="24" spans="1:12" s="91" customFormat="1" ht="16.5" customHeight="1">
      <c r="A24" s="5" t="s">
        <v>72</v>
      </c>
      <c r="B24" s="5"/>
      <c r="C24" s="20"/>
      <c r="D24" s="67"/>
      <c r="E24" s="20"/>
      <c r="F24" s="41">
        <f>'[1]PL9-10'!E21</f>
        <v>18140753</v>
      </c>
      <c r="G24" s="40"/>
      <c r="H24" s="41">
        <f>'[1]PL9-10'!G21</f>
        <v>17238325</v>
      </c>
      <c r="I24" s="40"/>
      <c r="J24" s="41">
        <f>'[1]PL9-10'!I21</f>
        <v>18023579</v>
      </c>
      <c r="K24" s="40"/>
      <c r="L24" s="41">
        <f>'[1]PL9-10'!K21</f>
        <v>17118178</v>
      </c>
    </row>
    <row r="25" spans="1:12" s="20" customFormat="1" ht="16.5" customHeight="1">
      <c r="A25" s="30"/>
      <c r="D25" s="16"/>
      <c r="F25" s="63"/>
      <c r="G25" s="61"/>
      <c r="H25" s="63"/>
      <c r="I25" s="61"/>
      <c r="J25" s="63"/>
      <c r="K25" s="61"/>
      <c r="L25" s="63"/>
    </row>
    <row r="26" spans="1:12" s="20" customFormat="1" ht="16.5" customHeight="1">
      <c r="A26" s="30" t="s">
        <v>73</v>
      </c>
      <c r="D26" s="16"/>
      <c r="F26" s="44">
        <f>SUM(F21:F24)</f>
        <v>5284336399</v>
      </c>
      <c r="G26" s="45"/>
      <c r="H26" s="44">
        <f>SUM(H21:H24)</f>
        <v>5181658517</v>
      </c>
      <c r="I26" s="43"/>
      <c r="J26" s="44">
        <f>SUM(J21:J24)</f>
        <v>5293520355</v>
      </c>
      <c r="K26" s="43"/>
      <c r="L26" s="44">
        <f>SUM(L21:L24)</f>
        <v>5193639295</v>
      </c>
    </row>
    <row r="27" spans="1:12" s="20" customFormat="1" ht="16.5" customHeight="1">
      <c r="A27" s="30"/>
      <c r="D27" s="16"/>
      <c r="F27" s="42"/>
      <c r="G27" s="45"/>
      <c r="H27" s="42"/>
      <c r="I27" s="43"/>
      <c r="J27" s="42"/>
      <c r="K27" s="43"/>
      <c r="L27" s="42"/>
    </row>
    <row r="28" spans="1:12" s="20" customFormat="1" ht="16.5" customHeight="1">
      <c r="A28" s="30" t="s">
        <v>74</v>
      </c>
      <c r="D28" s="16"/>
      <c r="F28" s="63"/>
      <c r="H28" s="63"/>
      <c r="J28" s="63"/>
      <c r="L28" s="63"/>
    </row>
    <row r="29" spans="1:12" s="20" customFormat="1" ht="16.5" customHeight="1">
      <c r="A29" s="30"/>
      <c r="B29" s="30" t="s">
        <v>75</v>
      </c>
      <c r="D29" s="16"/>
      <c r="F29" s="63">
        <f>+F17-F26</f>
        <v>196933761</v>
      </c>
      <c r="H29" s="63">
        <f>+H17-H26</f>
        <v>432473344</v>
      </c>
      <c r="J29" s="63">
        <f>+J17-J26</f>
        <v>197597696</v>
      </c>
      <c r="L29" s="63">
        <f>+L17-L26</f>
        <v>427054815</v>
      </c>
    </row>
    <row r="30" spans="1:12" s="20" customFormat="1" ht="16.5" customHeight="1">
      <c r="A30" s="20" t="s">
        <v>76</v>
      </c>
      <c r="D30" s="16"/>
      <c r="F30" s="41">
        <f>'[1]PL9-10'!E26</f>
        <v>0</v>
      </c>
      <c r="G30" s="92"/>
      <c r="H30" s="41">
        <f>'[1]PL9-10'!G26</f>
        <v>-22454</v>
      </c>
      <c r="I30" s="92"/>
      <c r="J30" s="41">
        <f>'[1]PL9-10'!I26</f>
        <v>0</v>
      </c>
      <c r="K30" s="92"/>
      <c r="L30" s="41">
        <f>'[1]PL9-10'!K26</f>
        <v>-22397</v>
      </c>
    </row>
    <row r="31" spans="1:12" s="20" customFormat="1" ht="16.5" customHeight="1">
      <c r="D31" s="16"/>
      <c r="F31" s="42"/>
      <c r="G31" s="76"/>
      <c r="H31" s="42"/>
      <c r="I31" s="76"/>
      <c r="J31" s="42"/>
      <c r="K31" s="76"/>
      <c r="L31" s="42"/>
    </row>
    <row r="32" spans="1:12" s="20" customFormat="1" ht="16.5" customHeight="1">
      <c r="A32" s="30" t="s">
        <v>77</v>
      </c>
      <c r="D32" s="16"/>
      <c r="F32" s="42">
        <f>SUM(F29:F31)</f>
        <v>196933761</v>
      </c>
      <c r="G32" s="76"/>
      <c r="H32" s="42">
        <f>SUM(H29:H31)</f>
        <v>432450890</v>
      </c>
      <c r="I32" s="76"/>
      <c r="J32" s="42">
        <f>SUM(J29:J31)</f>
        <v>197597696</v>
      </c>
      <c r="K32" s="76"/>
      <c r="L32" s="42">
        <f>SUM(L29:L31)</f>
        <v>427032418</v>
      </c>
    </row>
    <row r="33" spans="1:12" s="20" customFormat="1" ht="16.5" customHeight="1">
      <c r="A33" s="20" t="s">
        <v>78</v>
      </c>
      <c r="D33" s="16">
        <f>'[1]PL9-10'!C29</f>
        <v>22</v>
      </c>
      <c r="F33" s="41">
        <f>'[1]PL9-10'!E29</f>
        <v>-30391296</v>
      </c>
      <c r="G33" s="92"/>
      <c r="H33" s="41">
        <f>'[1]PL9-10'!G29</f>
        <v>-73834667</v>
      </c>
      <c r="I33" s="92"/>
      <c r="J33" s="41">
        <f>'[1]PL9-10'!I29</f>
        <v>-29805398</v>
      </c>
      <c r="K33" s="92"/>
      <c r="L33" s="41">
        <f>'[1]PL9-10'!K29</f>
        <v>-75573735</v>
      </c>
    </row>
    <row r="34" spans="1:12" s="20" customFormat="1" ht="16.5" customHeight="1">
      <c r="D34" s="16"/>
      <c r="F34" s="42"/>
      <c r="G34" s="76"/>
      <c r="H34" s="42"/>
      <c r="I34" s="76"/>
      <c r="J34" s="42"/>
      <c r="K34" s="76"/>
      <c r="L34" s="42"/>
    </row>
    <row r="35" spans="1:12" s="20" customFormat="1" ht="16.5" customHeight="1">
      <c r="A35" s="30" t="s">
        <v>79</v>
      </c>
      <c r="D35" s="16"/>
      <c r="E35" s="16"/>
      <c r="F35" s="42">
        <f>SUM(F32:F33)</f>
        <v>166542465</v>
      </c>
      <c r="G35" s="45"/>
      <c r="H35" s="42">
        <f>SUM(H32:H33)</f>
        <v>358616223</v>
      </c>
      <c r="I35" s="43"/>
      <c r="J35" s="42">
        <f>SUM(J32:J33)</f>
        <v>167792298</v>
      </c>
      <c r="K35" s="43"/>
      <c r="L35" s="42">
        <f>SUM(L32:L33)</f>
        <v>351458683</v>
      </c>
    </row>
    <row r="36" spans="1:12" s="20" customFormat="1" ht="16.5" customHeight="1">
      <c r="A36" s="30"/>
      <c r="D36" s="16"/>
      <c r="E36" s="16"/>
      <c r="F36" s="42"/>
      <c r="G36" s="45"/>
      <c r="H36" s="42"/>
      <c r="I36" s="43"/>
      <c r="J36" s="42"/>
      <c r="K36" s="43"/>
      <c r="L36" s="42"/>
    </row>
    <row r="37" spans="1:12" s="20" customFormat="1" ht="16.5" customHeight="1">
      <c r="A37" s="30"/>
      <c r="D37" s="16"/>
      <c r="E37" s="16"/>
      <c r="F37" s="42"/>
      <c r="G37" s="45"/>
      <c r="H37" s="42"/>
      <c r="I37" s="43"/>
      <c r="J37" s="42"/>
      <c r="K37" s="43"/>
      <c r="L37" s="42"/>
    </row>
    <row r="38" spans="1:12" s="20" customFormat="1" ht="16.5" customHeight="1">
      <c r="D38" s="16"/>
      <c r="F38" s="42"/>
      <c r="G38" s="76"/>
      <c r="H38" s="42"/>
      <c r="I38" s="76"/>
      <c r="J38" s="42"/>
      <c r="K38" s="76"/>
      <c r="L38" s="42"/>
    </row>
    <row r="39" spans="1:12" s="20" customFormat="1" ht="16.5" customHeight="1">
      <c r="D39" s="16"/>
      <c r="F39" s="42"/>
      <c r="G39" s="76"/>
      <c r="H39" s="42"/>
      <c r="I39" s="76"/>
      <c r="J39" s="42"/>
      <c r="K39" s="76"/>
      <c r="L39" s="42"/>
    </row>
    <row r="40" spans="1:12" s="20" customFormat="1" ht="16.5" customHeight="1">
      <c r="D40" s="16"/>
      <c r="F40" s="42"/>
      <c r="G40" s="76"/>
      <c r="H40" s="42"/>
      <c r="I40" s="76"/>
      <c r="J40" s="42"/>
      <c r="K40" s="76"/>
      <c r="L40" s="42"/>
    </row>
    <row r="41" spans="1:12" s="20" customFormat="1" ht="16.5" customHeight="1">
      <c r="D41" s="16"/>
      <c r="F41" s="42"/>
      <c r="G41" s="76"/>
      <c r="H41" s="42"/>
      <c r="I41" s="76"/>
      <c r="J41" s="42"/>
      <c r="K41" s="76"/>
      <c r="L41" s="42"/>
    </row>
    <row r="42" spans="1:12" s="20" customFormat="1" ht="16.5" customHeight="1">
      <c r="D42" s="16"/>
      <c r="F42" s="42"/>
      <c r="G42" s="76"/>
      <c r="H42" s="42"/>
      <c r="I42" s="76"/>
      <c r="J42" s="42"/>
      <c r="K42" s="76"/>
      <c r="L42" s="42"/>
    </row>
    <row r="43" spans="1:12" s="20" customFormat="1" ht="16.5" customHeight="1">
      <c r="D43" s="16"/>
      <c r="F43" s="42"/>
      <c r="G43" s="76"/>
      <c r="H43" s="42"/>
      <c r="I43" s="76"/>
      <c r="J43" s="42"/>
      <c r="K43" s="76"/>
      <c r="L43" s="42"/>
    </row>
    <row r="44" spans="1:12" s="20" customFormat="1" ht="16.5" customHeight="1">
      <c r="D44" s="16"/>
      <c r="F44" s="42"/>
      <c r="G44" s="76"/>
      <c r="H44" s="42"/>
      <c r="I44" s="76"/>
      <c r="J44" s="42"/>
      <c r="K44" s="76"/>
      <c r="L44" s="42"/>
    </row>
    <row r="45" spans="1:12" s="20" customFormat="1" ht="16.5" customHeight="1">
      <c r="D45" s="16"/>
      <c r="F45" s="42"/>
      <c r="G45" s="76"/>
      <c r="H45" s="42"/>
      <c r="I45" s="76"/>
      <c r="J45" s="42"/>
      <c r="K45" s="76"/>
      <c r="L45" s="42"/>
    </row>
    <row r="46" spans="1:12" s="20" customFormat="1" ht="16.5" customHeight="1">
      <c r="D46" s="16"/>
      <c r="F46" s="42"/>
      <c r="G46" s="76"/>
      <c r="H46" s="42"/>
      <c r="I46" s="76"/>
      <c r="J46" s="42"/>
      <c r="K46" s="76"/>
      <c r="L46" s="42"/>
    </row>
    <row r="47" spans="1:12" s="20" customFormat="1" ht="15.55" customHeight="1">
      <c r="D47" s="16"/>
      <c r="F47" s="42"/>
      <c r="G47" s="76"/>
      <c r="H47" s="42"/>
      <c r="I47" s="76"/>
      <c r="J47" s="42"/>
      <c r="K47" s="76"/>
      <c r="L47" s="42"/>
    </row>
    <row r="48" spans="1:12" s="5" customFormat="1" ht="22" customHeight="1">
      <c r="A48" s="93" t="s">
        <v>30</v>
      </c>
      <c r="B48" s="93"/>
      <c r="C48" s="93"/>
      <c r="D48" s="93"/>
      <c r="E48" s="93"/>
      <c r="F48" s="93"/>
      <c r="G48" s="93"/>
      <c r="H48" s="94"/>
      <c r="I48" s="93"/>
      <c r="J48" s="93"/>
      <c r="K48" s="93"/>
      <c r="L48" s="94"/>
    </row>
    <row r="49" spans="1:12" ht="16.5" customHeight="1">
      <c r="A49" s="95" t="s">
        <v>0</v>
      </c>
      <c r="B49" s="96"/>
      <c r="C49" s="96"/>
      <c r="D49" s="97"/>
      <c r="E49" s="96"/>
      <c r="F49" s="98"/>
      <c r="G49" s="96"/>
      <c r="H49" s="98"/>
      <c r="I49" s="2"/>
      <c r="J49" s="4"/>
      <c r="K49" s="2"/>
      <c r="L49" s="4"/>
    </row>
    <row r="50" spans="1:12" ht="16.5" customHeight="1">
      <c r="A50" s="100" t="s">
        <v>80</v>
      </c>
      <c r="B50" s="96"/>
      <c r="C50" s="96"/>
      <c r="D50" s="97"/>
      <c r="E50" s="96"/>
      <c r="F50" s="101"/>
      <c r="G50" s="102"/>
      <c r="H50" s="101"/>
      <c r="I50" s="7"/>
      <c r="J50" s="6"/>
      <c r="K50" s="7"/>
      <c r="L50" s="6"/>
    </row>
    <row r="51" spans="1:12" ht="16.5" customHeight="1">
      <c r="A51" s="103" t="s">
        <v>62</v>
      </c>
      <c r="B51" s="103"/>
      <c r="C51" s="103"/>
      <c r="D51" s="103"/>
      <c r="E51" s="103"/>
      <c r="F51" s="103"/>
      <c r="G51" s="103"/>
      <c r="H51" s="103"/>
      <c r="I51" s="9"/>
      <c r="J51" s="11"/>
      <c r="K51" s="9"/>
      <c r="L51" s="11"/>
    </row>
    <row r="52" spans="1:12" ht="16.5" customHeight="1"/>
    <row r="53" spans="1:12" ht="16.5" customHeight="1"/>
    <row r="54" spans="1:12" ht="16.5" customHeight="1">
      <c r="F54" s="17"/>
      <c r="G54" s="18" t="s">
        <v>3</v>
      </c>
      <c r="H54" s="17"/>
      <c r="I54" s="15"/>
      <c r="J54" s="19"/>
      <c r="K54" s="18" t="s">
        <v>4</v>
      </c>
      <c r="L54" s="19"/>
    </row>
    <row r="55" spans="1:12" ht="16.5" customHeight="1">
      <c r="A55" s="20"/>
      <c r="B55" s="15"/>
      <c r="C55" s="15"/>
      <c r="D55" s="27"/>
      <c r="E55" s="26"/>
      <c r="F55" s="21"/>
      <c r="G55" s="22" t="s">
        <v>5</v>
      </c>
      <c r="H55" s="21"/>
      <c r="I55" s="23"/>
      <c r="J55" s="24"/>
      <c r="K55" s="22" t="s">
        <v>5</v>
      </c>
      <c r="L55" s="24"/>
    </row>
    <row r="56" spans="1:12" ht="16.5" customHeight="1">
      <c r="A56" s="61"/>
      <c r="B56" s="58"/>
      <c r="C56" s="58"/>
      <c r="D56" s="89"/>
      <c r="E56" s="29"/>
      <c r="F56" s="28" t="s">
        <v>6</v>
      </c>
      <c r="G56" s="29"/>
      <c r="H56" s="28" t="s">
        <v>7</v>
      </c>
      <c r="I56" s="29"/>
      <c r="J56" s="28" t="s">
        <v>6</v>
      </c>
      <c r="K56" s="29"/>
      <c r="L56" s="28" t="s">
        <v>7</v>
      </c>
    </row>
    <row r="57" spans="1:12" ht="16.5" customHeight="1">
      <c r="A57" s="61"/>
      <c r="B57" s="58"/>
      <c r="C57" s="58"/>
      <c r="D57" s="31" t="s">
        <v>8</v>
      </c>
      <c r="E57" s="29"/>
      <c r="F57" s="32" t="s">
        <v>9</v>
      </c>
      <c r="G57" s="29"/>
      <c r="H57" s="32" t="s">
        <v>9</v>
      </c>
      <c r="I57" s="29"/>
      <c r="J57" s="32" t="s">
        <v>9</v>
      </c>
      <c r="K57" s="29"/>
      <c r="L57" s="32" t="s">
        <v>9</v>
      </c>
    </row>
    <row r="58" spans="1:12" ht="8.1" customHeight="1">
      <c r="A58" s="30"/>
      <c r="B58" s="20"/>
      <c r="C58" s="20"/>
      <c r="D58" s="16"/>
      <c r="E58" s="20"/>
      <c r="F58" s="63"/>
      <c r="G58" s="61"/>
      <c r="H58" s="63"/>
      <c r="I58" s="61"/>
      <c r="J58" s="63"/>
      <c r="K58" s="61"/>
      <c r="L58" s="63"/>
    </row>
    <row r="59" spans="1:12" s="91" customFormat="1" ht="16.5" customHeight="1">
      <c r="A59" s="105" t="s">
        <v>81</v>
      </c>
      <c r="D59" s="74"/>
      <c r="E59" s="74"/>
      <c r="F59" s="42"/>
      <c r="G59" s="76"/>
      <c r="H59" s="42"/>
      <c r="I59" s="76"/>
      <c r="J59" s="42"/>
      <c r="K59" s="76"/>
      <c r="L59" s="42"/>
    </row>
    <row r="60" spans="1:12" s="91" customFormat="1" ht="16.5" customHeight="1">
      <c r="A60" s="91" t="s">
        <v>82</v>
      </c>
      <c r="D60" s="74"/>
      <c r="E60" s="74"/>
      <c r="F60" s="42"/>
      <c r="G60" s="76"/>
      <c r="H60" s="42"/>
      <c r="I60" s="76"/>
      <c r="J60" s="42"/>
      <c r="K60" s="76"/>
      <c r="L60" s="42"/>
    </row>
    <row r="61" spans="1:12" s="91" customFormat="1" ht="16.5" customHeight="1">
      <c r="A61" s="105"/>
      <c r="B61" s="91" t="s">
        <v>83</v>
      </c>
      <c r="D61" s="74"/>
      <c r="E61" s="74"/>
      <c r="F61" s="42"/>
      <c r="G61" s="76"/>
      <c r="H61" s="42"/>
      <c r="I61" s="76"/>
      <c r="J61" s="42"/>
      <c r="K61" s="76"/>
      <c r="L61" s="42"/>
    </row>
    <row r="62" spans="1:12" s="91" customFormat="1" ht="16.5" customHeight="1">
      <c r="A62" s="105"/>
      <c r="C62" s="91" t="s">
        <v>84</v>
      </c>
      <c r="D62" s="74"/>
      <c r="E62" s="74"/>
      <c r="F62" s="42"/>
      <c r="G62" s="76"/>
      <c r="H62" s="42"/>
      <c r="I62" s="76"/>
      <c r="J62" s="42"/>
      <c r="K62" s="76"/>
      <c r="L62" s="42"/>
    </row>
    <row r="63" spans="1:12" s="91" customFormat="1" ht="16.5" customHeight="1">
      <c r="A63" s="105"/>
      <c r="C63" s="91" t="s">
        <v>85</v>
      </c>
      <c r="D63" s="74">
        <f>'[1]PL9-10'!C36</f>
        <v>18</v>
      </c>
      <c r="E63" s="74"/>
      <c r="F63" s="42">
        <f>'[1]PL9-10'!E36</f>
        <v>-5068419</v>
      </c>
      <c r="G63" s="76"/>
      <c r="H63" s="42">
        <f>'[1]PL9-10'!G36</f>
        <v>-11500760</v>
      </c>
      <c r="I63" s="76"/>
      <c r="J63" s="42">
        <f>'[1]PL9-10'!I36</f>
        <v>-4307037</v>
      </c>
      <c r="K63" s="76"/>
      <c r="L63" s="42">
        <f>'[1]PL9-10'!K36</f>
        <v>-9143188</v>
      </c>
    </row>
    <row r="64" spans="1:12" s="91" customFormat="1" ht="16.5" customHeight="1">
      <c r="A64" s="105"/>
      <c r="C64" s="91" t="s">
        <v>86</v>
      </c>
      <c r="D64" s="74"/>
      <c r="E64" s="74"/>
      <c r="F64" s="42"/>
      <c r="G64" s="76"/>
      <c r="H64" s="42"/>
      <c r="I64" s="76"/>
      <c r="J64" s="42"/>
      <c r="K64" s="76"/>
      <c r="L64" s="42"/>
    </row>
    <row r="65" spans="1:12" s="91" customFormat="1" ht="16.5" customHeight="1">
      <c r="A65" s="105"/>
      <c r="C65" s="91" t="s">
        <v>87</v>
      </c>
      <c r="D65" s="74">
        <f>'[1]PL9-10'!C38</f>
        <v>22</v>
      </c>
      <c r="E65" s="74"/>
      <c r="F65" s="44">
        <f>'[1]PL9-10'!E38</f>
        <v>1013684</v>
      </c>
      <c r="G65" s="76"/>
      <c r="H65" s="44">
        <f>'[1]PL9-10'!G38</f>
        <v>2643187</v>
      </c>
      <c r="I65" s="76"/>
      <c r="J65" s="44">
        <f>'[1]PL9-10'!I38</f>
        <v>861407</v>
      </c>
      <c r="K65" s="76"/>
      <c r="L65" s="44">
        <f>'[1]PL9-10'!K38</f>
        <v>1828638</v>
      </c>
    </row>
    <row r="66" spans="1:12" s="20" customFormat="1" ht="8.1" customHeight="1">
      <c r="A66" s="30"/>
      <c r="D66" s="16"/>
      <c r="F66" s="63"/>
      <c r="G66" s="61"/>
      <c r="H66" s="63"/>
      <c r="I66" s="61"/>
      <c r="J66" s="63"/>
      <c r="K66" s="61"/>
      <c r="L66" s="63"/>
    </row>
    <row r="67" spans="1:12" s="91" customFormat="1" ht="16.5" customHeight="1">
      <c r="A67" s="91" t="s">
        <v>88</v>
      </c>
      <c r="D67" s="74"/>
      <c r="E67" s="74"/>
      <c r="F67" s="42"/>
      <c r="G67" s="43"/>
      <c r="H67" s="42"/>
      <c r="I67" s="43"/>
      <c r="J67" s="42"/>
      <c r="K67" s="76"/>
      <c r="L67" s="42"/>
    </row>
    <row r="68" spans="1:12" s="91" customFormat="1" ht="16.5" customHeight="1">
      <c r="B68" s="91" t="s">
        <v>89</v>
      </c>
      <c r="D68" s="74"/>
      <c r="E68" s="74"/>
      <c r="F68" s="44">
        <f>SUM(F63:F65)</f>
        <v>-4054735</v>
      </c>
      <c r="G68" s="43"/>
      <c r="H68" s="44">
        <f>SUM(H63:H65)</f>
        <v>-8857573</v>
      </c>
      <c r="I68" s="43"/>
      <c r="J68" s="44">
        <f>SUM(J63:J65)</f>
        <v>-3445630</v>
      </c>
      <c r="K68" s="76"/>
      <c r="L68" s="44">
        <f>SUM(L63:L65)</f>
        <v>-7314550</v>
      </c>
    </row>
    <row r="69" spans="1:12" s="91" customFormat="1" ht="16.5" customHeight="1">
      <c r="A69" s="91" t="s">
        <v>90</v>
      </c>
      <c r="D69" s="74"/>
      <c r="E69" s="74"/>
      <c r="F69" s="42"/>
      <c r="G69" s="43"/>
      <c r="H69" s="42"/>
      <c r="I69" s="43"/>
      <c r="J69" s="42"/>
      <c r="K69" s="76"/>
      <c r="L69" s="42"/>
    </row>
    <row r="70" spans="1:12" s="91" customFormat="1" ht="16.5" customHeight="1">
      <c r="A70" s="105"/>
      <c r="B70" s="91" t="s">
        <v>83</v>
      </c>
      <c r="D70" s="74"/>
      <c r="E70" s="74"/>
      <c r="F70" s="42"/>
      <c r="G70" s="43"/>
      <c r="H70" s="42"/>
      <c r="I70" s="43"/>
      <c r="J70" s="42"/>
      <c r="K70" s="76"/>
      <c r="L70" s="42"/>
    </row>
    <row r="71" spans="1:12" s="91" customFormat="1" ht="16.5" customHeight="1">
      <c r="A71" s="105"/>
      <c r="C71" s="91" t="s">
        <v>91</v>
      </c>
      <c r="D71" s="74"/>
      <c r="E71" s="74"/>
      <c r="F71" s="42"/>
      <c r="G71" s="43"/>
      <c r="H71" s="42"/>
      <c r="I71" s="43"/>
      <c r="J71" s="42"/>
      <c r="K71" s="76"/>
      <c r="L71" s="42"/>
    </row>
    <row r="72" spans="1:12" s="91" customFormat="1" ht="16.5" customHeight="1">
      <c r="A72" s="105"/>
      <c r="C72" s="91" t="s">
        <v>92</v>
      </c>
      <c r="D72" s="74">
        <f>'[1]PL9-10'!C45</f>
        <v>9</v>
      </c>
      <c r="E72" s="74"/>
      <c r="F72" s="42">
        <f>'[1]PL9-10'!E45</f>
        <v>1992209</v>
      </c>
      <c r="G72" s="43"/>
      <c r="H72" s="42">
        <f>'[1]PL9-10'!G45</f>
        <v>-844697</v>
      </c>
      <c r="I72" s="43"/>
      <c r="J72" s="42">
        <f>'[1]PL9-10'!I45</f>
        <v>1992209</v>
      </c>
      <c r="K72" s="76"/>
      <c r="L72" s="42">
        <f>'[1]PL9-10'!K45</f>
        <v>-844697</v>
      </c>
    </row>
    <row r="73" spans="1:12" s="91" customFormat="1" ht="16.5" customHeight="1">
      <c r="A73" s="105"/>
      <c r="C73" s="91" t="s">
        <v>93</v>
      </c>
      <c r="D73" s="74"/>
      <c r="E73" s="74"/>
      <c r="F73" s="42"/>
      <c r="G73" s="43"/>
      <c r="H73" s="42"/>
      <c r="I73" s="43"/>
      <c r="J73" s="42"/>
      <c r="K73" s="76"/>
      <c r="L73" s="42"/>
    </row>
    <row r="74" spans="1:12" s="91" customFormat="1" ht="16.5" customHeight="1">
      <c r="A74" s="105"/>
      <c r="C74" s="91" t="s">
        <v>94</v>
      </c>
      <c r="D74" s="74">
        <f>'[1]PL9-10'!C47</f>
        <v>22</v>
      </c>
      <c r="E74" s="74"/>
      <c r="F74" s="44">
        <f>'[1]PL9-10'!E47</f>
        <v>-398442</v>
      </c>
      <c r="G74" s="43"/>
      <c r="H74" s="44">
        <f>'[1]PL9-10'!G47</f>
        <v>32779</v>
      </c>
      <c r="I74" s="43"/>
      <c r="J74" s="44">
        <f>'[1]PL9-10'!I47</f>
        <v>-398442</v>
      </c>
      <c r="K74" s="76"/>
      <c r="L74" s="44">
        <f>'[1]PL9-10'!K47</f>
        <v>32779</v>
      </c>
    </row>
    <row r="75" spans="1:12" s="20" customFormat="1" ht="8.1" customHeight="1">
      <c r="A75" s="30"/>
      <c r="D75" s="16"/>
      <c r="F75" s="63"/>
      <c r="G75" s="61"/>
      <c r="H75" s="63"/>
      <c r="I75" s="61"/>
      <c r="J75" s="63"/>
      <c r="K75" s="61"/>
      <c r="L75" s="63"/>
    </row>
    <row r="76" spans="1:12" s="91" customFormat="1" ht="16.5" customHeight="1">
      <c r="A76" s="91" t="s">
        <v>95</v>
      </c>
      <c r="D76" s="74"/>
      <c r="E76" s="74"/>
      <c r="F76" s="42"/>
      <c r="G76" s="43"/>
      <c r="H76" s="42"/>
      <c r="I76" s="43"/>
      <c r="J76" s="42"/>
      <c r="K76" s="76"/>
      <c r="L76" s="42"/>
    </row>
    <row r="77" spans="1:12" s="91" customFormat="1" ht="16.5" customHeight="1">
      <c r="B77" s="91" t="s">
        <v>89</v>
      </c>
      <c r="D77" s="74"/>
      <c r="E77" s="74"/>
      <c r="F77" s="44">
        <f>SUM(F72:F74)</f>
        <v>1593767</v>
      </c>
      <c r="G77" s="43"/>
      <c r="H77" s="44">
        <f>SUM(H72:H74)</f>
        <v>-811918</v>
      </c>
      <c r="I77" s="43"/>
      <c r="J77" s="44">
        <f>SUM(J72:J74)</f>
        <v>1593767</v>
      </c>
      <c r="K77" s="76"/>
      <c r="L77" s="44">
        <f>SUM(L72:L74)</f>
        <v>-811918</v>
      </c>
    </row>
    <row r="78" spans="1:12" s="20" customFormat="1" ht="8.1" customHeight="1">
      <c r="A78" s="30"/>
      <c r="D78" s="16"/>
      <c r="F78" s="63"/>
      <c r="G78" s="61"/>
      <c r="H78" s="63"/>
      <c r="I78" s="61"/>
      <c r="J78" s="63"/>
      <c r="K78" s="61"/>
      <c r="L78" s="63"/>
    </row>
    <row r="79" spans="1:12" s="91" customFormat="1" ht="16.5" customHeight="1">
      <c r="A79" s="105" t="s">
        <v>96</v>
      </c>
      <c r="D79" s="74"/>
      <c r="E79" s="74"/>
      <c r="F79" s="42"/>
      <c r="G79" s="43"/>
      <c r="H79" s="42"/>
      <c r="I79" s="43"/>
      <c r="J79" s="42"/>
      <c r="K79" s="76"/>
      <c r="L79" s="42"/>
    </row>
    <row r="80" spans="1:12" s="91" customFormat="1" ht="16.5" customHeight="1">
      <c r="A80" s="105"/>
      <c r="B80" s="105" t="s">
        <v>97</v>
      </c>
      <c r="D80" s="74"/>
      <c r="E80" s="74"/>
      <c r="F80" s="44">
        <f>SUM(F77+F68)</f>
        <v>-2460968</v>
      </c>
      <c r="G80" s="43"/>
      <c r="H80" s="44">
        <f>SUM(H77+H68)</f>
        <v>-9669491</v>
      </c>
      <c r="I80" s="43"/>
      <c r="J80" s="44">
        <f>SUM(J77+J68)</f>
        <v>-1851863</v>
      </c>
      <c r="K80" s="76"/>
      <c r="L80" s="44">
        <f>SUM(L77+L68)</f>
        <v>-8126468</v>
      </c>
    </row>
    <row r="81" spans="1:12" s="20" customFormat="1" ht="8.1" customHeight="1">
      <c r="A81" s="30"/>
      <c r="D81" s="16"/>
      <c r="F81" s="63"/>
      <c r="G81" s="61"/>
      <c r="H81" s="63"/>
      <c r="I81" s="61"/>
      <c r="J81" s="63"/>
      <c r="K81" s="61"/>
      <c r="L81" s="63"/>
    </row>
    <row r="82" spans="1:12" s="91" customFormat="1" ht="16.5" customHeight="1">
      <c r="A82" s="105" t="s">
        <v>98</v>
      </c>
      <c r="D82" s="74"/>
      <c r="E82" s="74"/>
      <c r="F82" s="42"/>
      <c r="G82" s="43"/>
      <c r="H82" s="42"/>
      <c r="I82" s="43"/>
      <c r="J82" s="42"/>
      <c r="K82" s="76"/>
      <c r="L82" s="42"/>
    </row>
    <row r="83" spans="1:12" s="91" customFormat="1" ht="16.5" customHeight="1" thickBot="1">
      <c r="A83" s="105"/>
      <c r="B83" s="105" t="s">
        <v>99</v>
      </c>
      <c r="D83" s="74"/>
      <c r="E83" s="74"/>
      <c r="F83" s="50">
        <f>+F80+F35</f>
        <v>164081497</v>
      </c>
      <c r="G83" s="43"/>
      <c r="H83" s="50">
        <f>+H80+H35</f>
        <v>348946732</v>
      </c>
      <c r="I83" s="43"/>
      <c r="J83" s="50">
        <f>+J80+J35</f>
        <v>165940435</v>
      </c>
      <c r="K83" s="76"/>
      <c r="L83" s="50">
        <f>+L80+L35</f>
        <v>343332215</v>
      </c>
    </row>
    <row r="84" spans="1:12" s="91" customFormat="1" ht="8.1" customHeight="1" thickTop="1">
      <c r="A84" s="105"/>
      <c r="B84" s="105"/>
      <c r="D84" s="74"/>
      <c r="E84" s="74"/>
      <c r="F84" s="42"/>
      <c r="G84" s="43"/>
      <c r="H84" s="42"/>
      <c r="I84" s="43"/>
      <c r="J84" s="42"/>
      <c r="K84" s="76"/>
      <c r="L84" s="42"/>
    </row>
    <row r="85" spans="1:12" ht="16.5" customHeight="1">
      <c r="A85" s="30" t="s">
        <v>100</v>
      </c>
      <c r="B85" s="20"/>
      <c r="C85" s="20"/>
      <c r="D85" s="16"/>
      <c r="E85" s="16"/>
      <c r="F85" s="42"/>
      <c r="G85" s="45"/>
      <c r="H85" s="42"/>
      <c r="I85" s="43"/>
      <c r="J85" s="42"/>
      <c r="K85" s="76"/>
      <c r="L85" s="42"/>
    </row>
    <row r="86" spans="1:12" ht="16.5" customHeight="1">
      <c r="A86" s="20" t="s">
        <v>101</v>
      </c>
      <c r="B86" s="20"/>
      <c r="C86" s="20"/>
      <c r="D86" s="16"/>
      <c r="E86" s="16"/>
      <c r="F86" s="42">
        <f>'[1]PL9-10'!E67</f>
        <v>166541961</v>
      </c>
      <c r="G86" s="45"/>
      <c r="H86" s="42">
        <f>'[1]PL9-10'!G67</f>
        <v>358615685</v>
      </c>
      <c r="I86" s="43"/>
      <c r="J86" s="42">
        <f>'[1]PL9-10'!I67</f>
        <v>167792298</v>
      </c>
      <c r="K86" s="76"/>
      <c r="L86" s="42">
        <f>'[1]PL9-10'!K67</f>
        <v>351458683</v>
      </c>
    </row>
    <row r="87" spans="1:12" ht="16.5" customHeight="1">
      <c r="A87" s="20" t="s">
        <v>58</v>
      </c>
      <c r="B87" s="20"/>
      <c r="C87" s="20"/>
      <c r="D87" s="16"/>
      <c r="E87" s="16"/>
      <c r="F87" s="44">
        <f>'[1]PL9-10'!E68</f>
        <v>504</v>
      </c>
      <c r="G87" s="45"/>
      <c r="H87" s="44">
        <f>'[1]PL9-10'!G68</f>
        <v>538</v>
      </c>
      <c r="I87" s="43"/>
      <c r="J87" s="44">
        <f>'[1]PL9-10'!I68</f>
        <v>0</v>
      </c>
      <c r="K87" s="76"/>
      <c r="L87" s="44">
        <f>'[1]PL9-10'!K68</f>
        <v>0</v>
      </c>
    </row>
    <row r="88" spans="1:12" s="20" customFormat="1" ht="8.1" customHeight="1">
      <c r="A88" s="30"/>
      <c r="D88" s="16"/>
      <c r="F88" s="63"/>
      <c r="G88" s="61"/>
      <c r="H88" s="63"/>
      <c r="I88" s="61"/>
      <c r="J88" s="63"/>
      <c r="K88" s="61"/>
      <c r="L88" s="63"/>
    </row>
    <row r="89" spans="1:12" ht="16.5" customHeight="1" thickBot="1">
      <c r="A89" s="30"/>
      <c r="B89" s="20"/>
      <c r="C89" s="20"/>
      <c r="D89" s="16"/>
      <c r="E89" s="16"/>
      <c r="F89" s="50">
        <f>SUM(F86:F88)</f>
        <v>166542465</v>
      </c>
      <c r="G89" s="45"/>
      <c r="H89" s="50">
        <f>SUM(H86:H88)</f>
        <v>358616223</v>
      </c>
      <c r="I89" s="43"/>
      <c r="J89" s="50">
        <f>SUM(J86:J88)</f>
        <v>167792298</v>
      </c>
      <c r="K89" s="76"/>
      <c r="L89" s="50">
        <f>SUM(L86:L88)</f>
        <v>351458683</v>
      </c>
    </row>
    <row r="90" spans="1:12" ht="8.1" customHeight="1" thickTop="1">
      <c r="A90" s="30"/>
      <c r="B90" s="5"/>
      <c r="C90" s="5"/>
      <c r="D90" s="106"/>
      <c r="E90" s="20"/>
      <c r="F90" s="63"/>
      <c r="G90" s="61"/>
      <c r="H90" s="63"/>
      <c r="I90" s="61"/>
      <c r="J90" s="63"/>
      <c r="K90" s="61"/>
      <c r="L90" s="63"/>
    </row>
    <row r="91" spans="1:12" ht="16.5" customHeight="1">
      <c r="A91" s="30" t="s">
        <v>98</v>
      </c>
      <c r="B91" s="5"/>
      <c r="C91" s="5"/>
      <c r="D91" s="106"/>
      <c r="E91" s="20"/>
      <c r="F91" s="63"/>
      <c r="G91" s="61"/>
      <c r="H91" s="63"/>
      <c r="I91" s="61"/>
      <c r="J91" s="63"/>
      <c r="K91" s="61"/>
      <c r="L91" s="63"/>
    </row>
    <row r="92" spans="1:12" ht="16.5" customHeight="1">
      <c r="A92" s="30"/>
      <c r="B92" s="35" t="s">
        <v>102</v>
      </c>
      <c r="C92" s="5"/>
      <c r="D92" s="106"/>
      <c r="E92" s="20"/>
      <c r="F92" s="63"/>
      <c r="G92" s="61"/>
      <c r="H92" s="63"/>
      <c r="I92" s="61"/>
      <c r="J92" s="63"/>
      <c r="K92" s="61"/>
      <c r="L92" s="63"/>
    </row>
    <row r="93" spans="1:12" ht="16.5" customHeight="1">
      <c r="A93" s="20" t="s">
        <v>101</v>
      </c>
      <c r="B93" s="5"/>
      <c r="C93" s="5"/>
      <c r="D93" s="106"/>
      <c r="E93" s="20"/>
      <c r="F93" s="63">
        <f>'[1]PL9-10'!E73</f>
        <v>164081019</v>
      </c>
      <c r="G93" s="63"/>
      <c r="H93" s="63">
        <f>'[1]PL9-10'!G73</f>
        <v>348946251</v>
      </c>
      <c r="I93" s="61"/>
      <c r="J93" s="63">
        <f>'[1]PL9-10'!I73</f>
        <v>165940435</v>
      </c>
      <c r="K93" s="61"/>
      <c r="L93" s="63">
        <f>'[1]PL9-10'!K73</f>
        <v>343332215</v>
      </c>
    </row>
    <row r="94" spans="1:12" ht="16.5" customHeight="1">
      <c r="A94" s="20" t="s">
        <v>58</v>
      </c>
      <c r="B94" s="5"/>
      <c r="C94" s="5"/>
      <c r="D94" s="106"/>
      <c r="E94" s="20"/>
      <c r="F94" s="44">
        <f>'[1]PL9-10'!E74</f>
        <v>478</v>
      </c>
      <c r="G94" s="63"/>
      <c r="H94" s="44">
        <f>'[1]PL9-10'!G74</f>
        <v>481</v>
      </c>
      <c r="I94" s="61"/>
      <c r="J94" s="44">
        <f>'[1]PL9-10'!I74</f>
        <v>0</v>
      </c>
      <c r="K94" s="61"/>
      <c r="L94" s="44">
        <f>'[1]PL9-10'!K74</f>
        <v>0</v>
      </c>
    </row>
    <row r="95" spans="1:12" s="20" customFormat="1" ht="8.1" customHeight="1">
      <c r="A95" s="30"/>
      <c r="D95" s="16"/>
      <c r="F95" s="63"/>
      <c r="G95" s="61"/>
      <c r="H95" s="63"/>
      <c r="I95" s="61"/>
      <c r="J95" s="63"/>
      <c r="K95" s="61"/>
      <c r="L95" s="63"/>
    </row>
    <row r="96" spans="1:12" ht="16.5" customHeight="1" thickBot="1">
      <c r="A96" s="30"/>
      <c r="B96" s="5"/>
      <c r="C96" s="5"/>
      <c r="D96" s="106"/>
      <c r="E96" s="20"/>
      <c r="F96" s="50">
        <f>SUM(F93:F95)</f>
        <v>164081497</v>
      </c>
      <c r="G96" s="61"/>
      <c r="H96" s="50">
        <f>SUM(H93:H95)</f>
        <v>348946732</v>
      </c>
      <c r="I96" s="61"/>
      <c r="J96" s="50">
        <f>SUM(J93:J95)</f>
        <v>165940435</v>
      </c>
      <c r="K96" s="61"/>
      <c r="L96" s="50">
        <f>SUM(L93:L95)</f>
        <v>343332215</v>
      </c>
    </row>
    <row r="97" spans="1:12" ht="8.1" customHeight="1" thickTop="1">
      <c r="A97" s="30"/>
      <c r="B97" s="5"/>
      <c r="C97" s="5"/>
      <c r="D97" s="106"/>
      <c r="E97" s="20"/>
      <c r="F97" s="63"/>
      <c r="G97" s="63"/>
      <c r="H97" s="63"/>
      <c r="I97" s="63"/>
      <c r="J97" s="63"/>
      <c r="K97" s="63"/>
      <c r="L97" s="63"/>
    </row>
    <row r="98" spans="1:12" ht="16.5" customHeight="1">
      <c r="A98" s="30" t="s">
        <v>103</v>
      </c>
      <c r="B98" s="5"/>
      <c r="C98" s="5"/>
      <c r="D98" s="106"/>
      <c r="E98" s="20"/>
      <c r="F98" s="63"/>
      <c r="G98" s="61"/>
      <c r="H98" s="63"/>
      <c r="I98" s="61"/>
      <c r="J98" s="63"/>
      <c r="K98" s="61"/>
      <c r="L98" s="63"/>
    </row>
    <row r="99" spans="1:12" ht="8.1" customHeight="1">
      <c r="A99" s="20"/>
      <c r="B99" s="20"/>
      <c r="C99" s="20"/>
      <c r="D99" s="16"/>
      <c r="E99" s="16"/>
      <c r="F99" s="42"/>
      <c r="G99" s="43"/>
      <c r="H99" s="42"/>
      <c r="I99" s="43"/>
      <c r="J99" s="42"/>
      <c r="K99" s="76"/>
      <c r="L99" s="42"/>
    </row>
    <row r="100" spans="1:12" ht="16.5" customHeight="1">
      <c r="A100" s="5" t="s">
        <v>104</v>
      </c>
      <c r="B100" s="5"/>
      <c r="C100" s="5"/>
      <c r="D100" s="16">
        <f>'[1]PL9-10'!C80</f>
        <v>23</v>
      </c>
      <c r="E100" s="20"/>
      <c r="F100" s="107">
        <f>'[1]PL9-10'!E80</f>
        <v>0.83271232500000003</v>
      </c>
      <c r="G100" s="107"/>
      <c r="H100" s="107">
        <f>'[1]PL9-10'!G80</f>
        <v>1.7930811149999999</v>
      </c>
      <c r="I100" s="107"/>
      <c r="J100" s="107">
        <f>'[1]PL9-10'!I80</f>
        <v>0.83896148999999998</v>
      </c>
      <c r="K100" s="107"/>
      <c r="L100" s="107">
        <f>'[1]PL9-10'!K80</f>
        <v>1.7572934149999999</v>
      </c>
    </row>
    <row r="101" spans="1:12" ht="9.6999999999999993" customHeight="1">
      <c r="A101" s="5"/>
      <c r="B101" s="5"/>
      <c r="C101" s="5"/>
      <c r="D101" s="16"/>
      <c r="E101" s="20"/>
      <c r="F101" s="107"/>
      <c r="G101" s="107"/>
      <c r="H101" s="107"/>
      <c r="I101" s="107"/>
      <c r="J101" s="107"/>
      <c r="K101" s="107"/>
      <c r="L101" s="107"/>
    </row>
    <row r="102" spans="1:12" s="20" customFormat="1" ht="22" customHeight="1">
      <c r="A102" s="108" t="s">
        <v>30</v>
      </c>
      <c r="B102" s="109"/>
      <c r="C102" s="109"/>
      <c r="D102" s="109"/>
      <c r="E102" s="109"/>
      <c r="F102" s="44"/>
      <c r="G102" s="109"/>
      <c r="H102" s="44"/>
      <c r="I102" s="109"/>
      <c r="J102" s="44"/>
      <c r="K102" s="109"/>
      <c r="L102" s="44"/>
    </row>
  </sheetData>
  <mergeCells count="3">
    <mergeCell ref="A3:H3"/>
    <mergeCell ref="A48:L48"/>
    <mergeCell ref="A51:H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V38"/>
  <sheetViews>
    <sheetView tabSelected="1" workbookViewId="0">
      <selection activeCell="D17" sqref="D17"/>
    </sheetView>
  </sheetViews>
  <sheetFormatPr defaultRowHeight="10.3"/>
  <cols>
    <col min="1" max="1" width="20.25" style="124" customWidth="1"/>
    <col min="2" max="2" width="5" style="124" customWidth="1"/>
    <col min="3" max="3" width="0.58203125" style="144" customWidth="1"/>
    <col min="4" max="4" width="11" style="129" customWidth="1"/>
    <col min="5" max="5" width="0.58203125" style="144" customWidth="1"/>
    <col min="6" max="6" width="10.1640625" style="129" customWidth="1"/>
    <col min="7" max="7" width="0.58203125" style="144" customWidth="1"/>
    <col min="8" max="8" width="11" style="129" customWidth="1"/>
    <col min="9" max="9" width="0.58203125" style="144" customWidth="1"/>
    <col min="10" max="10" width="12.75" style="129" customWidth="1"/>
    <col min="11" max="11" width="0.58203125" style="144" customWidth="1"/>
    <col min="12" max="12" width="15.58203125" style="144" bestFit="1" customWidth="1"/>
    <col min="13" max="13" width="0.58203125" style="144" customWidth="1"/>
    <col min="14" max="14" width="15.83203125" style="129" bestFit="1" customWidth="1"/>
    <col min="15" max="15" width="0.58203125" style="123" customWidth="1"/>
    <col min="16" max="16" width="11" style="129" customWidth="1"/>
    <col min="17" max="17" width="0.58203125" style="123" customWidth="1"/>
    <col min="18" max="18" width="11.75" style="129" customWidth="1"/>
    <col min="19" max="19" width="0.58203125" style="144" customWidth="1"/>
    <col min="20" max="20" width="10.75" style="129" customWidth="1"/>
    <col min="21" max="21" width="0.58203125" style="124" customWidth="1"/>
    <col min="22" max="22" width="11.75" style="124" bestFit="1" customWidth="1"/>
    <col min="23" max="256" width="8.6640625" style="124"/>
    <col min="257" max="257" width="26.25" style="124" customWidth="1"/>
    <col min="258" max="258" width="5" style="124" customWidth="1"/>
    <col min="259" max="259" width="0.58203125" style="124" customWidth="1"/>
    <col min="260" max="260" width="11" style="124" customWidth="1"/>
    <col min="261" max="261" width="0.58203125" style="124" customWidth="1"/>
    <col min="262" max="262" width="10.1640625" style="124" customWidth="1"/>
    <col min="263" max="263" width="0.58203125" style="124" customWidth="1"/>
    <col min="264" max="264" width="11" style="124" customWidth="1"/>
    <col min="265" max="265" width="0.58203125" style="124" customWidth="1"/>
    <col min="266" max="266" width="12.75" style="124" customWidth="1"/>
    <col min="267" max="267" width="0.58203125" style="124" customWidth="1"/>
    <col min="268" max="268" width="16.1640625" style="124" customWidth="1"/>
    <col min="269" max="269" width="0.58203125" style="124" customWidth="1"/>
    <col min="270" max="270" width="16.1640625" style="124" customWidth="1"/>
    <col min="271" max="271" width="0.58203125" style="124" customWidth="1"/>
    <col min="272" max="272" width="11" style="124" customWidth="1"/>
    <col min="273" max="273" width="0.58203125" style="124" customWidth="1"/>
    <col min="274" max="274" width="11.4140625" style="124" customWidth="1"/>
    <col min="275" max="275" width="0.58203125" style="124" customWidth="1"/>
    <col min="276" max="276" width="11" style="124" customWidth="1"/>
    <col min="277" max="277" width="0.58203125" style="124" customWidth="1"/>
    <col min="278" max="278" width="11.58203125" style="124" customWidth="1"/>
    <col min="279" max="512" width="8.6640625" style="124"/>
    <col min="513" max="513" width="26.25" style="124" customWidth="1"/>
    <col min="514" max="514" width="5" style="124" customWidth="1"/>
    <col min="515" max="515" width="0.58203125" style="124" customWidth="1"/>
    <col min="516" max="516" width="11" style="124" customWidth="1"/>
    <col min="517" max="517" width="0.58203125" style="124" customWidth="1"/>
    <col min="518" max="518" width="10.1640625" style="124" customWidth="1"/>
    <col min="519" max="519" width="0.58203125" style="124" customWidth="1"/>
    <col min="520" max="520" width="11" style="124" customWidth="1"/>
    <col min="521" max="521" width="0.58203125" style="124" customWidth="1"/>
    <col min="522" max="522" width="12.75" style="124" customWidth="1"/>
    <col min="523" max="523" width="0.58203125" style="124" customWidth="1"/>
    <col min="524" max="524" width="16.1640625" style="124" customWidth="1"/>
    <col min="525" max="525" width="0.58203125" style="124" customWidth="1"/>
    <col min="526" max="526" width="16.1640625" style="124" customWidth="1"/>
    <col min="527" max="527" width="0.58203125" style="124" customWidth="1"/>
    <col min="528" max="528" width="11" style="124" customWidth="1"/>
    <col min="529" max="529" width="0.58203125" style="124" customWidth="1"/>
    <col min="530" max="530" width="11.4140625" style="124" customWidth="1"/>
    <col min="531" max="531" width="0.58203125" style="124" customWidth="1"/>
    <col min="532" max="532" width="11" style="124" customWidth="1"/>
    <col min="533" max="533" width="0.58203125" style="124" customWidth="1"/>
    <col min="534" max="534" width="11.58203125" style="124" customWidth="1"/>
    <col min="535" max="768" width="8.6640625" style="124"/>
    <col min="769" max="769" width="26.25" style="124" customWidth="1"/>
    <col min="770" max="770" width="5" style="124" customWidth="1"/>
    <col min="771" max="771" width="0.58203125" style="124" customWidth="1"/>
    <col min="772" max="772" width="11" style="124" customWidth="1"/>
    <col min="773" max="773" width="0.58203125" style="124" customWidth="1"/>
    <col min="774" max="774" width="10.1640625" style="124" customWidth="1"/>
    <col min="775" max="775" width="0.58203125" style="124" customWidth="1"/>
    <col min="776" max="776" width="11" style="124" customWidth="1"/>
    <col min="777" max="777" width="0.58203125" style="124" customWidth="1"/>
    <col min="778" max="778" width="12.75" style="124" customWidth="1"/>
    <col min="779" max="779" width="0.58203125" style="124" customWidth="1"/>
    <col min="780" max="780" width="16.1640625" style="124" customWidth="1"/>
    <col min="781" max="781" width="0.58203125" style="124" customWidth="1"/>
    <col min="782" max="782" width="16.1640625" style="124" customWidth="1"/>
    <col min="783" max="783" width="0.58203125" style="124" customWidth="1"/>
    <col min="784" max="784" width="11" style="124" customWidth="1"/>
    <col min="785" max="785" width="0.58203125" style="124" customWidth="1"/>
    <col min="786" max="786" width="11.4140625" style="124" customWidth="1"/>
    <col min="787" max="787" width="0.58203125" style="124" customWidth="1"/>
    <col min="788" max="788" width="11" style="124" customWidth="1"/>
    <col min="789" max="789" width="0.58203125" style="124" customWidth="1"/>
    <col min="790" max="790" width="11.58203125" style="124" customWidth="1"/>
    <col min="791" max="1024" width="8.6640625" style="124"/>
    <col min="1025" max="1025" width="26.25" style="124" customWidth="1"/>
    <col min="1026" max="1026" width="5" style="124" customWidth="1"/>
    <col min="1027" max="1027" width="0.58203125" style="124" customWidth="1"/>
    <col min="1028" max="1028" width="11" style="124" customWidth="1"/>
    <col min="1029" max="1029" width="0.58203125" style="124" customWidth="1"/>
    <col min="1030" max="1030" width="10.1640625" style="124" customWidth="1"/>
    <col min="1031" max="1031" width="0.58203125" style="124" customWidth="1"/>
    <col min="1032" max="1032" width="11" style="124" customWidth="1"/>
    <col min="1033" max="1033" width="0.58203125" style="124" customWidth="1"/>
    <col min="1034" max="1034" width="12.75" style="124" customWidth="1"/>
    <col min="1035" max="1035" width="0.58203125" style="124" customWidth="1"/>
    <col min="1036" max="1036" width="16.1640625" style="124" customWidth="1"/>
    <col min="1037" max="1037" width="0.58203125" style="124" customWidth="1"/>
    <col min="1038" max="1038" width="16.1640625" style="124" customWidth="1"/>
    <col min="1039" max="1039" width="0.58203125" style="124" customWidth="1"/>
    <col min="1040" max="1040" width="11" style="124" customWidth="1"/>
    <col min="1041" max="1041" width="0.58203125" style="124" customWidth="1"/>
    <col min="1042" max="1042" width="11.4140625" style="124" customWidth="1"/>
    <col min="1043" max="1043" width="0.58203125" style="124" customWidth="1"/>
    <col min="1044" max="1044" width="11" style="124" customWidth="1"/>
    <col min="1045" max="1045" width="0.58203125" style="124" customWidth="1"/>
    <col min="1046" max="1046" width="11.58203125" style="124" customWidth="1"/>
    <col min="1047" max="1280" width="8.6640625" style="124"/>
    <col min="1281" max="1281" width="26.25" style="124" customWidth="1"/>
    <col min="1282" max="1282" width="5" style="124" customWidth="1"/>
    <col min="1283" max="1283" width="0.58203125" style="124" customWidth="1"/>
    <col min="1284" max="1284" width="11" style="124" customWidth="1"/>
    <col min="1285" max="1285" width="0.58203125" style="124" customWidth="1"/>
    <col min="1286" max="1286" width="10.1640625" style="124" customWidth="1"/>
    <col min="1287" max="1287" width="0.58203125" style="124" customWidth="1"/>
    <col min="1288" max="1288" width="11" style="124" customWidth="1"/>
    <col min="1289" max="1289" width="0.58203125" style="124" customWidth="1"/>
    <col min="1290" max="1290" width="12.75" style="124" customWidth="1"/>
    <col min="1291" max="1291" width="0.58203125" style="124" customWidth="1"/>
    <col min="1292" max="1292" width="16.1640625" style="124" customWidth="1"/>
    <col min="1293" max="1293" width="0.58203125" style="124" customWidth="1"/>
    <col min="1294" max="1294" width="16.1640625" style="124" customWidth="1"/>
    <col min="1295" max="1295" width="0.58203125" style="124" customWidth="1"/>
    <col min="1296" max="1296" width="11" style="124" customWidth="1"/>
    <col min="1297" max="1297" width="0.58203125" style="124" customWidth="1"/>
    <col min="1298" max="1298" width="11.4140625" style="124" customWidth="1"/>
    <col min="1299" max="1299" width="0.58203125" style="124" customWidth="1"/>
    <col min="1300" max="1300" width="11" style="124" customWidth="1"/>
    <col min="1301" max="1301" width="0.58203125" style="124" customWidth="1"/>
    <col min="1302" max="1302" width="11.58203125" style="124" customWidth="1"/>
    <col min="1303" max="1536" width="8.6640625" style="124"/>
    <col min="1537" max="1537" width="26.25" style="124" customWidth="1"/>
    <col min="1538" max="1538" width="5" style="124" customWidth="1"/>
    <col min="1539" max="1539" width="0.58203125" style="124" customWidth="1"/>
    <col min="1540" max="1540" width="11" style="124" customWidth="1"/>
    <col min="1541" max="1541" width="0.58203125" style="124" customWidth="1"/>
    <col min="1542" max="1542" width="10.1640625" style="124" customWidth="1"/>
    <col min="1543" max="1543" width="0.58203125" style="124" customWidth="1"/>
    <col min="1544" max="1544" width="11" style="124" customWidth="1"/>
    <col min="1545" max="1545" width="0.58203125" style="124" customWidth="1"/>
    <col min="1546" max="1546" width="12.75" style="124" customWidth="1"/>
    <col min="1547" max="1547" width="0.58203125" style="124" customWidth="1"/>
    <col min="1548" max="1548" width="16.1640625" style="124" customWidth="1"/>
    <col min="1549" max="1549" width="0.58203125" style="124" customWidth="1"/>
    <col min="1550" max="1550" width="16.1640625" style="124" customWidth="1"/>
    <col min="1551" max="1551" width="0.58203125" style="124" customWidth="1"/>
    <col min="1552" max="1552" width="11" style="124" customWidth="1"/>
    <col min="1553" max="1553" width="0.58203125" style="124" customWidth="1"/>
    <col min="1554" max="1554" width="11.4140625" style="124" customWidth="1"/>
    <col min="1555" max="1555" width="0.58203125" style="124" customWidth="1"/>
    <col min="1556" max="1556" width="11" style="124" customWidth="1"/>
    <col min="1557" max="1557" width="0.58203125" style="124" customWidth="1"/>
    <col min="1558" max="1558" width="11.58203125" style="124" customWidth="1"/>
    <col min="1559" max="1792" width="8.6640625" style="124"/>
    <col min="1793" max="1793" width="26.25" style="124" customWidth="1"/>
    <col min="1794" max="1794" width="5" style="124" customWidth="1"/>
    <col min="1795" max="1795" width="0.58203125" style="124" customWidth="1"/>
    <col min="1796" max="1796" width="11" style="124" customWidth="1"/>
    <col min="1797" max="1797" width="0.58203125" style="124" customWidth="1"/>
    <col min="1798" max="1798" width="10.1640625" style="124" customWidth="1"/>
    <col min="1799" max="1799" width="0.58203125" style="124" customWidth="1"/>
    <col min="1800" max="1800" width="11" style="124" customWidth="1"/>
    <col min="1801" max="1801" width="0.58203125" style="124" customWidth="1"/>
    <col min="1802" max="1802" width="12.75" style="124" customWidth="1"/>
    <col min="1803" max="1803" width="0.58203125" style="124" customWidth="1"/>
    <col min="1804" max="1804" width="16.1640625" style="124" customWidth="1"/>
    <col min="1805" max="1805" width="0.58203125" style="124" customWidth="1"/>
    <col min="1806" max="1806" width="16.1640625" style="124" customWidth="1"/>
    <col min="1807" max="1807" width="0.58203125" style="124" customWidth="1"/>
    <col min="1808" max="1808" width="11" style="124" customWidth="1"/>
    <col min="1809" max="1809" width="0.58203125" style="124" customWidth="1"/>
    <col min="1810" max="1810" width="11.4140625" style="124" customWidth="1"/>
    <col min="1811" max="1811" width="0.58203125" style="124" customWidth="1"/>
    <col min="1812" max="1812" width="11" style="124" customWidth="1"/>
    <col min="1813" max="1813" width="0.58203125" style="124" customWidth="1"/>
    <col min="1814" max="1814" width="11.58203125" style="124" customWidth="1"/>
    <col min="1815" max="2048" width="8.6640625" style="124"/>
    <col min="2049" max="2049" width="26.25" style="124" customWidth="1"/>
    <col min="2050" max="2050" width="5" style="124" customWidth="1"/>
    <col min="2051" max="2051" width="0.58203125" style="124" customWidth="1"/>
    <col min="2052" max="2052" width="11" style="124" customWidth="1"/>
    <col min="2053" max="2053" width="0.58203125" style="124" customWidth="1"/>
    <col min="2054" max="2054" width="10.1640625" style="124" customWidth="1"/>
    <col min="2055" max="2055" width="0.58203125" style="124" customWidth="1"/>
    <col min="2056" max="2056" width="11" style="124" customWidth="1"/>
    <col min="2057" max="2057" width="0.58203125" style="124" customWidth="1"/>
    <col min="2058" max="2058" width="12.75" style="124" customWidth="1"/>
    <col min="2059" max="2059" width="0.58203125" style="124" customWidth="1"/>
    <col min="2060" max="2060" width="16.1640625" style="124" customWidth="1"/>
    <col min="2061" max="2061" width="0.58203125" style="124" customWidth="1"/>
    <col min="2062" max="2062" width="16.1640625" style="124" customWidth="1"/>
    <col min="2063" max="2063" width="0.58203125" style="124" customWidth="1"/>
    <col min="2064" max="2064" width="11" style="124" customWidth="1"/>
    <col min="2065" max="2065" width="0.58203125" style="124" customWidth="1"/>
    <col min="2066" max="2066" width="11.4140625" style="124" customWidth="1"/>
    <col min="2067" max="2067" width="0.58203125" style="124" customWidth="1"/>
    <col min="2068" max="2068" width="11" style="124" customWidth="1"/>
    <col min="2069" max="2069" width="0.58203125" style="124" customWidth="1"/>
    <col min="2070" max="2070" width="11.58203125" style="124" customWidth="1"/>
    <col min="2071" max="2304" width="8.6640625" style="124"/>
    <col min="2305" max="2305" width="26.25" style="124" customWidth="1"/>
    <col min="2306" max="2306" width="5" style="124" customWidth="1"/>
    <col min="2307" max="2307" width="0.58203125" style="124" customWidth="1"/>
    <col min="2308" max="2308" width="11" style="124" customWidth="1"/>
    <col min="2309" max="2309" width="0.58203125" style="124" customWidth="1"/>
    <col min="2310" max="2310" width="10.1640625" style="124" customWidth="1"/>
    <col min="2311" max="2311" width="0.58203125" style="124" customWidth="1"/>
    <col min="2312" max="2312" width="11" style="124" customWidth="1"/>
    <col min="2313" max="2313" width="0.58203125" style="124" customWidth="1"/>
    <col min="2314" max="2314" width="12.75" style="124" customWidth="1"/>
    <col min="2315" max="2315" width="0.58203125" style="124" customWidth="1"/>
    <col min="2316" max="2316" width="16.1640625" style="124" customWidth="1"/>
    <col min="2317" max="2317" width="0.58203125" style="124" customWidth="1"/>
    <col min="2318" max="2318" width="16.1640625" style="124" customWidth="1"/>
    <col min="2319" max="2319" width="0.58203125" style="124" customWidth="1"/>
    <col min="2320" max="2320" width="11" style="124" customWidth="1"/>
    <col min="2321" max="2321" width="0.58203125" style="124" customWidth="1"/>
    <col min="2322" max="2322" width="11.4140625" style="124" customWidth="1"/>
    <col min="2323" max="2323" width="0.58203125" style="124" customWidth="1"/>
    <col min="2324" max="2324" width="11" style="124" customWidth="1"/>
    <col min="2325" max="2325" width="0.58203125" style="124" customWidth="1"/>
    <col min="2326" max="2326" width="11.58203125" style="124" customWidth="1"/>
    <col min="2327" max="2560" width="8.6640625" style="124"/>
    <col min="2561" max="2561" width="26.25" style="124" customWidth="1"/>
    <col min="2562" max="2562" width="5" style="124" customWidth="1"/>
    <col min="2563" max="2563" width="0.58203125" style="124" customWidth="1"/>
    <col min="2564" max="2564" width="11" style="124" customWidth="1"/>
    <col min="2565" max="2565" width="0.58203125" style="124" customWidth="1"/>
    <col min="2566" max="2566" width="10.1640625" style="124" customWidth="1"/>
    <col min="2567" max="2567" width="0.58203125" style="124" customWidth="1"/>
    <col min="2568" max="2568" width="11" style="124" customWidth="1"/>
    <col min="2569" max="2569" width="0.58203125" style="124" customWidth="1"/>
    <col min="2570" max="2570" width="12.75" style="124" customWidth="1"/>
    <col min="2571" max="2571" width="0.58203125" style="124" customWidth="1"/>
    <col min="2572" max="2572" width="16.1640625" style="124" customWidth="1"/>
    <col min="2573" max="2573" width="0.58203125" style="124" customWidth="1"/>
    <col min="2574" max="2574" width="16.1640625" style="124" customWidth="1"/>
    <col min="2575" max="2575" width="0.58203125" style="124" customWidth="1"/>
    <col min="2576" max="2576" width="11" style="124" customWidth="1"/>
    <col min="2577" max="2577" width="0.58203125" style="124" customWidth="1"/>
    <col min="2578" max="2578" width="11.4140625" style="124" customWidth="1"/>
    <col min="2579" max="2579" width="0.58203125" style="124" customWidth="1"/>
    <col min="2580" max="2580" width="11" style="124" customWidth="1"/>
    <col min="2581" max="2581" width="0.58203125" style="124" customWidth="1"/>
    <col min="2582" max="2582" width="11.58203125" style="124" customWidth="1"/>
    <col min="2583" max="2816" width="8.6640625" style="124"/>
    <col min="2817" max="2817" width="26.25" style="124" customWidth="1"/>
    <col min="2818" max="2818" width="5" style="124" customWidth="1"/>
    <col min="2819" max="2819" width="0.58203125" style="124" customWidth="1"/>
    <col min="2820" max="2820" width="11" style="124" customWidth="1"/>
    <col min="2821" max="2821" width="0.58203125" style="124" customWidth="1"/>
    <col min="2822" max="2822" width="10.1640625" style="124" customWidth="1"/>
    <col min="2823" max="2823" width="0.58203125" style="124" customWidth="1"/>
    <col min="2824" max="2824" width="11" style="124" customWidth="1"/>
    <col min="2825" max="2825" width="0.58203125" style="124" customWidth="1"/>
    <col min="2826" max="2826" width="12.75" style="124" customWidth="1"/>
    <col min="2827" max="2827" width="0.58203125" style="124" customWidth="1"/>
    <col min="2828" max="2828" width="16.1640625" style="124" customWidth="1"/>
    <col min="2829" max="2829" width="0.58203125" style="124" customWidth="1"/>
    <col min="2830" max="2830" width="16.1640625" style="124" customWidth="1"/>
    <col min="2831" max="2831" width="0.58203125" style="124" customWidth="1"/>
    <col min="2832" max="2832" width="11" style="124" customWidth="1"/>
    <col min="2833" max="2833" width="0.58203125" style="124" customWidth="1"/>
    <col min="2834" max="2834" width="11.4140625" style="124" customWidth="1"/>
    <col min="2835" max="2835" width="0.58203125" style="124" customWidth="1"/>
    <col min="2836" max="2836" width="11" style="124" customWidth="1"/>
    <col min="2837" max="2837" width="0.58203125" style="124" customWidth="1"/>
    <col min="2838" max="2838" width="11.58203125" style="124" customWidth="1"/>
    <col min="2839" max="3072" width="8.6640625" style="124"/>
    <col min="3073" max="3073" width="26.25" style="124" customWidth="1"/>
    <col min="3074" max="3074" width="5" style="124" customWidth="1"/>
    <col min="3075" max="3075" width="0.58203125" style="124" customWidth="1"/>
    <col min="3076" max="3076" width="11" style="124" customWidth="1"/>
    <col min="3077" max="3077" width="0.58203125" style="124" customWidth="1"/>
    <col min="3078" max="3078" width="10.1640625" style="124" customWidth="1"/>
    <col min="3079" max="3079" width="0.58203125" style="124" customWidth="1"/>
    <col min="3080" max="3080" width="11" style="124" customWidth="1"/>
    <col min="3081" max="3081" width="0.58203125" style="124" customWidth="1"/>
    <col min="3082" max="3082" width="12.75" style="124" customWidth="1"/>
    <col min="3083" max="3083" width="0.58203125" style="124" customWidth="1"/>
    <col min="3084" max="3084" width="16.1640625" style="124" customWidth="1"/>
    <col min="3085" max="3085" width="0.58203125" style="124" customWidth="1"/>
    <col min="3086" max="3086" width="16.1640625" style="124" customWidth="1"/>
    <col min="3087" max="3087" width="0.58203125" style="124" customWidth="1"/>
    <col min="3088" max="3088" width="11" style="124" customWidth="1"/>
    <col min="3089" max="3089" width="0.58203125" style="124" customWidth="1"/>
    <col min="3090" max="3090" width="11.4140625" style="124" customWidth="1"/>
    <col min="3091" max="3091" width="0.58203125" style="124" customWidth="1"/>
    <col min="3092" max="3092" width="11" style="124" customWidth="1"/>
    <col min="3093" max="3093" width="0.58203125" style="124" customWidth="1"/>
    <col min="3094" max="3094" width="11.58203125" style="124" customWidth="1"/>
    <col min="3095" max="3328" width="8.6640625" style="124"/>
    <col min="3329" max="3329" width="26.25" style="124" customWidth="1"/>
    <col min="3330" max="3330" width="5" style="124" customWidth="1"/>
    <col min="3331" max="3331" width="0.58203125" style="124" customWidth="1"/>
    <col min="3332" max="3332" width="11" style="124" customWidth="1"/>
    <col min="3333" max="3333" width="0.58203125" style="124" customWidth="1"/>
    <col min="3334" max="3334" width="10.1640625" style="124" customWidth="1"/>
    <col min="3335" max="3335" width="0.58203125" style="124" customWidth="1"/>
    <col min="3336" max="3336" width="11" style="124" customWidth="1"/>
    <col min="3337" max="3337" width="0.58203125" style="124" customWidth="1"/>
    <col min="3338" max="3338" width="12.75" style="124" customWidth="1"/>
    <col min="3339" max="3339" width="0.58203125" style="124" customWidth="1"/>
    <col min="3340" max="3340" width="16.1640625" style="124" customWidth="1"/>
    <col min="3341" max="3341" width="0.58203125" style="124" customWidth="1"/>
    <col min="3342" max="3342" width="16.1640625" style="124" customWidth="1"/>
    <col min="3343" max="3343" width="0.58203125" style="124" customWidth="1"/>
    <col min="3344" max="3344" width="11" style="124" customWidth="1"/>
    <col min="3345" max="3345" width="0.58203125" style="124" customWidth="1"/>
    <col min="3346" max="3346" width="11.4140625" style="124" customWidth="1"/>
    <col min="3347" max="3347" width="0.58203125" style="124" customWidth="1"/>
    <col min="3348" max="3348" width="11" style="124" customWidth="1"/>
    <col min="3349" max="3349" width="0.58203125" style="124" customWidth="1"/>
    <col min="3350" max="3350" width="11.58203125" style="124" customWidth="1"/>
    <col min="3351" max="3584" width="8.6640625" style="124"/>
    <col min="3585" max="3585" width="26.25" style="124" customWidth="1"/>
    <col min="3586" max="3586" width="5" style="124" customWidth="1"/>
    <col min="3587" max="3587" width="0.58203125" style="124" customWidth="1"/>
    <col min="3588" max="3588" width="11" style="124" customWidth="1"/>
    <col min="3589" max="3589" width="0.58203125" style="124" customWidth="1"/>
    <col min="3590" max="3590" width="10.1640625" style="124" customWidth="1"/>
    <col min="3591" max="3591" width="0.58203125" style="124" customWidth="1"/>
    <col min="3592" max="3592" width="11" style="124" customWidth="1"/>
    <col min="3593" max="3593" width="0.58203125" style="124" customWidth="1"/>
    <col min="3594" max="3594" width="12.75" style="124" customWidth="1"/>
    <col min="3595" max="3595" width="0.58203125" style="124" customWidth="1"/>
    <col min="3596" max="3596" width="16.1640625" style="124" customWidth="1"/>
    <col min="3597" max="3597" width="0.58203125" style="124" customWidth="1"/>
    <col min="3598" max="3598" width="16.1640625" style="124" customWidth="1"/>
    <col min="3599" max="3599" width="0.58203125" style="124" customWidth="1"/>
    <col min="3600" max="3600" width="11" style="124" customWidth="1"/>
    <col min="3601" max="3601" width="0.58203125" style="124" customWidth="1"/>
    <col min="3602" max="3602" width="11.4140625" style="124" customWidth="1"/>
    <col min="3603" max="3603" width="0.58203125" style="124" customWidth="1"/>
    <col min="3604" max="3604" width="11" style="124" customWidth="1"/>
    <col min="3605" max="3605" width="0.58203125" style="124" customWidth="1"/>
    <col min="3606" max="3606" width="11.58203125" style="124" customWidth="1"/>
    <col min="3607" max="3840" width="8.6640625" style="124"/>
    <col min="3841" max="3841" width="26.25" style="124" customWidth="1"/>
    <col min="3842" max="3842" width="5" style="124" customWidth="1"/>
    <col min="3843" max="3843" width="0.58203125" style="124" customWidth="1"/>
    <col min="3844" max="3844" width="11" style="124" customWidth="1"/>
    <col min="3845" max="3845" width="0.58203125" style="124" customWidth="1"/>
    <col min="3846" max="3846" width="10.1640625" style="124" customWidth="1"/>
    <col min="3847" max="3847" width="0.58203125" style="124" customWidth="1"/>
    <col min="3848" max="3848" width="11" style="124" customWidth="1"/>
    <col min="3849" max="3849" width="0.58203125" style="124" customWidth="1"/>
    <col min="3850" max="3850" width="12.75" style="124" customWidth="1"/>
    <col min="3851" max="3851" width="0.58203125" style="124" customWidth="1"/>
    <col min="3852" max="3852" width="16.1640625" style="124" customWidth="1"/>
    <col min="3853" max="3853" width="0.58203125" style="124" customWidth="1"/>
    <col min="3854" max="3854" width="16.1640625" style="124" customWidth="1"/>
    <col min="3855" max="3855" width="0.58203125" style="124" customWidth="1"/>
    <col min="3856" max="3856" width="11" style="124" customWidth="1"/>
    <col min="3857" max="3857" width="0.58203125" style="124" customWidth="1"/>
    <col min="3858" max="3858" width="11.4140625" style="124" customWidth="1"/>
    <col min="3859" max="3859" width="0.58203125" style="124" customWidth="1"/>
    <col min="3860" max="3860" width="11" style="124" customWidth="1"/>
    <col min="3861" max="3861" width="0.58203125" style="124" customWidth="1"/>
    <col min="3862" max="3862" width="11.58203125" style="124" customWidth="1"/>
    <col min="3863" max="4096" width="8.6640625" style="124"/>
    <col min="4097" max="4097" width="26.25" style="124" customWidth="1"/>
    <col min="4098" max="4098" width="5" style="124" customWidth="1"/>
    <col min="4099" max="4099" width="0.58203125" style="124" customWidth="1"/>
    <col min="4100" max="4100" width="11" style="124" customWidth="1"/>
    <col min="4101" max="4101" width="0.58203125" style="124" customWidth="1"/>
    <col min="4102" max="4102" width="10.1640625" style="124" customWidth="1"/>
    <col min="4103" max="4103" width="0.58203125" style="124" customWidth="1"/>
    <col min="4104" max="4104" width="11" style="124" customWidth="1"/>
    <col min="4105" max="4105" width="0.58203125" style="124" customWidth="1"/>
    <col min="4106" max="4106" width="12.75" style="124" customWidth="1"/>
    <col min="4107" max="4107" width="0.58203125" style="124" customWidth="1"/>
    <col min="4108" max="4108" width="16.1640625" style="124" customWidth="1"/>
    <col min="4109" max="4109" width="0.58203125" style="124" customWidth="1"/>
    <col min="4110" max="4110" width="16.1640625" style="124" customWidth="1"/>
    <col min="4111" max="4111" width="0.58203125" style="124" customWidth="1"/>
    <col min="4112" max="4112" width="11" style="124" customWidth="1"/>
    <col min="4113" max="4113" width="0.58203125" style="124" customWidth="1"/>
    <col min="4114" max="4114" width="11.4140625" style="124" customWidth="1"/>
    <col min="4115" max="4115" width="0.58203125" style="124" customWidth="1"/>
    <col min="4116" max="4116" width="11" style="124" customWidth="1"/>
    <col min="4117" max="4117" width="0.58203125" style="124" customWidth="1"/>
    <col min="4118" max="4118" width="11.58203125" style="124" customWidth="1"/>
    <col min="4119" max="4352" width="8.6640625" style="124"/>
    <col min="4353" max="4353" width="26.25" style="124" customWidth="1"/>
    <col min="4354" max="4354" width="5" style="124" customWidth="1"/>
    <col min="4355" max="4355" width="0.58203125" style="124" customWidth="1"/>
    <col min="4356" max="4356" width="11" style="124" customWidth="1"/>
    <col min="4357" max="4357" width="0.58203125" style="124" customWidth="1"/>
    <col min="4358" max="4358" width="10.1640625" style="124" customWidth="1"/>
    <col min="4359" max="4359" width="0.58203125" style="124" customWidth="1"/>
    <col min="4360" max="4360" width="11" style="124" customWidth="1"/>
    <col min="4361" max="4361" width="0.58203125" style="124" customWidth="1"/>
    <col min="4362" max="4362" width="12.75" style="124" customWidth="1"/>
    <col min="4363" max="4363" width="0.58203125" style="124" customWidth="1"/>
    <col min="4364" max="4364" width="16.1640625" style="124" customWidth="1"/>
    <col min="4365" max="4365" width="0.58203125" style="124" customWidth="1"/>
    <col min="4366" max="4366" width="16.1640625" style="124" customWidth="1"/>
    <col min="4367" max="4367" width="0.58203125" style="124" customWidth="1"/>
    <col min="4368" max="4368" width="11" style="124" customWidth="1"/>
    <col min="4369" max="4369" width="0.58203125" style="124" customWidth="1"/>
    <col min="4370" max="4370" width="11.4140625" style="124" customWidth="1"/>
    <col min="4371" max="4371" width="0.58203125" style="124" customWidth="1"/>
    <col min="4372" max="4372" width="11" style="124" customWidth="1"/>
    <col min="4373" max="4373" width="0.58203125" style="124" customWidth="1"/>
    <col min="4374" max="4374" width="11.58203125" style="124" customWidth="1"/>
    <col min="4375" max="4608" width="8.6640625" style="124"/>
    <col min="4609" max="4609" width="26.25" style="124" customWidth="1"/>
    <col min="4610" max="4610" width="5" style="124" customWidth="1"/>
    <col min="4611" max="4611" width="0.58203125" style="124" customWidth="1"/>
    <col min="4612" max="4612" width="11" style="124" customWidth="1"/>
    <col min="4613" max="4613" width="0.58203125" style="124" customWidth="1"/>
    <col min="4614" max="4614" width="10.1640625" style="124" customWidth="1"/>
    <col min="4615" max="4615" width="0.58203125" style="124" customWidth="1"/>
    <col min="4616" max="4616" width="11" style="124" customWidth="1"/>
    <col min="4617" max="4617" width="0.58203125" style="124" customWidth="1"/>
    <col min="4618" max="4618" width="12.75" style="124" customWidth="1"/>
    <col min="4619" max="4619" width="0.58203125" style="124" customWidth="1"/>
    <col min="4620" max="4620" width="16.1640625" style="124" customWidth="1"/>
    <col min="4621" max="4621" width="0.58203125" style="124" customWidth="1"/>
    <col min="4622" max="4622" width="16.1640625" style="124" customWidth="1"/>
    <col min="4623" max="4623" width="0.58203125" style="124" customWidth="1"/>
    <col min="4624" max="4624" width="11" style="124" customWidth="1"/>
    <col min="4625" max="4625" width="0.58203125" style="124" customWidth="1"/>
    <col min="4626" max="4626" width="11.4140625" style="124" customWidth="1"/>
    <col min="4627" max="4627" width="0.58203125" style="124" customWidth="1"/>
    <col min="4628" max="4628" width="11" style="124" customWidth="1"/>
    <col min="4629" max="4629" width="0.58203125" style="124" customWidth="1"/>
    <col min="4630" max="4630" width="11.58203125" style="124" customWidth="1"/>
    <col min="4631" max="4864" width="8.6640625" style="124"/>
    <col min="4865" max="4865" width="26.25" style="124" customWidth="1"/>
    <col min="4866" max="4866" width="5" style="124" customWidth="1"/>
    <col min="4867" max="4867" width="0.58203125" style="124" customWidth="1"/>
    <col min="4868" max="4868" width="11" style="124" customWidth="1"/>
    <col min="4869" max="4869" width="0.58203125" style="124" customWidth="1"/>
    <col min="4870" max="4870" width="10.1640625" style="124" customWidth="1"/>
    <col min="4871" max="4871" width="0.58203125" style="124" customWidth="1"/>
    <col min="4872" max="4872" width="11" style="124" customWidth="1"/>
    <col min="4873" max="4873" width="0.58203125" style="124" customWidth="1"/>
    <col min="4874" max="4874" width="12.75" style="124" customWidth="1"/>
    <col min="4875" max="4875" width="0.58203125" style="124" customWidth="1"/>
    <col min="4876" max="4876" width="16.1640625" style="124" customWidth="1"/>
    <col min="4877" max="4877" width="0.58203125" style="124" customWidth="1"/>
    <col min="4878" max="4878" width="16.1640625" style="124" customWidth="1"/>
    <col min="4879" max="4879" width="0.58203125" style="124" customWidth="1"/>
    <col min="4880" max="4880" width="11" style="124" customWidth="1"/>
    <col min="4881" max="4881" width="0.58203125" style="124" customWidth="1"/>
    <col min="4882" max="4882" width="11.4140625" style="124" customWidth="1"/>
    <col min="4883" max="4883" width="0.58203125" style="124" customWidth="1"/>
    <col min="4884" max="4884" width="11" style="124" customWidth="1"/>
    <col min="4885" max="4885" width="0.58203125" style="124" customWidth="1"/>
    <col min="4886" max="4886" width="11.58203125" style="124" customWidth="1"/>
    <col min="4887" max="5120" width="8.6640625" style="124"/>
    <col min="5121" max="5121" width="26.25" style="124" customWidth="1"/>
    <col min="5122" max="5122" width="5" style="124" customWidth="1"/>
    <col min="5123" max="5123" width="0.58203125" style="124" customWidth="1"/>
    <col min="5124" max="5124" width="11" style="124" customWidth="1"/>
    <col min="5125" max="5125" width="0.58203125" style="124" customWidth="1"/>
    <col min="5126" max="5126" width="10.1640625" style="124" customWidth="1"/>
    <col min="5127" max="5127" width="0.58203125" style="124" customWidth="1"/>
    <col min="5128" max="5128" width="11" style="124" customWidth="1"/>
    <col min="5129" max="5129" width="0.58203125" style="124" customWidth="1"/>
    <col min="5130" max="5130" width="12.75" style="124" customWidth="1"/>
    <col min="5131" max="5131" width="0.58203125" style="124" customWidth="1"/>
    <col min="5132" max="5132" width="16.1640625" style="124" customWidth="1"/>
    <col min="5133" max="5133" width="0.58203125" style="124" customWidth="1"/>
    <col min="5134" max="5134" width="16.1640625" style="124" customWidth="1"/>
    <col min="5135" max="5135" width="0.58203125" style="124" customWidth="1"/>
    <col min="5136" max="5136" width="11" style="124" customWidth="1"/>
    <col min="5137" max="5137" width="0.58203125" style="124" customWidth="1"/>
    <col min="5138" max="5138" width="11.4140625" style="124" customWidth="1"/>
    <col min="5139" max="5139" width="0.58203125" style="124" customWidth="1"/>
    <col min="5140" max="5140" width="11" style="124" customWidth="1"/>
    <col min="5141" max="5141" width="0.58203125" style="124" customWidth="1"/>
    <col min="5142" max="5142" width="11.58203125" style="124" customWidth="1"/>
    <col min="5143" max="5376" width="8.6640625" style="124"/>
    <col min="5377" max="5377" width="26.25" style="124" customWidth="1"/>
    <col min="5378" max="5378" width="5" style="124" customWidth="1"/>
    <col min="5379" max="5379" width="0.58203125" style="124" customWidth="1"/>
    <col min="5380" max="5380" width="11" style="124" customWidth="1"/>
    <col min="5381" max="5381" width="0.58203125" style="124" customWidth="1"/>
    <col min="5382" max="5382" width="10.1640625" style="124" customWidth="1"/>
    <col min="5383" max="5383" width="0.58203125" style="124" customWidth="1"/>
    <col min="5384" max="5384" width="11" style="124" customWidth="1"/>
    <col min="5385" max="5385" width="0.58203125" style="124" customWidth="1"/>
    <col min="5386" max="5386" width="12.75" style="124" customWidth="1"/>
    <col min="5387" max="5387" width="0.58203125" style="124" customWidth="1"/>
    <col min="5388" max="5388" width="16.1640625" style="124" customWidth="1"/>
    <col min="5389" max="5389" width="0.58203125" style="124" customWidth="1"/>
    <col min="5390" max="5390" width="16.1640625" style="124" customWidth="1"/>
    <col min="5391" max="5391" width="0.58203125" style="124" customWidth="1"/>
    <col min="5392" max="5392" width="11" style="124" customWidth="1"/>
    <col min="5393" max="5393" width="0.58203125" style="124" customWidth="1"/>
    <col min="5394" max="5394" width="11.4140625" style="124" customWidth="1"/>
    <col min="5395" max="5395" width="0.58203125" style="124" customWidth="1"/>
    <col min="5396" max="5396" width="11" style="124" customWidth="1"/>
    <col min="5397" max="5397" width="0.58203125" style="124" customWidth="1"/>
    <col min="5398" max="5398" width="11.58203125" style="124" customWidth="1"/>
    <col min="5399" max="5632" width="8.6640625" style="124"/>
    <col min="5633" max="5633" width="26.25" style="124" customWidth="1"/>
    <col min="5634" max="5634" width="5" style="124" customWidth="1"/>
    <col min="5635" max="5635" width="0.58203125" style="124" customWidth="1"/>
    <col min="5636" max="5636" width="11" style="124" customWidth="1"/>
    <col min="5637" max="5637" width="0.58203125" style="124" customWidth="1"/>
    <col min="5638" max="5638" width="10.1640625" style="124" customWidth="1"/>
    <col min="5639" max="5639" width="0.58203125" style="124" customWidth="1"/>
    <col min="5640" max="5640" width="11" style="124" customWidth="1"/>
    <col min="5641" max="5641" width="0.58203125" style="124" customWidth="1"/>
    <col min="5642" max="5642" width="12.75" style="124" customWidth="1"/>
    <col min="5643" max="5643" width="0.58203125" style="124" customWidth="1"/>
    <col min="5644" max="5644" width="16.1640625" style="124" customWidth="1"/>
    <col min="5645" max="5645" width="0.58203125" style="124" customWidth="1"/>
    <col min="5646" max="5646" width="16.1640625" style="124" customWidth="1"/>
    <col min="5647" max="5647" width="0.58203125" style="124" customWidth="1"/>
    <col min="5648" max="5648" width="11" style="124" customWidth="1"/>
    <col min="5649" max="5649" width="0.58203125" style="124" customWidth="1"/>
    <col min="5650" max="5650" width="11.4140625" style="124" customWidth="1"/>
    <col min="5651" max="5651" width="0.58203125" style="124" customWidth="1"/>
    <col min="5652" max="5652" width="11" style="124" customWidth="1"/>
    <col min="5653" max="5653" width="0.58203125" style="124" customWidth="1"/>
    <col min="5654" max="5654" width="11.58203125" style="124" customWidth="1"/>
    <col min="5655" max="5888" width="8.6640625" style="124"/>
    <col min="5889" max="5889" width="26.25" style="124" customWidth="1"/>
    <col min="5890" max="5890" width="5" style="124" customWidth="1"/>
    <col min="5891" max="5891" width="0.58203125" style="124" customWidth="1"/>
    <col min="5892" max="5892" width="11" style="124" customWidth="1"/>
    <col min="5893" max="5893" width="0.58203125" style="124" customWidth="1"/>
    <col min="5894" max="5894" width="10.1640625" style="124" customWidth="1"/>
    <col min="5895" max="5895" width="0.58203125" style="124" customWidth="1"/>
    <col min="5896" max="5896" width="11" style="124" customWidth="1"/>
    <col min="5897" max="5897" width="0.58203125" style="124" customWidth="1"/>
    <col min="5898" max="5898" width="12.75" style="124" customWidth="1"/>
    <col min="5899" max="5899" width="0.58203125" style="124" customWidth="1"/>
    <col min="5900" max="5900" width="16.1640625" style="124" customWidth="1"/>
    <col min="5901" max="5901" width="0.58203125" style="124" customWidth="1"/>
    <col min="5902" max="5902" width="16.1640625" style="124" customWidth="1"/>
    <col min="5903" max="5903" width="0.58203125" style="124" customWidth="1"/>
    <col min="5904" max="5904" width="11" style="124" customWidth="1"/>
    <col min="5905" max="5905" width="0.58203125" style="124" customWidth="1"/>
    <col min="5906" max="5906" width="11.4140625" style="124" customWidth="1"/>
    <col min="5907" max="5907" width="0.58203125" style="124" customWidth="1"/>
    <col min="5908" max="5908" width="11" style="124" customWidth="1"/>
    <col min="5909" max="5909" width="0.58203125" style="124" customWidth="1"/>
    <col min="5910" max="5910" width="11.58203125" style="124" customWidth="1"/>
    <col min="5911" max="6144" width="8.6640625" style="124"/>
    <col min="6145" max="6145" width="26.25" style="124" customWidth="1"/>
    <col min="6146" max="6146" width="5" style="124" customWidth="1"/>
    <col min="6147" max="6147" width="0.58203125" style="124" customWidth="1"/>
    <col min="6148" max="6148" width="11" style="124" customWidth="1"/>
    <col min="6149" max="6149" width="0.58203125" style="124" customWidth="1"/>
    <col min="6150" max="6150" width="10.1640625" style="124" customWidth="1"/>
    <col min="6151" max="6151" width="0.58203125" style="124" customWidth="1"/>
    <col min="6152" max="6152" width="11" style="124" customWidth="1"/>
    <col min="6153" max="6153" width="0.58203125" style="124" customWidth="1"/>
    <col min="6154" max="6154" width="12.75" style="124" customWidth="1"/>
    <col min="6155" max="6155" width="0.58203125" style="124" customWidth="1"/>
    <col min="6156" max="6156" width="16.1640625" style="124" customWidth="1"/>
    <col min="6157" max="6157" width="0.58203125" style="124" customWidth="1"/>
    <col min="6158" max="6158" width="16.1640625" style="124" customWidth="1"/>
    <col min="6159" max="6159" width="0.58203125" style="124" customWidth="1"/>
    <col min="6160" max="6160" width="11" style="124" customWidth="1"/>
    <col min="6161" max="6161" width="0.58203125" style="124" customWidth="1"/>
    <col min="6162" max="6162" width="11.4140625" style="124" customWidth="1"/>
    <col min="6163" max="6163" width="0.58203125" style="124" customWidth="1"/>
    <col min="6164" max="6164" width="11" style="124" customWidth="1"/>
    <col min="6165" max="6165" width="0.58203125" style="124" customWidth="1"/>
    <col min="6166" max="6166" width="11.58203125" style="124" customWidth="1"/>
    <col min="6167" max="6400" width="8.6640625" style="124"/>
    <col min="6401" max="6401" width="26.25" style="124" customWidth="1"/>
    <col min="6402" max="6402" width="5" style="124" customWidth="1"/>
    <col min="6403" max="6403" width="0.58203125" style="124" customWidth="1"/>
    <col min="6404" max="6404" width="11" style="124" customWidth="1"/>
    <col min="6405" max="6405" width="0.58203125" style="124" customWidth="1"/>
    <col min="6406" max="6406" width="10.1640625" style="124" customWidth="1"/>
    <col min="6407" max="6407" width="0.58203125" style="124" customWidth="1"/>
    <col min="6408" max="6408" width="11" style="124" customWidth="1"/>
    <col min="6409" max="6409" width="0.58203125" style="124" customWidth="1"/>
    <col min="6410" max="6410" width="12.75" style="124" customWidth="1"/>
    <col min="6411" max="6411" width="0.58203125" style="124" customWidth="1"/>
    <col min="6412" max="6412" width="16.1640625" style="124" customWidth="1"/>
    <col min="6413" max="6413" width="0.58203125" style="124" customWidth="1"/>
    <col min="6414" max="6414" width="16.1640625" style="124" customWidth="1"/>
    <col min="6415" max="6415" width="0.58203125" style="124" customWidth="1"/>
    <col min="6416" max="6416" width="11" style="124" customWidth="1"/>
    <col min="6417" max="6417" width="0.58203125" style="124" customWidth="1"/>
    <col min="6418" max="6418" width="11.4140625" style="124" customWidth="1"/>
    <col min="6419" max="6419" width="0.58203125" style="124" customWidth="1"/>
    <col min="6420" max="6420" width="11" style="124" customWidth="1"/>
    <col min="6421" max="6421" width="0.58203125" style="124" customWidth="1"/>
    <col min="6422" max="6422" width="11.58203125" style="124" customWidth="1"/>
    <col min="6423" max="6656" width="8.6640625" style="124"/>
    <col min="6657" max="6657" width="26.25" style="124" customWidth="1"/>
    <col min="6658" max="6658" width="5" style="124" customWidth="1"/>
    <col min="6659" max="6659" width="0.58203125" style="124" customWidth="1"/>
    <col min="6660" max="6660" width="11" style="124" customWidth="1"/>
    <col min="6661" max="6661" width="0.58203125" style="124" customWidth="1"/>
    <col min="6662" max="6662" width="10.1640625" style="124" customWidth="1"/>
    <col min="6663" max="6663" width="0.58203125" style="124" customWidth="1"/>
    <col min="6664" max="6664" width="11" style="124" customWidth="1"/>
    <col min="6665" max="6665" width="0.58203125" style="124" customWidth="1"/>
    <col min="6666" max="6666" width="12.75" style="124" customWidth="1"/>
    <col min="6667" max="6667" width="0.58203125" style="124" customWidth="1"/>
    <col min="6668" max="6668" width="16.1640625" style="124" customWidth="1"/>
    <col min="6669" max="6669" width="0.58203125" style="124" customWidth="1"/>
    <col min="6670" max="6670" width="16.1640625" style="124" customWidth="1"/>
    <col min="6671" max="6671" width="0.58203125" style="124" customWidth="1"/>
    <col min="6672" max="6672" width="11" style="124" customWidth="1"/>
    <col min="6673" max="6673" width="0.58203125" style="124" customWidth="1"/>
    <col min="6674" max="6674" width="11.4140625" style="124" customWidth="1"/>
    <col min="6675" max="6675" width="0.58203125" style="124" customWidth="1"/>
    <col min="6676" max="6676" width="11" style="124" customWidth="1"/>
    <col min="6677" max="6677" width="0.58203125" style="124" customWidth="1"/>
    <col min="6678" max="6678" width="11.58203125" style="124" customWidth="1"/>
    <col min="6679" max="6912" width="8.6640625" style="124"/>
    <col min="6913" max="6913" width="26.25" style="124" customWidth="1"/>
    <col min="6914" max="6914" width="5" style="124" customWidth="1"/>
    <col min="6915" max="6915" width="0.58203125" style="124" customWidth="1"/>
    <col min="6916" max="6916" width="11" style="124" customWidth="1"/>
    <col min="6917" max="6917" width="0.58203125" style="124" customWidth="1"/>
    <col min="6918" max="6918" width="10.1640625" style="124" customWidth="1"/>
    <col min="6919" max="6919" width="0.58203125" style="124" customWidth="1"/>
    <col min="6920" max="6920" width="11" style="124" customWidth="1"/>
    <col min="6921" max="6921" width="0.58203125" style="124" customWidth="1"/>
    <col min="6922" max="6922" width="12.75" style="124" customWidth="1"/>
    <col min="6923" max="6923" width="0.58203125" style="124" customWidth="1"/>
    <col min="6924" max="6924" width="16.1640625" style="124" customWidth="1"/>
    <col min="6925" max="6925" width="0.58203125" style="124" customWidth="1"/>
    <col min="6926" max="6926" width="16.1640625" style="124" customWidth="1"/>
    <col min="6927" max="6927" width="0.58203125" style="124" customWidth="1"/>
    <col min="6928" max="6928" width="11" style="124" customWidth="1"/>
    <col min="6929" max="6929" width="0.58203125" style="124" customWidth="1"/>
    <col min="6930" max="6930" width="11.4140625" style="124" customWidth="1"/>
    <col min="6931" max="6931" width="0.58203125" style="124" customWidth="1"/>
    <col min="6932" max="6932" width="11" style="124" customWidth="1"/>
    <col min="6933" max="6933" width="0.58203125" style="124" customWidth="1"/>
    <col min="6934" max="6934" width="11.58203125" style="124" customWidth="1"/>
    <col min="6935" max="7168" width="8.6640625" style="124"/>
    <col min="7169" max="7169" width="26.25" style="124" customWidth="1"/>
    <col min="7170" max="7170" width="5" style="124" customWidth="1"/>
    <col min="7171" max="7171" width="0.58203125" style="124" customWidth="1"/>
    <col min="7172" max="7172" width="11" style="124" customWidth="1"/>
    <col min="7173" max="7173" width="0.58203125" style="124" customWidth="1"/>
    <col min="7174" max="7174" width="10.1640625" style="124" customWidth="1"/>
    <col min="7175" max="7175" width="0.58203125" style="124" customWidth="1"/>
    <col min="7176" max="7176" width="11" style="124" customWidth="1"/>
    <col min="7177" max="7177" width="0.58203125" style="124" customWidth="1"/>
    <col min="7178" max="7178" width="12.75" style="124" customWidth="1"/>
    <col min="7179" max="7179" width="0.58203125" style="124" customWidth="1"/>
    <col min="7180" max="7180" width="16.1640625" style="124" customWidth="1"/>
    <col min="7181" max="7181" width="0.58203125" style="124" customWidth="1"/>
    <col min="7182" max="7182" width="16.1640625" style="124" customWidth="1"/>
    <col min="7183" max="7183" width="0.58203125" style="124" customWidth="1"/>
    <col min="7184" max="7184" width="11" style="124" customWidth="1"/>
    <col min="7185" max="7185" width="0.58203125" style="124" customWidth="1"/>
    <col min="7186" max="7186" width="11.4140625" style="124" customWidth="1"/>
    <col min="7187" max="7187" width="0.58203125" style="124" customWidth="1"/>
    <col min="7188" max="7188" width="11" style="124" customWidth="1"/>
    <col min="7189" max="7189" width="0.58203125" style="124" customWidth="1"/>
    <col min="7190" max="7190" width="11.58203125" style="124" customWidth="1"/>
    <col min="7191" max="7424" width="8.6640625" style="124"/>
    <col min="7425" max="7425" width="26.25" style="124" customWidth="1"/>
    <col min="7426" max="7426" width="5" style="124" customWidth="1"/>
    <col min="7427" max="7427" width="0.58203125" style="124" customWidth="1"/>
    <col min="7428" max="7428" width="11" style="124" customWidth="1"/>
    <col min="7429" max="7429" width="0.58203125" style="124" customWidth="1"/>
    <col min="7430" max="7430" width="10.1640625" style="124" customWidth="1"/>
    <col min="7431" max="7431" width="0.58203125" style="124" customWidth="1"/>
    <col min="7432" max="7432" width="11" style="124" customWidth="1"/>
    <col min="7433" max="7433" width="0.58203125" style="124" customWidth="1"/>
    <col min="7434" max="7434" width="12.75" style="124" customWidth="1"/>
    <col min="7435" max="7435" width="0.58203125" style="124" customWidth="1"/>
    <col min="7436" max="7436" width="16.1640625" style="124" customWidth="1"/>
    <col min="7437" max="7437" width="0.58203125" style="124" customWidth="1"/>
    <col min="7438" max="7438" width="16.1640625" style="124" customWidth="1"/>
    <col min="7439" max="7439" width="0.58203125" style="124" customWidth="1"/>
    <col min="7440" max="7440" width="11" style="124" customWidth="1"/>
    <col min="7441" max="7441" width="0.58203125" style="124" customWidth="1"/>
    <col min="7442" max="7442" width="11.4140625" style="124" customWidth="1"/>
    <col min="7443" max="7443" width="0.58203125" style="124" customWidth="1"/>
    <col min="7444" max="7444" width="11" style="124" customWidth="1"/>
    <col min="7445" max="7445" width="0.58203125" style="124" customWidth="1"/>
    <col min="7446" max="7446" width="11.58203125" style="124" customWidth="1"/>
    <col min="7447" max="7680" width="8.6640625" style="124"/>
    <col min="7681" max="7681" width="26.25" style="124" customWidth="1"/>
    <col min="7682" max="7682" width="5" style="124" customWidth="1"/>
    <col min="7683" max="7683" width="0.58203125" style="124" customWidth="1"/>
    <col min="7684" max="7684" width="11" style="124" customWidth="1"/>
    <col min="7685" max="7685" width="0.58203125" style="124" customWidth="1"/>
    <col min="7686" max="7686" width="10.1640625" style="124" customWidth="1"/>
    <col min="7687" max="7687" width="0.58203125" style="124" customWidth="1"/>
    <col min="7688" max="7688" width="11" style="124" customWidth="1"/>
    <col min="7689" max="7689" width="0.58203125" style="124" customWidth="1"/>
    <col min="7690" max="7690" width="12.75" style="124" customWidth="1"/>
    <col min="7691" max="7691" width="0.58203125" style="124" customWidth="1"/>
    <col min="7692" max="7692" width="16.1640625" style="124" customWidth="1"/>
    <col min="7693" max="7693" width="0.58203125" style="124" customWidth="1"/>
    <col min="7694" max="7694" width="16.1640625" style="124" customWidth="1"/>
    <col min="7695" max="7695" width="0.58203125" style="124" customWidth="1"/>
    <col min="7696" max="7696" width="11" style="124" customWidth="1"/>
    <col min="7697" max="7697" width="0.58203125" style="124" customWidth="1"/>
    <col min="7698" max="7698" width="11.4140625" style="124" customWidth="1"/>
    <col min="7699" max="7699" width="0.58203125" style="124" customWidth="1"/>
    <col min="7700" max="7700" width="11" style="124" customWidth="1"/>
    <col min="7701" max="7701" width="0.58203125" style="124" customWidth="1"/>
    <col min="7702" max="7702" width="11.58203125" style="124" customWidth="1"/>
    <col min="7703" max="7936" width="8.6640625" style="124"/>
    <col min="7937" max="7937" width="26.25" style="124" customWidth="1"/>
    <col min="7938" max="7938" width="5" style="124" customWidth="1"/>
    <col min="7939" max="7939" width="0.58203125" style="124" customWidth="1"/>
    <col min="7940" max="7940" width="11" style="124" customWidth="1"/>
    <col min="7941" max="7941" width="0.58203125" style="124" customWidth="1"/>
    <col min="7942" max="7942" width="10.1640625" style="124" customWidth="1"/>
    <col min="7943" max="7943" width="0.58203125" style="124" customWidth="1"/>
    <col min="7944" max="7944" width="11" style="124" customWidth="1"/>
    <col min="7945" max="7945" width="0.58203125" style="124" customWidth="1"/>
    <col min="7946" max="7946" width="12.75" style="124" customWidth="1"/>
    <col min="7947" max="7947" width="0.58203125" style="124" customWidth="1"/>
    <col min="7948" max="7948" width="16.1640625" style="124" customWidth="1"/>
    <col min="7949" max="7949" width="0.58203125" style="124" customWidth="1"/>
    <col min="7950" max="7950" width="16.1640625" style="124" customWidth="1"/>
    <col min="7951" max="7951" width="0.58203125" style="124" customWidth="1"/>
    <col min="7952" max="7952" width="11" style="124" customWidth="1"/>
    <col min="7953" max="7953" width="0.58203125" style="124" customWidth="1"/>
    <col min="7954" max="7954" width="11.4140625" style="124" customWidth="1"/>
    <col min="7955" max="7955" width="0.58203125" style="124" customWidth="1"/>
    <col min="7956" max="7956" width="11" style="124" customWidth="1"/>
    <col min="7957" max="7957" width="0.58203125" style="124" customWidth="1"/>
    <col min="7958" max="7958" width="11.58203125" style="124" customWidth="1"/>
    <col min="7959" max="8192" width="8.6640625" style="124"/>
    <col min="8193" max="8193" width="26.25" style="124" customWidth="1"/>
    <col min="8194" max="8194" width="5" style="124" customWidth="1"/>
    <col min="8195" max="8195" width="0.58203125" style="124" customWidth="1"/>
    <col min="8196" max="8196" width="11" style="124" customWidth="1"/>
    <col min="8197" max="8197" width="0.58203125" style="124" customWidth="1"/>
    <col min="8198" max="8198" width="10.1640625" style="124" customWidth="1"/>
    <col min="8199" max="8199" width="0.58203125" style="124" customWidth="1"/>
    <col min="8200" max="8200" width="11" style="124" customWidth="1"/>
    <col min="8201" max="8201" width="0.58203125" style="124" customWidth="1"/>
    <col min="8202" max="8202" width="12.75" style="124" customWidth="1"/>
    <col min="8203" max="8203" width="0.58203125" style="124" customWidth="1"/>
    <col min="8204" max="8204" width="16.1640625" style="124" customWidth="1"/>
    <col min="8205" max="8205" width="0.58203125" style="124" customWidth="1"/>
    <col min="8206" max="8206" width="16.1640625" style="124" customWidth="1"/>
    <col min="8207" max="8207" width="0.58203125" style="124" customWidth="1"/>
    <col min="8208" max="8208" width="11" style="124" customWidth="1"/>
    <col min="8209" max="8209" width="0.58203125" style="124" customWidth="1"/>
    <col min="8210" max="8210" width="11.4140625" style="124" customWidth="1"/>
    <col min="8211" max="8211" width="0.58203125" style="124" customWidth="1"/>
    <col min="8212" max="8212" width="11" style="124" customWidth="1"/>
    <col min="8213" max="8213" width="0.58203125" style="124" customWidth="1"/>
    <col min="8214" max="8214" width="11.58203125" style="124" customWidth="1"/>
    <col min="8215" max="8448" width="8.6640625" style="124"/>
    <col min="8449" max="8449" width="26.25" style="124" customWidth="1"/>
    <col min="8450" max="8450" width="5" style="124" customWidth="1"/>
    <col min="8451" max="8451" width="0.58203125" style="124" customWidth="1"/>
    <col min="8452" max="8452" width="11" style="124" customWidth="1"/>
    <col min="8453" max="8453" width="0.58203125" style="124" customWidth="1"/>
    <col min="8454" max="8454" width="10.1640625" style="124" customWidth="1"/>
    <col min="8455" max="8455" width="0.58203125" style="124" customWidth="1"/>
    <col min="8456" max="8456" width="11" style="124" customWidth="1"/>
    <col min="8457" max="8457" width="0.58203125" style="124" customWidth="1"/>
    <col min="8458" max="8458" width="12.75" style="124" customWidth="1"/>
    <col min="8459" max="8459" width="0.58203125" style="124" customWidth="1"/>
    <col min="8460" max="8460" width="16.1640625" style="124" customWidth="1"/>
    <col min="8461" max="8461" width="0.58203125" style="124" customWidth="1"/>
    <col min="8462" max="8462" width="16.1640625" style="124" customWidth="1"/>
    <col min="8463" max="8463" width="0.58203125" style="124" customWidth="1"/>
    <col min="8464" max="8464" width="11" style="124" customWidth="1"/>
    <col min="8465" max="8465" width="0.58203125" style="124" customWidth="1"/>
    <col min="8466" max="8466" width="11.4140625" style="124" customWidth="1"/>
    <col min="8467" max="8467" width="0.58203125" style="124" customWidth="1"/>
    <col min="8468" max="8468" width="11" style="124" customWidth="1"/>
    <col min="8469" max="8469" width="0.58203125" style="124" customWidth="1"/>
    <col min="8470" max="8470" width="11.58203125" style="124" customWidth="1"/>
    <col min="8471" max="8704" width="8.6640625" style="124"/>
    <col min="8705" max="8705" width="26.25" style="124" customWidth="1"/>
    <col min="8706" max="8706" width="5" style="124" customWidth="1"/>
    <col min="8707" max="8707" width="0.58203125" style="124" customWidth="1"/>
    <col min="8708" max="8708" width="11" style="124" customWidth="1"/>
    <col min="8709" max="8709" width="0.58203125" style="124" customWidth="1"/>
    <col min="8710" max="8710" width="10.1640625" style="124" customWidth="1"/>
    <col min="8711" max="8711" width="0.58203125" style="124" customWidth="1"/>
    <col min="8712" max="8712" width="11" style="124" customWidth="1"/>
    <col min="8713" max="8713" width="0.58203125" style="124" customWidth="1"/>
    <col min="8714" max="8714" width="12.75" style="124" customWidth="1"/>
    <col min="8715" max="8715" width="0.58203125" style="124" customWidth="1"/>
    <col min="8716" max="8716" width="16.1640625" style="124" customWidth="1"/>
    <col min="8717" max="8717" width="0.58203125" style="124" customWidth="1"/>
    <col min="8718" max="8718" width="16.1640625" style="124" customWidth="1"/>
    <col min="8719" max="8719" width="0.58203125" style="124" customWidth="1"/>
    <col min="8720" max="8720" width="11" style="124" customWidth="1"/>
    <col min="8721" max="8721" width="0.58203125" style="124" customWidth="1"/>
    <col min="8722" max="8722" width="11.4140625" style="124" customWidth="1"/>
    <col min="8723" max="8723" width="0.58203125" style="124" customWidth="1"/>
    <col min="8724" max="8724" width="11" style="124" customWidth="1"/>
    <col min="8725" max="8725" width="0.58203125" style="124" customWidth="1"/>
    <col min="8726" max="8726" width="11.58203125" style="124" customWidth="1"/>
    <col min="8727" max="8960" width="8.6640625" style="124"/>
    <col min="8961" max="8961" width="26.25" style="124" customWidth="1"/>
    <col min="8962" max="8962" width="5" style="124" customWidth="1"/>
    <col min="8963" max="8963" width="0.58203125" style="124" customWidth="1"/>
    <col min="8964" max="8964" width="11" style="124" customWidth="1"/>
    <col min="8965" max="8965" width="0.58203125" style="124" customWidth="1"/>
    <col min="8966" max="8966" width="10.1640625" style="124" customWidth="1"/>
    <col min="8967" max="8967" width="0.58203125" style="124" customWidth="1"/>
    <col min="8968" max="8968" width="11" style="124" customWidth="1"/>
    <col min="8969" max="8969" width="0.58203125" style="124" customWidth="1"/>
    <col min="8970" max="8970" width="12.75" style="124" customWidth="1"/>
    <col min="8971" max="8971" width="0.58203125" style="124" customWidth="1"/>
    <col min="8972" max="8972" width="16.1640625" style="124" customWidth="1"/>
    <col min="8973" max="8973" width="0.58203125" style="124" customWidth="1"/>
    <col min="8974" max="8974" width="16.1640625" style="124" customWidth="1"/>
    <col min="8975" max="8975" width="0.58203125" style="124" customWidth="1"/>
    <col min="8976" max="8976" width="11" style="124" customWidth="1"/>
    <col min="8977" max="8977" width="0.58203125" style="124" customWidth="1"/>
    <col min="8978" max="8978" width="11.4140625" style="124" customWidth="1"/>
    <col min="8979" max="8979" width="0.58203125" style="124" customWidth="1"/>
    <col min="8980" max="8980" width="11" style="124" customWidth="1"/>
    <col min="8981" max="8981" width="0.58203125" style="124" customWidth="1"/>
    <col min="8982" max="8982" width="11.58203125" style="124" customWidth="1"/>
    <col min="8983" max="9216" width="8.6640625" style="124"/>
    <col min="9217" max="9217" width="26.25" style="124" customWidth="1"/>
    <col min="9218" max="9218" width="5" style="124" customWidth="1"/>
    <col min="9219" max="9219" width="0.58203125" style="124" customWidth="1"/>
    <col min="9220" max="9220" width="11" style="124" customWidth="1"/>
    <col min="9221" max="9221" width="0.58203125" style="124" customWidth="1"/>
    <col min="9222" max="9222" width="10.1640625" style="124" customWidth="1"/>
    <col min="9223" max="9223" width="0.58203125" style="124" customWidth="1"/>
    <col min="9224" max="9224" width="11" style="124" customWidth="1"/>
    <col min="9225" max="9225" width="0.58203125" style="124" customWidth="1"/>
    <col min="9226" max="9226" width="12.75" style="124" customWidth="1"/>
    <col min="9227" max="9227" width="0.58203125" style="124" customWidth="1"/>
    <col min="9228" max="9228" width="16.1640625" style="124" customWidth="1"/>
    <col min="9229" max="9229" width="0.58203125" style="124" customWidth="1"/>
    <col min="9230" max="9230" width="16.1640625" style="124" customWidth="1"/>
    <col min="9231" max="9231" width="0.58203125" style="124" customWidth="1"/>
    <col min="9232" max="9232" width="11" style="124" customWidth="1"/>
    <col min="9233" max="9233" width="0.58203125" style="124" customWidth="1"/>
    <col min="9234" max="9234" width="11.4140625" style="124" customWidth="1"/>
    <col min="9235" max="9235" width="0.58203125" style="124" customWidth="1"/>
    <col min="9236" max="9236" width="11" style="124" customWidth="1"/>
    <col min="9237" max="9237" width="0.58203125" style="124" customWidth="1"/>
    <col min="9238" max="9238" width="11.58203125" style="124" customWidth="1"/>
    <col min="9239" max="9472" width="8.6640625" style="124"/>
    <col min="9473" max="9473" width="26.25" style="124" customWidth="1"/>
    <col min="9474" max="9474" width="5" style="124" customWidth="1"/>
    <col min="9475" max="9475" width="0.58203125" style="124" customWidth="1"/>
    <col min="9476" max="9476" width="11" style="124" customWidth="1"/>
    <col min="9477" max="9477" width="0.58203125" style="124" customWidth="1"/>
    <col min="9478" max="9478" width="10.1640625" style="124" customWidth="1"/>
    <col min="9479" max="9479" width="0.58203125" style="124" customWidth="1"/>
    <col min="9480" max="9480" width="11" style="124" customWidth="1"/>
    <col min="9481" max="9481" width="0.58203125" style="124" customWidth="1"/>
    <col min="9482" max="9482" width="12.75" style="124" customWidth="1"/>
    <col min="9483" max="9483" width="0.58203125" style="124" customWidth="1"/>
    <col min="9484" max="9484" width="16.1640625" style="124" customWidth="1"/>
    <col min="9485" max="9485" width="0.58203125" style="124" customWidth="1"/>
    <col min="9486" max="9486" width="16.1640625" style="124" customWidth="1"/>
    <col min="9487" max="9487" width="0.58203125" style="124" customWidth="1"/>
    <col min="9488" max="9488" width="11" style="124" customWidth="1"/>
    <col min="9489" max="9489" width="0.58203125" style="124" customWidth="1"/>
    <col min="9490" max="9490" width="11.4140625" style="124" customWidth="1"/>
    <col min="9491" max="9491" width="0.58203125" style="124" customWidth="1"/>
    <col min="9492" max="9492" width="11" style="124" customWidth="1"/>
    <col min="9493" max="9493" width="0.58203125" style="124" customWidth="1"/>
    <col min="9494" max="9494" width="11.58203125" style="124" customWidth="1"/>
    <col min="9495" max="9728" width="8.6640625" style="124"/>
    <col min="9729" max="9729" width="26.25" style="124" customWidth="1"/>
    <col min="9730" max="9730" width="5" style="124" customWidth="1"/>
    <col min="9731" max="9731" width="0.58203125" style="124" customWidth="1"/>
    <col min="9732" max="9732" width="11" style="124" customWidth="1"/>
    <col min="9733" max="9733" width="0.58203125" style="124" customWidth="1"/>
    <col min="9734" max="9734" width="10.1640625" style="124" customWidth="1"/>
    <col min="9735" max="9735" width="0.58203125" style="124" customWidth="1"/>
    <col min="9736" max="9736" width="11" style="124" customWidth="1"/>
    <col min="9737" max="9737" width="0.58203125" style="124" customWidth="1"/>
    <col min="9738" max="9738" width="12.75" style="124" customWidth="1"/>
    <col min="9739" max="9739" width="0.58203125" style="124" customWidth="1"/>
    <col min="9740" max="9740" width="16.1640625" style="124" customWidth="1"/>
    <col min="9741" max="9741" width="0.58203125" style="124" customWidth="1"/>
    <col min="9742" max="9742" width="16.1640625" style="124" customWidth="1"/>
    <col min="9743" max="9743" width="0.58203125" style="124" customWidth="1"/>
    <col min="9744" max="9744" width="11" style="124" customWidth="1"/>
    <col min="9745" max="9745" width="0.58203125" style="124" customWidth="1"/>
    <col min="9746" max="9746" width="11.4140625" style="124" customWidth="1"/>
    <col min="9747" max="9747" width="0.58203125" style="124" customWidth="1"/>
    <col min="9748" max="9748" width="11" style="124" customWidth="1"/>
    <col min="9749" max="9749" width="0.58203125" style="124" customWidth="1"/>
    <col min="9750" max="9750" width="11.58203125" style="124" customWidth="1"/>
    <col min="9751" max="9984" width="8.6640625" style="124"/>
    <col min="9985" max="9985" width="26.25" style="124" customWidth="1"/>
    <col min="9986" max="9986" width="5" style="124" customWidth="1"/>
    <col min="9987" max="9987" width="0.58203125" style="124" customWidth="1"/>
    <col min="9988" max="9988" width="11" style="124" customWidth="1"/>
    <col min="9989" max="9989" width="0.58203125" style="124" customWidth="1"/>
    <col min="9990" max="9990" width="10.1640625" style="124" customWidth="1"/>
    <col min="9991" max="9991" width="0.58203125" style="124" customWidth="1"/>
    <col min="9992" max="9992" width="11" style="124" customWidth="1"/>
    <col min="9993" max="9993" width="0.58203125" style="124" customWidth="1"/>
    <col min="9994" max="9994" width="12.75" style="124" customWidth="1"/>
    <col min="9995" max="9995" width="0.58203125" style="124" customWidth="1"/>
    <col min="9996" max="9996" width="16.1640625" style="124" customWidth="1"/>
    <col min="9997" max="9997" width="0.58203125" style="124" customWidth="1"/>
    <col min="9998" max="9998" width="16.1640625" style="124" customWidth="1"/>
    <col min="9999" max="9999" width="0.58203125" style="124" customWidth="1"/>
    <col min="10000" max="10000" width="11" style="124" customWidth="1"/>
    <col min="10001" max="10001" width="0.58203125" style="124" customWidth="1"/>
    <col min="10002" max="10002" width="11.4140625" style="124" customWidth="1"/>
    <col min="10003" max="10003" width="0.58203125" style="124" customWidth="1"/>
    <col min="10004" max="10004" width="11" style="124" customWidth="1"/>
    <col min="10005" max="10005" width="0.58203125" style="124" customWidth="1"/>
    <col min="10006" max="10006" width="11.58203125" style="124" customWidth="1"/>
    <col min="10007" max="10240" width="8.6640625" style="124"/>
    <col min="10241" max="10241" width="26.25" style="124" customWidth="1"/>
    <col min="10242" max="10242" width="5" style="124" customWidth="1"/>
    <col min="10243" max="10243" width="0.58203125" style="124" customWidth="1"/>
    <col min="10244" max="10244" width="11" style="124" customWidth="1"/>
    <col min="10245" max="10245" width="0.58203125" style="124" customWidth="1"/>
    <col min="10246" max="10246" width="10.1640625" style="124" customWidth="1"/>
    <col min="10247" max="10247" width="0.58203125" style="124" customWidth="1"/>
    <col min="10248" max="10248" width="11" style="124" customWidth="1"/>
    <col min="10249" max="10249" width="0.58203125" style="124" customWidth="1"/>
    <col min="10250" max="10250" width="12.75" style="124" customWidth="1"/>
    <col min="10251" max="10251" width="0.58203125" style="124" customWidth="1"/>
    <col min="10252" max="10252" width="16.1640625" style="124" customWidth="1"/>
    <col min="10253" max="10253" width="0.58203125" style="124" customWidth="1"/>
    <col min="10254" max="10254" width="16.1640625" style="124" customWidth="1"/>
    <col min="10255" max="10255" width="0.58203125" style="124" customWidth="1"/>
    <col min="10256" max="10256" width="11" style="124" customWidth="1"/>
    <col min="10257" max="10257" width="0.58203125" style="124" customWidth="1"/>
    <col min="10258" max="10258" width="11.4140625" style="124" customWidth="1"/>
    <col min="10259" max="10259" width="0.58203125" style="124" customWidth="1"/>
    <col min="10260" max="10260" width="11" style="124" customWidth="1"/>
    <col min="10261" max="10261" width="0.58203125" style="124" customWidth="1"/>
    <col min="10262" max="10262" width="11.58203125" style="124" customWidth="1"/>
    <col min="10263" max="10496" width="8.6640625" style="124"/>
    <col min="10497" max="10497" width="26.25" style="124" customWidth="1"/>
    <col min="10498" max="10498" width="5" style="124" customWidth="1"/>
    <col min="10499" max="10499" width="0.58203125" style="124" customWidth="1"/>
    <col min="10500" max="10500" width="11" style="124" customWidth="1"/>
    <col min="10501" max="10501" width="0.58203125" style="124" customWidth="1"/>
    <col min="10502" max="10502" width="10.1640625" style="124" customWidth="1"/>
    <col min="10503" max="10503" width="0.58203125" style="124" customWidth="1"/>
    <col min="10504" max="10504" width="11" style="124" customWidth="1"/>
    <col min="10505" max="10505" width="0.58203125" style="124" customWidth="1"/>
    <col min="10506" max="10506" width="12.75" style="124" customWidth="1"/>
    <col min="10507" max="10507" width="0.58203125" style="124" customWidth="1"/>
    <col min="10508" max="10508" width="16.1640625" style="124" customWidth="1"/>
    <col min="10509" max="10509" width="0.58203125" style="124" customWidth="1"/>
    <col min="10510" max="10510" width="16.1640625" style="124" customWidth="1"/>
    <col min="10511" max="10511" width="0.58203125" style="124" customWidth="1"/>
    <col min="10512" max="10512" width="11" style="124" customWidth="1"/>
    <col min="10513" max="10513" width="0.58203125" style="124" customWidth="1"/>
    <col min="10514" max="10514" width="11.4140625" style="124" customWidth="1"/>
    <col min="10515" max="10515" width="0.58203125" style="124" customWidth="1"/>
    <col min="10516" max="10516" width="11" style="124" customWidth="1"/>
    <col min="10517" max="10517" width="0.58203125" style="124" customWidth="1"/>
    <col min="10518" max="10518" width="11.58203125" style="124" customWidth="1"/>
    <col min="10519" max="10752" width="8.6640625" style="124"/>
    <col min="10753" max="10753" width="26.25" style="124" customWidth="1"/>
    <col min="10754" max="10754" width="5" style="124" customWidth="1"/>
    <col min="10755" max="10755" width="0.58203125" style="124" customWidth="1"/>
    <col min="10756" max="10756" width="11" style="124" customWidth="1"/>
    <col min="10757" max="10757" width="0.58203125" style="124" customWidth="1"/>
    <col min="10758" max="10758" width="10.1640625" style="124" customWidth="1"/>
    <col min="10759" max="10759" width="0.58203125" style="124" customWidth="1"/>
    <col min="10760" max="10760" width="11" style="124" customWidth="1"/>
    <col min="10761" max="10761" width="0.58203125" style="124" customWidth="1"/>
    <col min="10762" max="10762" width="12.75" style="124" customWidth="1"/>
    <col min="10763" max="10763" width="0.58203125" style="124" customWidth="1"/>
    <col min="10764" max="10764" width="16.1640625" style="124" customWidth="1"/>
    <col min="10765" max="10765" width="0.58203125" style="124" customWidth="1"/>
    <col min="10766" max="10766" width="16.1640625" style="124" customWidth="1"/>
    <col min="10767" max="10767" width="0.58203125" style="124" customWidth="1"/>
    <col min="10768" max="10768" width="11" style="124" customWidth="1"/>
    <col min="10769" max="10769" width="0.58203125" style="124" customWidth="1"/>
    <col min="10770" max="10770" width="11.4140625" style="124" customWidth="1"/>
    <col min="10771" max="10771" width="0.58203125" style="124" customWidth="1"/>
    <col min="10772" max="10772" width="11" style="124" customWidth="1"/>
    <col min="10773" max="10773" width="0.58203125" style="124" customWidth="1"/>
    <col min="10774" max="10774" width="11.58203125" style="124" customWidth="1"/>
    <col min="10775" max="11008" width="8.6640625" style="124"/>
    <col min="11009" max="11009" width="26.25" style="124" customWidth="1"/>
    <col min="11010" max="11010" width="5" style="124" customWidth="1"/>
    <col min="11011" max="11011" width="0.58203125" style="124" customWidth="1"/>
    <col min="11012" max="11012" width="11" style="124" customWidth="1"/>
    <col min="11013" max="11013" width="0.58203125" style="124" customWidth="1"/>
    <col min="11014" max="11014" width="10.1640625" style="124" customWidth="1"/>
    <col min="11015" max="11015" width="0.58203125" style="124" customWidth="1"/>
    <col min="11016" max="11016" width="11" style="124" customWidth="1"/>
    <col min="11017" max="11017" width="0.58203125" style="124" customWidth="1"/>
    <col min="11018" max="11018" width="12.75" style="124" customWidth="1"/>
    <col min="11019" max="11019" width="0.58203125" style="124" customWidth="1"/>
    <col min="11020" max="11020" width="16.1640625" style="124" customWidth="1"/>
    <col min="11021" max="11021" width="0.58203125" style="124" customWidth="1"/>
    <col min="11022" max="11022" width="16.1640625" style="124" customWidth="1"/>
    <col min="11023" max="11023" width="0.58203125" style="124" customWidth="1"/>
    <col min="11024" max="11024" width="11" style="124" customWidth="1"/>
    <col min="11025" max="11025" width="0.58203125" style="124" customWidth="1"/>
    <col min="11026" max="11026" width="11.4140625" style="124" customWidth="1"/>
    <col min="11027" max="11027" width="0.58203125" style="124" customWidth="1"/>
    <col min="11028" max="11028" width="11" style="124" customWidth="1"/>
    <col min="11029" max="11029" width="0.58203125" style="124" customWidth="1"/>
    <col min="11030" max="11030" width="11.58203125" style="124" customWidth="1"/>
    <col min="11031" max="11264" width="8.6640625" style="124"/>
    <col min="11265" max="11265" width="26.25" style="124" customWidth="1"/>
    <col min="11266" max="11266" width="5" style="124" customWidth="1"/>
    <col min="11267" max="11267" width="0.58203125" style="124" customWidth="1"/>
    <col min="11268" max="11268" width="11" style="124" customWidth="1"/>
    <col min="11269" max="11269" width="0.58203125" style="124" customWidth="1"/>
    <col min="11270" max="11270" width="10.1640625" style="124" customWidth="1"/>
    <col min="11271" max="11271" width="0.58203125" style="124" customWidth="1"/>
    <col min="11272" max="11272" width="11" style="124" customWidth="1"/>
    <col min="11273" max="11273" width="0.58203125" style="124" customWidth="1"/>
    <col min="11274" max="11274" width="12.75" style="124" customWidth="1"/>
    <col min="11275" max="11275" width="0.58203125" style="124" customWidth="1"/>
    <col min="11276" max="11276" width="16.1640625" style="124" customWidth="1"/>
    <col min="11277" max="11277" width="0.58203125" style="124" customWidth="1"/>
    <col min="11278" max="11278" width="16.1640625" style="124" customWidth="1"/>
    <col min="11279" max="11279" width="0.58203125" style="124" customWidth="1"/>
    <col min="11280" max="11280" width="11" style="124" customWidth="1"/>
    <col min="11281" max="11281" width="0.58203125" style="124" customWidth="1"/>
    <col min="11282" max="11282" width="11.4140625" style="124" customWidth="1"/>
    <col min="11283" max="11283" width="0.58203125" style="124" customWidth="1"/>
    <col min="11284" max="11284" width="11" style="124" customWidth="1"/>
    <col min="11285" max="11285" width="0.58203125" style="124" customWidth="1"/>
    <col min="11286" max="11286" width="11.58203125" style="124" customWidth="1"/>
    <col min="11287" max="11520" width="8.6640625" style="124"/>
    <col min="11521" max="11521" width="26.25" style="124" customWidth="1"/>
    <col min="11522" max="11522" width="5" style="124" customWidth="1"/>
    <col min="11523" max="11523" width="0.58203125" style="124" customWidth="1"/>
    <col min="11524" max="11524" width="11" style="124" customWidth="1"/>
    <col min="11525" max="11525" width="0.58203125" style="124" customWidth="1"/>
    <col min="11526" max="11526" width="10.1640625" style="124" customWidth="1"/>
    <col min="11527" max="11527" width="0.58203125" style="124" customWidth="1"/>
    <col min="11528" max="11528" width="11" style="124" customWidth="1"/>
    <col min="11529" max="11529" width="0.58203125" style="124" customWidth="1"/>
    <col min="11530" max="11530" width="12.75" style="124" customWidth="1"/>
    <col min="11531" max="11531" width="0.58203125" style="124" customWidth="1"/>
    <col min="11532" max="11532" width="16.1640625" style="124" customWidth="1"/>
    <col min="11533" max="11533" width="0.58203125" style="124" customWidth="1"/>
    <col min="11534" max="11534" width="16.1640625" style="124" customWidth="1"/>
    <col min="11535" max="11535" width="0.58203125" style="124" customWidth="1"/>
    <col min="11536" max="11536" width="11" style="124" customWidth="1"/>
    <col min="11537" max="11537" width="0.58203125" style="124" customWidth="1"/>
    <col min="11538" max="11538" width="11.4140625" style="124" customWidth="1"/>
    <col min="11539" max="11539" width="0.58203125" style="124" customWidth="1"/>
    <col min="11540" max="11540" width="11" style="124" customWidth="1"/>
    <col min="11541" max="11541" width="0.58203125" style="124" customWidth="1"/>
    <col min="11542" max="11542" width="11.58203125" style="124" customWidth="1"/>
    <col min="11543" max="11776" width="8.6640625" style="124"/>
    <col min="11777" max="11777" width="26.25" style="124" customWidth="1"/>
    <col min="11778" max="11778" width="5" style="124" customWidth="1"/>
    <col min="11779" max="11779" width="0.58203125" style="124" customWidth="1"/>
    <col min="11780" max="11780" width="11" style="124" customWidth="1"/>
    <col min="11781" max="11781" width="0.58203125" style="124" customWidth="1"/>
    <col min="11782" max="11782" width="10.1640625" style="124" customWidth="1"/>
    <col min="11783" max="11783" width="0.58203125" style="124" customWidth="1"/>
    <col min="11784" max="11784" width="11" style="124" customWidth="1"/>
    <col min="11785" max="11785" width="0.58203125" style="124" customWidth="1"/>
    <col min="11786" max="11786" width="12.75" style="124" customWidth="1"/>
    <col min="11787" max="11787" width="0.58203125" style="124" customWidth="1"/>
    <col min="11788" max="11788" width="16.1640625" style="124" customWidth="1"/>
    <col min="11789" max="11789" width="0.58203125" style="124" customWidth="1"/>
    <col min="11790" max="11790" width="16.1640625" style="124" customWidth="1"/>
    <col min="11791" max="11791" width="0.58203125" style="124" customWidth="1"/>
    <col min="11792" max="11792" width="11" style="124" customWidth="1"/>
    <col min="11793" max="11793" width="0.58203125" style="124" customWidth="1"/>
    <col min="11794" max="11794" width="11.4140625" style="124" customWidth="1"/>
    <col min="11795" max="11795" width="0.58203125" style="124" customWidth="1"/>
    <col min="11796" max="11796" width="11" style="124" customWidth="1"/>
    <col min="11797" max="11797" width="0.58203125" style="124" customWidth="1"/>
    <col min="11798" max="11798" width="11.58203125" style="124" customWidth="1"/>
    <col min="11799" max="12032" width="8.6640625" style="124"/>
    <col min="12033" max="12033" width="26.25" style="124" customWidth="1"/>
    <col min="12034" max="12034" width="5" style="124" customWidth="1"/>
    <col min="12035" max="12035" width="0.58203125" style="124" customWidth="1"/>
    <col min="12036" max="12036" width="11" style="124" customWidth="1"/>
    <col min="12037" max="12037" width="0.58203125" style="124" customWidth="1"/>
    <col min="12038" max="12038" width="10.1640625" style="124" customWidth="1"/>
    <col min="12039" max="12039" width="0.58203125" style="124" customWidth="1"/>
    <col min="12040" max="12040" width="11" style="124" customWidth="1"/>
    <col min="12041" max="12041" width="0.58203125" style="124" customWidth="1"/>
    <col min="12042" max="12042" width="12.75" style="124" customWidth="1"/>
    <col min="12043" max="12043" width="0.58203125" style="124" customWidth="1"/>
    <col min="12044" max="12044" width="16.1640625" style="124" customWidth="1"/>
    <col min="12045" max="12045" width="0.58203125" style="124" customWidth="1"/>
    <col min="12046" max="12046" width="16.1640625" style="124" customWidth="1"/>
    <col min="12047" max="12047" width="0.58203125" style="124" customWidth="1"/>
    <col min="12048" max="12048" width="11" style="124" customWidth="1"/>
    <col min="12049" max="12049" width="0.58203125" style="124" customWidth="1"/>
    <col min="12050" max="12050" width="11.4140625" style="124" customWidth="1"/>
    <col min="12051" max="12051" width="0.58203125" style="124" customWidth="1"/>
    <col min="12052" max="12052" width="11" style="124" customWidth="1"/>
    <col min="12053" max="12053" width="0.58203125" style="124" customWidth="1"/>
    <col min="12054" max="12054" width="11.58203125" style="124" customWidth="1"/>
    <col min="12055" max="12288" width="8.6640625" style="124"/>
    <col min="12289" max="12289" width="26.25" style="124" customWidth="1"/>
    <col min="12290" max="12290" width="5" style="124" customWidth="1"/>
    <col min="12291" max="12291" width="0.58203125" style="124" customWidth="1"/>
    <col min="12292" max="12292" width="11" style="124" customWidth="1"/>
    <col min="12293" max="12293" width="0.58203125" style="124" customWidth="1"/>
    <col min="12294" max="12294" width="10.1640625" style="124" customWidth="1"/>
    <col min="12295" max="12295" width="0.58203125" style="124" customWidth="1"/>
    <col min="12296" max="12296" width="11" style="124" customWidth="1"/>
    <col min="12297" max="12297" width="0.58203125" style="124" customWidth="1"/>
    <col min="12298" max="12298" width="12.75" style="124" customWidth="1"/>
    <col min="12299" max="12299" width="0.58203125" style="124" customWidth="1"/>
    <col min="12300" max="12300" width="16.1640625" style="124" customWidth="1"/>
    <col min="12301" max="12301" width="0.58203125" style="124" customWidth="1"/>
    <col min="12302" max="12302" width="16.1640625" style="124" customWidth="1"/>
    <col min="12303" max="12303" width="0.58203125" style="124" customWidth="1"/>
    <col min="12304" max="12304" width="11" style="124" customWidth="1"/>
    <col min="12305" max="12305" width="0.58203125" style="124" customWidth="1"/>
    <col min="12306" max="12306" width="11.4140625" style="124" customWidth="1"/>
    <col min="12307" max="12307" width="0.58203125" style="124" customWidth="1"/>
    <col min="12308" max="12308" width="11" style="124" customWidth="1"/>
    <col min="12309" max="12309" width="0.58203125" style="124" customWidth="1"/>
    <col min="12310" max="12310" width="11.58203125" style="124" customWidth="1"/>
    <col min="12311" max="12544" width="8.6640625" style="124"/>
    <col min="12545" max="12545" width="26.25" style="124" customWidth="1"/>
    <col min="12546" max="12546" width="5" style="124" customWidth="1"/>
    <col min="12547" max="12547" width="0.58203125" style="124" customWidth="1"/>
    <col min="12548" max="12548" width="11" style="124" customWidth="1"/>
    <col min="12549" max="12549" width="0.58203125" style="124" customWidth="1"/>
    <col min="12550" max="12550" width="10.1640625" style="124" customWidth="1"/>
    <col min="12551" max="12551" width="0.58203125" style="124" customWidth="1"/>
    <col min="12552" max="12552" width="11" style="124" customWidth="1"/>
    <col min="12553" max="12553" width="0.58203125" style="124" customWidth="1"/>
    <col min="12554" max="12554" width="12.75" style="124" customWidth="1"/>
    <col min="12555" max="12555" width="0.58203125" style="124" customWidth="1"/>
    <col min="12556" max="12556" width="16.1640625" style="124" customWidth="1"/>
    <col min="12557" max="12557" width="0.58203125" style="124" customWidth="1"/>
    <col min="12558" max="12558" width="16.1640625" style="124" customWidth="1"/>
    <col min="12559" max="12559" width="0.58203125" style="124" customWidth="1"/>
    <col min="12560" max="12560" width="11" style="124" customWidth="1"/>
    <col min="12561" max="12561" width="0.58203125" style="124" customWidth="1"/>
    <col min="12562" max="12562" width="11.4140625" style="124" customWidth="1"/>
    <col min="12563" max="12563" width="0.58203125" style="124" customWidth="1"/>
    <col min="12564" max="12564" width="11" style="124" customWidth="1"/>
    <col min="12565" max="12565" width="0.58203125" style="124" customWidth="1"/>
    <col min="12566" max="12566" width="11.58203125" style="124" customWidth="1"/>
    <col min="12567" max="12800" width="8.6640625" style="124"/>
    <col min="12801" max="12801" width="26.25" style="124" customWidth="1"/>
    <col min="12802" max="12802" width="5" style="124" customWidth="1"/>
    <col min="12803" max="12803" width="0.58203125" style="124" customWidth="1"/>
    <col min="12804" max="12804" width="11" style="124" customWidth="1"/>
    <col min="12805" max="12805" width="0.58203125" style="124" customWidth="1"/>
    <col min="12806" max="12806" width="10.1640625" style="124" customWidth="1"/>
    <col min="12807" max="12807" width="0.58203125" style="124" customWidth="1"/>
    <col min="12808" max="12808" width="11" style="124" customWidth="1"/>
    <col min="12809" max="12809" width="0.58203125" style="124" customWidth="1"/>
    <col min="12810" max="12810" width="12.75" style="124" customWidth="1"/>
    <col min="12811" max="12811" width="0.58203125" style="124" customWidth="1"/>
    <col min="12812" max="12812" width="16.1640625" style="124" customWidth="1"/>
    <col min="12813" max="12813" width="0.58203125" style="124" customWidth="1"/>
    <col min="12814" max="12814" width="16.1640625" style="124" customWidth="1"/>
    <col min="12815" max="12815" width="0.58203125" style="124" customWidth="1"/>
    <col min="12816" max="12816" width="11" style="124" customWidth="1"/>
    <col min="12817" max="12817" width="0.58203125" style="124" customWidth="1"/>
    <col min="12818" max="12818" width="11.4140625" style="124" customWidth="1"/>
    <col min="12819" max="12819" width="0.58203125" style="124" customWidth="1"/>
    <col min="12820" max="12820" width="11" style="124" customWidth="1"/>
    <col min="12821" max="12821" width="0.58203125" style="124" customWidth="1"/>
    <col min="12822" max="12822" width="11.58203125" style="124" customWidth="1"/>
    <col min="12823" max="13056" width="8.6640625" style="124"/>
    <col min="13057" max="13057" width="26.25" style="124" customWidth="1"/>
    <col min="13058" max="13058" width="5" style="124" customWidth="1"/>
    <col min="13059" max="13059" width="0.58203125" style="124" customWidth="1"/>
    <col min="13060" max="13060" width="11" style="124" customWidth="1"/>
    <col min="13061" max="13061" width="0.58203125" style="124" customWidth="1"/>
    <col min="13062" max="13062" width="10.1640625" style="124" customWidth="1"/>
    <col min="13063" max="13063" width="0.58203125" style="124" customWidth="1"/>
    <col min="13064" max="13064" width="11" style="124" customWidth="1"/>
    <col min="13065" max="13065" width="0.58203125" style="124" customWidth="1"/>
    <col min="13066" max="13066" width="12.75" style="124" customWidth="1"/>
    <col min="13067" max="13067" width="0.58203125" style="124" customWidth="1"/>
    <col min="13068" max="13068" width="16.1640625" style="124" customWidth="1"/>
    <col min="13069" max="13069" width="0.58203125" style="124" customWidth="1"/>
    <col min="13070" max="13070" width="16.1640625" style="124" customWidth="1"/>
    <col min="13071" max="13071" width="0.58203125" style="124" customWidth="1"/>
    <col min="13072" max="13072" width="11" style="124" customWidth="1"/>
    <col min="13073" max="13073" width="0.58203125" style="124" customWidth="1"/>
    <col min="13074" max="13074" width="11.4140625" style="124" customWidth="1"/>
    <col min="13075" max="13075" width="0.58203125" style="124" customWidth="1"/>
    <col min="13076" max="13076" width="11" style="124" customWidth="1"/>
    <col min="13077" max="13077" width="0.58203125" style="124" customWidth="1"/>
    <col min="13078" max="13078" width="11.58203125" style="124" customWidth="1"/>
    <col min="13079" max="13312" width="8.6640625" style="124"/>
    <col min="13313" max="13313" width="26.25" style="124" customWidth="1"/>
    <col min="13314" max="13314" width="5" style="124" customWidth="1"/>
    <col min="13315" max="13315" width="0.58203125" style="124" customWidth="1"/>
    <col min="13316" max="13316" width="11" style="124" customWidth="1"/>
    <col min="13317" max="13317" width="0.58203125" style="124" customWidth="1"/>
    <col min="13318" max="13318" width="10.1640625" style="124" customWidth="1"/>
    <col min="13319" max="13319" width="0.58203125" style="124" customWidth="1"/>
    <col min="13320" max="13320" width="11" style="124" customWidth="1"/>
    <col min="13321" max="13321" width="0.58203125" style="124" customWidth="1"/>
    <col min="13322" max="13322" width="12.75" style="124" customWidth="1"/>
    <col min="13323" max="13323" width="0.58203125" style="124" customWidth="1"/>
    <col min="13324" max="13324" width="16.1640625" style="124" customWidth="1"/>
    <col min="13325" max="13325" width="0.58203125" style="124" customWidth="1"/>
    <col min="13326" max="13326" width="16.1640625" style="124" customWidth="1"/>
    <col min="13327" max="13327" width="0.58203125" style="124" customWidth="1"/>
    <col min="13328" max="13328" width="11" style="124" customWidth="1"/>
    <col min="13329" max="13329" width="0.58203125" style="124" customWidth="1"/>
    <col min="13330" max="13330" width="11.4140625" style="124" customWidth="1"/>
    <col min="13331" max="13331" width="0.58203125" style="124" customWidth="1"/>
    <col min="13332" max="13332" width="11" style="124" customWidth="1"/>
    <col min="13333" max="13333" width="0.58203125" style="124" customWidth="1"/>
    <col min="13334" max="13334" width="11.58203125" style="124" customWidth="1"/>
    <col min="13335" max="13568" width="8.6640625" style="124"/>
    <col min="13569" max="13569" width="26.25" style="124" customWidth="1"/>
    <col min="13570" max="13570" width="5" style="124" customWidth="1"/>
    <col min="13571" max="13571" width="0.58203125" style="124" customWidth="1"/>
    <col min="13572" max="13572" width="11" style="124" customWidth="1"/>
    <col min="13573" max="13573" width="0.58203125" style="124" customWidth="1"/>
    <col min="13574" max="13574" width="10.1640625" style="124" customWidth="1"/>
    <col min="13575" max="13575" width="0.58203125" style="124" customWidth="1"/>
    <col min="13576" max="13576" width="11" style="124" customWidth="1"/>
    <col min="13577" max="13577" width="0.58203125" style="124" customWidth="1"/>
    <col min="13578" max="13578" width="12.75" style="124" customWidth="1"/>
    <col min="13579" max="13579" width="0.58203125" style="124" customWidth="1"/>
    <col min="13580" max="13580" width="16.1640625" style="124" customWidth="1"/>
    <col min="13581" max="13581" width="0.58203125" style="124" customWidth="1"/>
    <col min="13582" max="13582" width="16.1640625" style="124" customWidth="1"/>
    <col min="13583" max="13583" width="0.58203125" style="124" customWidth="1"/>
    <col min="13584" max="13584" width="11" style="124" customWidth="1"/>
    <col min="13585" max="13585" width="0.58203125" style="124" customWidth="1"/>
    <col min="13586" max="13586" width="11.4140625" style="124" customWidth="1"/>
    <col min="13587" max="13587" width="0.58203125" style="124" customWidth="1"/>
    <col min="13588" max="13588" width="11" style="124" customWidth="1"/>
    <col min="13589" max="13589" width="0.58203125" style="124" customWidth="1"/>
    <col min="13590" max="13590" width="11.58203125" style="124" customWidth="1"/>
    <col min="13591" max="13824" width="8.6640625" style="124"/>
    <col min="13825" max="13825" width="26.25" style="124" customWidth="1"/>
    <col min="13826" max="13826" width="5" style="124" customWidth="1"/>
    <col min="13827" max="13827" width="0.58203125" style="124" customWidth="1"/>
    <col min="13828" max="13828" width="11" style="124" customWidth="1"/>
    <col min="13829" max="13829" width="0.58203125" style="124" customWidth="1"/>
    <col min="13830" max="13830" width="10.1640625" style="124" customWidth="1"/>
    <col min="13831" max="13831" width="0.58203125" style="124" customWidth="1"/>
    <col min="13832" max="13832" width="11" style="124" customWidth="1"/>
    <col min="13833" max="13833" width="0.58203125" style="124" customWidth="1"/>
    <col min="13834" max="13834" width="12.75" style="124" customWidth="1"/>
    <col min="13835" max="13835" width="0.58203125" style="124" customWidth="1"/>
    <col min="13836" max="13836" width="16.1640625" style="124" customWidth="1"/>
    <col min="13837" max="13837" width="0.58203125" style="124" customWidth="1"/>
    <col min="13838" max="13838" width="16.1640625" style="124" customWidth="1"/>
    <col min="13839" max="13839" width="0.58203125" style="124" customWidth="1"/>
    <col min="13840" max="13840" width="11" style="124" customWidth="1"/>
    <col min="13841" max="13841" width="0.58203125" style="124" customWidth="1"/>
    <col min="13842" max="13842" width="11.4140625" style="124" customWidth="1"/>
    <col min="13843" max="13843" width="0.58203125" style="124" customWidth="1"/>
    <col min="13844" max="13844" width="11" style="124" customWidth="1"/>
    <col min="13845" max="13845" width="0.58203125" style="124" customWidth="1"/>
    <col min="13846" max="13846" width="11.58203125" style="124" customWidth="1"/>
    <col min="13847" max="14080" width="8.6640625" style="124"/>
    <col min="14081" max="14081" width="26.25" style="124" customWidth="1"/>
    <col min="14082" max="14082" width="5" style="124" customWidth="1"/>
    <col min="14083" max="14083" width="0.58203125" style="124" customWidth="1"/>
    <col min="14084" max="14084" width="11" style="124" customWidth="1"/>
    <col min="14085" max="14085" width="0.58203125" style="124" customWidth="1"/>
    <col min="14086" max="14086" width="10.1640625" style="124" customWidth="1"/>
    <col min="14087" max="14087" width="0.58203125" style="124" customWidth="1"/>
    <col min="14088" max="14088" width="11" style="124" customWidth="1"/>
    <col min="14089" max="14089" width="0.58203125" style="124" customWidth="1"/>
    <col min="14090" max="14090" width="12.75" style="124" customWidth="1"/>
    <col min="14091" max="14091" width="0.58203125" style="124" customWidth="1"/>
    <col min="14092" max="14092" width="16.1640625" style="124" customWidth="1"/>
    <col min="14093" max="14093" width="0.58203125" style="124" customWidth="1"/>
    <col min="14094" max="14094" width="16.1640625" style="124" customWidth="1"/>
    <col min="14095" max="14095" width="0.58203125" style="124" customWidth="1"/>
    <col min="14096" max="14096" width="11" style="124" customWidth="1"/>
    <col min="14097" max="14097" width="0.58203125" style="124" customWidth="1"/>
    <col min="14098" max="14098" width="11.4140625" style="124" customWidth="1"/>
    <col min="14099" max="14099" width="0.58203125" style="124" customWidth="1"/>
    <col min="14100" max="14100" width="11" style="124" customWidth="1"/>
    <col min="14101" max="14101" width="0.58203125" style="124" customWidth="1"/>
    <col min="14102" max="14102" width="11.58203125" style="124" customWidth="1"/>
    <col min="14103" max="14336" width="8.6640625" style="124"/>
    <col min="14337" max="14337" width="26.25" style="124" customWidth="1"/>
    <col min="14338" max="14338" width="5" style="124" customWidth="1"/>
    <col min="14339" max="14339" width="0.58203125" style="124" customWidth="1"/>
    <col min="14340" max="14340" width="11" style="124" customWidth="1"/>
    <col min="14341" max="14341" width="0.58203125" style="124" customWidth="1"/>
    <col min="14342" max="14342" width="10.1640625" style="124" customWidth="1"/>
    <col min="14343" max="14343" width="0.58203125" style="124" customWidth="1"/>
    <col min="14344" max="14344" width="11" style="124" customWidth="1"/>
    <col min="14345" max="14345" width="0.58203125" style="124" customWidth="1"/>
    <col min="14346" max="14346" width="12.75" style="124" customWidth="1"/>
    <col min="14347" max="14347" width="0.58203125" style="124" customWidth="1"/>
    <col min="14348" max="14348" width="16.1640625" style="124" customWidth="1"/>
    <col min="14349" max="14349" width="0.58203125" style="124" customWidth="1"/>
    <col min="14350" max="14350" width="16.1640625" style="124" customWidth="1"/>
    <col min="14351" max="14351" width="0.58203125" style="124" customWidth="1"/>
    <col min="14352" max="14352" width="11" style="124" customWidth="1"/>
    <col min="14353" max="14353" width="0.58203125" style="124" customWidth="1"/>
    <col min="14354" max="14354" width="11.4140625" style="124" customWidth="1"/>
    <col min="14355" max="14355" width="0.58203125" style="124" customWidth="1"/>
    <col min="14356" max="14356" width="11" style="124" customWidth="1"/>
    <col min="14357" max="14357" width="0.58203125" style="124" customWidth="1"/>
    <col min="14358" max="14358" width="11.58203125" style="124" customWidth="1"/>
    <col min="14359" max="14592" width="8.6640625" style="124"/>
    <col min="14593" max="14593" width="26.25" style="124" customWidth="1"/>
    <col min="14594" max="14594" width="5" style="124" customWidth="1"/>
    <col min="14595" max="14595" width="0.58203125" style="124" customWidth="1"/>
    <col min="14596" max="14596" width="11" style="124" customWidth="1"/>
    <col min="14597" max="14597" width="0.58203125" style="124" customWidth="1"/>
    <col min="14598" max="14598" width="10.1640625" style="124" customWidth="1"/>
    <col min="14599" max="14599" width="0.58203125" style="124" customWidth="1"/>
    <col min="14600" max="14600" width="11" style="124" customWidth="1"/>
    <col min="14601" max="14601" width="0.58203125" style="124" customWidth="1"/>
    <col min="14602" max="14602" width="12.75" style="124" customWidth="1"/>
    <col min="14603" max="14603" width="0.58203125" style="124" customWidth="1"/>
    <col min="14604" max="14604" width="16.1640625" style="124" customWidth="1"/>
    <col min="14605" max="14605" width="0.58203125" style="124" customWidth="1"/>
    <col min="14606" max="14606" width="16.1640625" style="124" customWidth="1"/>
    <col min="14607" max="14607" width="0.58203125" style="124" customWidth="1"/>
    <col min="14608" max="14608" width="11" style="124" customWidth="1"/>
    <col min="14609" max="14609" width="0.58203125" style="124" customWidth="1"/>
    <col min="14610" max="14610" width="11.4140625" style="124" customWidth="1"/>
    <col min="14611" max="14611" width="0.58203125" style="124" customWidth="1"/>
    <col min="14612" max="14612" width="11" style="124" customWidth="1"/>
    <col min="14613" max="14613" width="0.58203125" style="124" customWidth="1"/>
    <col min="14614" max="14614" width="11.58203125" style="124" customWidth="1"/>
    <col min="14615" max="14848" width="8.6640625" style="124"/>
    <col min="14849" max="14849" width="26.25" style="124" customWidth="1"/>
    <col min="14850" max="14850" width="5" style="124" customWidth="1"/>
    <col min="14851" max="14851" width="0.58203125" style="124" customWidth="1"/>
    <col min="14852" max="14852" width="11" style="124" customWidth="1"/>
    <col min="14853" max="14853" width="0.58203125" style="124" customWidth="1"/>
    <col min="14854" max="14854" width="10.1640625" style="124" customWidth="1"/>
    <col min="14855" max="14855" width="0.58203125" style="124" customWidth="1"/>
    <col min="14856" max="14856" width="11" style="124" customWidth="1"/>
    <col min="14857" max="14857" width="0.58203125" style="124" customWidth="1"/>
    <col min="14858" max="14858" width="12.75" style="124" customWidth="1"/>
    <col min="14859" max="14859" width="0.58203125" style="124" customWidth="1"/>
    <col min="14860" max="14860" width="16.1640625" style="124" customWidth="1"/>
    <col min="14861" max="14861" width="0.58203125" style="124" customWidth="1"/>
    <col min="14862" max="14862" width="16.1640625" style="124" customWidth="1"/>
    <col min="14863" max="14863" width="0.58203125" style="124" customWidth="1"/>
    <col min="14864" max="14864" width="11" style="124" customWidth="1"/>
    <col min="14865" max="14865" width="0.58203125" style="124" customWidth="1"/>
    <col min="14866" max="14866" width="11.4140625" style="124" customWidth="1"/>
    <col min="14867" max="14867" width="0.58203125" style="124" customWidth="1"/>
    <col min="14868" max="14868" width="11" style="124" customWidth="1"/>
    <col min="14869" max="14869" width="0.58203125" style="124" customWidth="1"/>
    <col min="14870" max="14870" width="11.58203125" style="124" customWidth="1"/>
    <col min="14871" max="15104" width="8.6640625" style="124"/>
    <col min="15105" max="15105" width="26.25" style="124" customWidth="1"/>
    <col min="15106" max="15106" width="5" style="124" customWidth="1"/>
    <col min="15107" max="15107" width="0.58203125" style="124" customWidth="1"/>
    <col min="15108" max="15108" width="11" style="124" customWidth="1"/>
    <col min="15109" max="15109" width="0.58203125" style="124" customWidth="1"/>
    <col min="15110" max="15110" width="10.1640625" style="124" customWidth="1"/>
    <col min="15111" max="15111" width="0.58203125" style="124" customWidth="1"/>
    <col min="15112" max="15112" width="11" style="124" customWidth="1"/>
    <col min="15113" max="15113" width="0.58203125" style="124" customWidth="1"/>
    <col min="15114" max="15114" width="12.75" style="124" customWidth="1"/>
    <col min="15115" max="15115" width="0.58203125" style="124" customWidth="1"/>
    <col min="15116" max="15116" width="16.1640625" style="124" customWidth="1"/>
    <col min="15117" max="15117" width="0.58203125" style="124" customWidth="1"/>
    <col min="15118" max="15118" width="16.1640625" style="124" customWidth="1"/>
    <col min="15119" max="15119" width="0.58203125" style="124" customWidth="1"/>
    <col min="15120" max="15120" width="11" style="124" customWidth="1"/>
    <col min="15121" max="15121" width="0.58203125" style="124" customWidth="1"/>
    <col min="15122" max="15122" width="11.4140625" style="124" customWidth="1"/>
    <col min="15123" max="15123" width="0.58203125" style="124" customWidth="1"/>
    <col min="15124" max="15124" width="11" style="124" customWidth="1"/>
    <col min="15125" max="15125" width="0.58203125" style="124" customWidth="1"/>
    <col min="15126" max="15126" width="11.58203125" style="124" customWidth="1"/>
    <col min="15127" max="15360" width="8.6640625" style="124"/>
    <col min="15361" max="15361" width="26.25" style="124" customWidth="1"/>
    <col min="15362" max="15362" width="5" style="124" customWidth="1"/>
    <col min="15363" max="15363" width="0.58203125" style="124" customWidth="1"/>
    <col min="15364" max="15364" width="11" style="124" customWidth="1"/>
    <col min="15365" max="15365" width="0.58203125" style="124" customWidth="1"/>
    <col min="15366" max="15366" width="10.1640625" style="124" customWidth="1"/>
    <col min="15367" max="15367" width="0.58203125" style="124" customWidth="1"/>
    <col min="15368" max="15368" width="11" style="124" customWidth="1"/>
    <col min="15369" max="15369" width="0.58203125" style="124" customWidth="1"/>
    <col min="15370" max="15370" width="12.75" style="124" customWidth="1"/>
    <col min="15371" max="15371" width="0.58203125" style="124" customWidth="1"/>
    <col min="15372" max="15372" width="16.1640625" style="124" customWidth="1"/>
    <col min="15373" max="15373" width="0.58203125" style="124" customWidth="1"/>
    <col min="15374" max="15374" width="16.1640625" style="124" customWidth="1"/>
    <col min="15375" max="15375" width="0.58203125" style="124" customWidth="1"/>
    <col min="15376" max="15376" width="11" style="124" customWidth="1"/>
    <col min="15377" max="15377" width="0.58203125" style="124" customWidth="1"/>
    <col min="15378" max="15378" width="11.4140625" style="124" customWidth="1"/>
    <col min="15379" max="15379" width="0.58203125" style="124" customWidth="1"/>
    <col min="15380" max="15380" width="11" style="124" customWidth="1"/>
    <col min="15381" max="15381" width="0.58203125" style="124" customWidth="1"/>
    <col min="15382" max="15382" width="11.58203125" style="124" customWidth="1"/>
    <col min="15383" max="15616" width="8.6640625" style="124"/>
    <col min="15617" max="15617" width="26.25" style="124" customWidth="1"/>
    <col min="15618" max="15618" width="5" style="124" customWidth="1"/>
    <col min="15619" max="15619" width="0.58203125" style="124" customWidth="1"/>
    <col min="15620" max="15620" width="11" style="124" customWidth="1"/>
    <col min="15621" max="15621" width="0.58203125" style="124" customWidth="1"/>
    <col min="15622" max="15622" width="10.1640625" style="124" customWidth="1"/>
    <col min="15623" max="15623" width="0.58203125" style="124" customWidth="1"/>
    <col min="15624" max="15624" width="11" style="124" customWidth="1"/>
    <col min="15625" max="15625" width="0.58203125" style="124" customWidth="1"/>
    <col min="15626" max="15626" width="12.75" style="124" customWidth="1"/>
    <col min="15627" max="15627" width="0.58203125" style="124" customWidth="1"/>
    <col min="15628" max="15628" width="16.1640625" style="124" customWidth="1"/>
    <col min="15629" max="15629" width="0.58203125" style="124" customWidth="1"/>
    <col min="15630" max="15630" width="16.1640625" style="124" customWidth="1"/>
    <col min="15631" max="15631" width="0.58203125" style="124" customWidth="1"/>
    <col min="15632" max="15632" width="11" style="124" customWidth="1"/>
    <col min="15633" max="15633" width="0.58203125" style="124" customWidth="1"/>
    <col min="15634" max="15634" width="11.4140625" style="124" customWidth="1"/>
    <col min="15635" max="15635" width="0.58203125" style="124" customWidth="1"/>
    <col min="15636" max="15636" width="11" style="124" customWidth="1"/>
    <col min="15637" max="15637" width="0.58203125" style="124" customWidth="1"/>
    <col min="15638" max="15638" width="11.58203125" style="124" customWidth="1"/>
    <col min="15639" max="15872" width="8.6640625" style="124"/>
    <col min="15873" max="15873" width="26.25" style="124" customWidth="1"/>
    <col min="15874" max="15874" width="5" style="124" customWidth="1"/>
    <col min="15875" max="15875" width="0.58203125" style="124" customWidth="1"/>
    <col min="15876" max="15876" width="11" style="124" customWidth="1"/>
    <col min="15877" max="15877" width="0.58203125" style="124" customWidth="1"/>
    <col min="15878" max="15878" width="10.1640625" style="124" customWidth="1"/>
    <col min="15879" max="15879" width="0.58203125" style="124" customWidth="1"/>
    <col min="15880" max="15880" width="11" style="124" customWidth="1"/>
    <col min="15881" max="15881" width="0.58203125" style="124" customWidth="1"/>
    <col min="15882" max="15882" width="12.75" style="124" customWidth="1"/>
    <col min="15883" max="15883" width="0.58203125" style="124" customWidth="1"/>
    <col min="15884" max="15884" width="16.1640625" style="124" customWidth="1"/>
    <col min="15885" max="15885" width="0.58203125" style="124" customWidth="1"/>
    <col min="15886" max="15886" width="16.1640625" style="124" customWidth="1"/>
    <col min="15887" max="15887" width="0.58203125" style="124" customWidth="1"/>
    <col min="15888" max="15888" width="11" style="124" customWidth="1"/>
    <col min="15889" max="15889" width="0.58203125" style="124" customWidth="1"/>
    <col min="15890" max="15890" width="11.4140625" style="124" customWidth="1"/>
    <col min="15891" max="15891" width="0.58203125" style="124" customWidth="1"/>
    <col min="15892" max="15892" width="11" style="124" customWidth="1"/>
    <col min="15893" max="15893" width="0.58203125" style="124" customWidth="1"/>
    <col min="15894" max="15894" width="11.58203125" style="124" customWidth="1"/>
    <col min="15895" max="16128" width="8.6640625" style="124"/>
    <col min="16129" max="16129" width="26.25" style="124" customWidth="1"/>
    <col min="16130" max="16130" width="5" style="124" customWidth="1"/>
    <col min="16131" max="16131" width="0.58203125" style="124" customWidth="1"/>
    <col min="16132" max="16132" width="11" style="124" customWidth="1"/>
    <col min="16133" max="16133" width="0.58203125" style="124" customWidth="1"/>
    <col min="16134" max="16134" width="10.1640625" style="124" customWidth="1"/>
    <col min="16135" max="16135" width="0.58203125" style="124" customWidth="1"/>
    <col min="16136" max="16136" width="11" style="124" customWidth="1"/>
    <col min="16137" max="16137" width="0.58203125" style="124" customWidth="1"/>
    <col min="16138" max="16138" width="12.75" style="124" customWidth="1"/>
    <col min="16139" max="16139" width="0.58203125" style="124" customWidth="1"/>
    <col min="16140" max="16140" width="16.1640625" style="124" customWidth="1"/>
    <col min="16141" max="16141" width="0.58203125" style="124" customWidth="1"/>
    <col min="16142" max="16142" width="16.1640625" style="124" customWidth="1"/>
    <col min="16143" max="16143" width="0.58203125" style="124" customWidth="1"/>
    <col min="16144" max="16144" width="11" style="124" customWidth="1"/>
    <col min="16145" max="16145" width="0.58203125" style="124" customWidth="1"/>
    <col min="16146" max="16146" width="11.4140625" style="124" customWidth="1"/>
    <col min="16147" max="16147" width="0.58203125" style="124" customWidth="1"/>
    <col min="16148" max="16148" width="11" style="124" customWidth="1"/>
    <col min="16149" max="16149" width="0.58203125" style="124" customWidth="1"/>
    <col min="16150" max="16150" width="11.58203125" style="124" customWidth="1"/>
    <col min="16151" max="16384" width="8.6640625" style="124"/>
  </cols>
  <sheetData>
    <row r="1" spans="1:22" s="5" customFormat="1" ht="16.5" customHeight="1">
      <c r="A1" s="110" t="s">
        <v>0</v>
      </c>
      <c r="B1" s="7"/>
      <c r="C1" s="111"/>
      <c r="D1" s="112"/>
      <c r="E1" s="111"/>
      <c r="F1" s="112"/>
      <c r="G1" s="111"/>
      <c r="H1" s="112"/>
      <c r="I1" s="111"/>
      <c r="J1" s="112"/>
      <c r="K1" s="111"/>
      <c r="L1" s="111"/>
      <c r="M1" s="111"/>
      <c r="N1" s="112"/>
      <c r="O1" s="112"/>
      <c r="P1" s="112"/>
      <c r="Q1" s="112"/>
      <c r="R1" s="112"/>
      <c r="S1" s="111"/>
      <c r="T1" s="112"/>
    </row>
    <row r="2" spans="1:22" s="116" customFormat="1" ht="16.5" customHeight="1">
      <c r="A2" s="110" t="s">
        <v>105</v>
      </c>
      <c r="B2" s="113"/>
      <c r="C2" s="114"/>
      <c r="D2" s="115"/>
      <c r="E2" s="114"/>
      <c r="F2" s="115"/>
      <c r="G2" s="114"/>
      <c r="H2" s="115"/>
      <c r="I2" s="114"/>
      <c r="J2" s="115"/>
      <c r="K2" s="114"/>
      <c r="L2" s="114"/>
      <c r="M2" s="114"/>
      <c r="N2" s="115"/>
      <c r="O2" s="115"/>
      <c r="P2" s="115"/>
      <c r="Q2" s="115"/>
      <c r="R2" s="115"/>
      <c r="S2" s="114"/>
      <c r="T2" s="115"/>
    </row>
    <row r="3" spans="1:22" s="116" customFormat="1" ht="16.5" customHeight="1">
      <c r="A3" s="117" t="s">
        <v>62</v>
      </c>
      <c r="B3" s="118"/>
      <c r="C3" s="119"/>
      <c r="D3" s="120"/>
      <c r="E3" s="119"/>
      <c r="F3" s="120"/>
      <c r="G3" s="119"/>
      <c r="H3" s="120"/>
      <c r="I3" s="119"/>
      <c r="J3" s="120"/>
      <c r="K3" s="119"/>
      <c r="L3" s="119"/>
      <c r="M3" s="119"/>
      <c r="N3" s="120"/>
      <c r="O3" s="120"/>
      <c r="P3" s="120"/>
      <c r="Q3" s="120"/>
      <c r="R3" s="120"/>
      <c r="S3" s="119"/>
      <c r="T3" s="120"/>
      <c r="U3" s="119"/>
      <c r="V3" s="120"/>
    </row>
    <row r="4" spans="1:22" s="116" customFormat="1" ht="16.5" customHeight="1">
      <c r="A4" s="105"/>
      <c r="B4" s="113"/>
      <c r="C4" s="114"/>
      <c r="D4" s="115"/>
      <c r="E4" s="114"/>
      <c r="F4" s="115"/>
      <c r="G4" s="114"/>
      <c r="H4" s="115"/>
      <c r="I4" s="114"/>
      <c r="J4" s="115"/>
      <c r="K4" s="114"/>
      <c r="L4" s="114"/>
      <c r="M4" s="114"/>
      <c r="N4" s="115"/>
      <c r="O4" s="115"/>
      <c r="P4" s="115"/>
      <c r="Q4" s="115"/>
      <c r="R4" s="115"/>
      <c r="S4" s="114"/>
      <c r="T4" s="115"/>
      <c r="U4" s="114"/>
      <c r="V4" s="115"/>
    </row>
    <row r="5" spans="1:22" ht="16.5" customHeight="1">
      <c r="A5" s="121"/>
      <c r="B5" s="121"/>
      <c r="C5" s="122"/>
      <c r="D5" s="123"/>
      <c r="E5" s="122"/>
      <c r="F5" s="123"/>
      <c r="G5" s="122"/>
      <c r="H5" s="123"/>
      <c r="I5" s="122"/>
      <c r="J5" s="123"/>
      <c r="K5" s="122"/>
      <c r="L5" s="122"/>
      <c r="M5" s="122"/>
      <c r="N5" s="123"/>
      <c r="P5" s="123"/>
      <c r="R5" s="123"/>
      <c r="S5" s="122"/>
      <c r="T5" s="123"/>
      <c r="U5" s="122"/>
      <c r="V5" s="123"/>
    </row>
    <row r="6" spans="1:22" ht="16.5" customHeight="1">
      <c r="A6" s="121"/>
      <c r="B6" s="121"/>
      <c r="C6" s="121"/>
      <c r="D6" s="125" t="s">
        <v>106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</row>
    <row r="7" spans="1:22" ht="16.5" customHeight="1">
      <c r="A7" s="121"/>
      <c r="B7" s="121"/>
      <c r="C7" s="121"/>
      <c r="D7" s="126" t="s">
        <v>107</v>
      </c>
      <c r="E7" s="126"/>
      <c r="F7" s="126"/>
      <c r="G7" s="126"/>
      <c r="H7" s="126"/>
      <c r="I7" s="126"/>
      <c r="J7" s="126"/>
      <c r="K7" s="126"/>
      <c r="L7" s="126"/>
      <c r="M7" s="126"/>
      <c r="N7" s="126"/>
      <c r="O7" s="126"/>
      <c r="P7" s="126"/>
      <c r="Q7" s="126"/>
      <c r="R7" s="126"/>
      <c r="S7" s="127"/>
      <c r="T7" s="127"/>
      <c r="U7" s="127"/>
      <c r="V7" s="127"/>
    </row>
    <row r="8" spans="1:22" ht="16.5" customHeight="1">
      <c r="A8" s="121"/>
      <c r="B8" s="121"/>
      <c r="C8" s="128"/>
      <c r="D8" s="128"/>
      <c r="E8" s="128"/>
      <c r="F8" s="128"/>
      <c r="G8" s="128"/>
      <c r="H8" s="128"/>
      <c r="I8" s="128"/>
      <c r="J8" s="128"/>
      <c r="K8" s="128"/>
      <c r="L8" s="126" t="s">
        <v>55</v>
      </c>
      <c r="M8" s="126"/>
      <c r="N8" s="126"/>
      <c r="O8" s="126"/>
      <c r="P8" s="126"/>
      <c r="Q8" s="128"/>
      <c r="R8" s="128"/>
      <c r="S8" s="114"/>
      <c r="T8" s="115"/>
      <c r="U8" s="114"/>
      <c r="V8" s="115"/>
    </row>
    <row r="9" spans="1:22" ht="16.5" customHeight="1">
      <c r="A9" s="121"/>
      <c r="B9" s="121"/>
      <c r="C9" s="128"/>
      <c r="D9" s="128"/>
      <c r="E9" s="128"/>
      <c r="F9" s="128"/>
      <c r="G9" s="128"/>
      <c r="H9" s="125" t="s">
        <v>52</v>
      </c>
      <c r="I9" s="125"/>
      <c r="J9" s="125"/>
      <c r="K9" s="128"/>
      <c r="L9" s="125" t="s">
        <v>81</v>
      </c>
      <c r="M9" s="125"/>
      <c r="N9" s="125"/>
      <c r="O9" s="128"/>
      <c r="P9" s="128"/>
      <c r="Q9" s="128"/>
      <c r="S9" s="114"/>
      <c r="T9" s="115"/>
      <c r="U9" s="114"/>
      <c r="V9" s="115"/>
    </row>
    <row r="10" spans="1:22" ht="16.5" customHeight="1">
      <c r="A10" s="121"/>
      <c r="B10" s="130"/>
      <c r="C10" s="114"/>
      <c r="D10" s="115" t="s">
        <v>108</v>
      </c>
      <c r="E10" s="114"/>
      <c r="F10" s="115"/>
      <c r="G10" s="114"/>
      <c r="H10" s="115" t="s">
        <v>109</v>
      </c>
      <c r="I10" s="114"/>
      <c r="J10" s="115" t="s">
        <v>110</v>
      </c>
      <c r="K10" s="114"/>
      <c r="L10" s="131" t="s">
        <v>111</v>
      </c>
      <c r="M10" s="114"/>
      <c r="N10" s="114" t="s">
        <v>112</v>
      </c>
      <c r="O10" s="115"/>
      <c r="P10" s="131" t="s">
        <v>113</v>
      </c>
      <c r="Q10" s="114"/>
      <c r="R10" s="114" t="s">
        <v>114</v>
      </c>
      <c r="S10" s="114"/>
      <c r="T10" s="115" t="s">
        <v>115</v>
      </c>
      <c r="U10" s="114"/>
      <c r="V10" s="115"/>
    </row>
    <row r="11" spans="1:22" ht="16.5" customHeight="1">
      <c r="A11" s="121"/>
      <c r="B11" s="130"/>
      <c r="C11" s="114"/>
      <c r="D11" s="115" t="s">
        <v>116</v>
      </c>
      <c r="E11" s="114"/>
      <c r="F11" s="115" t="s">
        <v>117</v>
      </c>
      <c r="G11" s="114"/>
      <c r="H11" s="132" t="s">
        <v>118</v>
      </c>
      <c r="I11" s="114"/>
      <c r="J11" s="115" t="s">
        <v>119</v>
      </c>
      <c r="K11" s="114"/>
      <c r="L11" s="114" t="s">
        <v>120</v>
      </c>
      <c r="M11" s="114"/>
      <c r="N11" s="131" t="s">
        <v>121</v>
      </c>
      <c r="O11" s="115"/>
      <c r="P11" s="115" t="s">
        <v>122</v>
      </c>
      <c r="Q11" s="115"/>
      <c r="R11" s="131" t="s">
        <v>123</v>
      </c>
      <c r="S11" s="114"/>
      <c r="T11" s="115" t="s">
        <v>124</v>
      </c>
      <c r="U11" s="114"/>
      <c r="V11" s="115" t="s">
        <v>114</v>
      </c>
    </row>
    <row r="12" spans="1:22" ht="16.5" customHeight="1">
      <c r="A12" s="121"/>
      <c r="B12" s="130"/>
      <c r="C12" s="114"/>
      <c r="D12" s="115" t="s">
        <v>125</v>
      </c>
      <c r="E12" s="114"/>
      <c r="F12" s="115" t="s">
        <v>126</v>
      </c>
      <c r="G12" s="114"/>
      <c r="H12" s="115" t="s">
        <v>127</v>
      </c>
      <c r="I12" s="114"/>
      <c r="J12" s="115" t="s">
        <v>128</v>
      </c>
      <c r="K12" s="114"/>
      <c r="L12" s="114" t="s">
        <v>129</v>
      </c>
      <c r="M12" s="114"/>
      <c r="N12" s="114" t="s">
        <v>130</v>
      </c>
      <c r="O12" s="115"/>
      <c r="P12" s="115" t="s">
        <v>131</v>
      </c>
      <c r="Q12" s="115"/>
      <c r="R12" s="115" t="s">
        <v>57</v>
      </c>
      <c r="S12" s="114"/>
      <c r="T12" s="115" t="s">
        <v>132</v>
      </c>
      <c r="U12" s="114"/>
      <c r="V12" s="115" t="s">
        <v>133</v>
      </c>
    </row>
    <row r="13" spans="1:22" ht="16.5" customHeight="1">
      <c r="A13" s="121"/>
      <c r="B13" s="133" t="s">
        <v>134</v>
      </c>
      <c r="C13" s="114"/>
      <c r="D13" s="120" t="s">
        <v>9</v>
      </c>
      <c r="E13" s="114"/>
      <c r="F13" s="120" t="s">
        <v>9</v>
      </c>
      <c r="G13" s="114"/>
      <c r="H13" s="120" t="s">
        <v>9</v>
      </c>
      <c r="I13" s="134"/>
      <c r="J13" s="120" t="s">
        <v>9</v>
      </c>
      <c r="K13" s="134"/>
      <c r="L13" s="120" t="s">
        <v>9</v>
      </c>
      <c r="M13" s="134"/>
      <c r="N13" s="120" t="s">
        <v>9</v>
      </c>
      <c r="O13" s="115"/>
      <c r="P13" s="120" t="s">
        <v>9</v>
      </c>
      <c r="Q13" s="115"/>
      <c r="R13" s="120" t="s">
        <v>9</v>
      </c>
      <c r="S13" s="134"/>
      <c r="T13" s="120" t="s">
        <v>9</v>
      </c>
      <c r="U13" s="134"/>
      <c r="V13" s="120" t="s">
        <v>9</v>
      </c>
    </row>
    <row r="14" spans="1:22" ht="8.1" customHeight="1">
      <c r="A14" s="121"/>
      <c r="B14" s="130"/>
      <c r="C14" s="114"/>
      <c r="D14" s="115"/>
      <c r="E14" s="114"/>
      <c r="F14" s="115"/>
      <c r="G14" s="114"/>
      <c r="H14" s="115"/>
      <c r="I14" s="134"/>
      <c r="J14" s="115"/>
      <c r="K14" s="134"/>
      <c r="L14" s="134"/>
      <c r="M14" s="134"/>
      <c r="N14" s="115"/>
      <c r="O14" s="115"/>
      <c r="P14" s="115"/>
      <c r="Q14" s="115"/>
      <c r="R14" s="115"/>
      <c r="S14" s="134"/>
      <c r="T14" s="115"/>
      <c r="U14" s="134"/>
      <c r="V14" s="115"/>
    </row>
    <row r="15" spans="1:22" ht="16.5" customHeight="1">
      <c r="A15" s="135" t="s">
        <v>135</v>
      </c>
      <c r="B15" s="136"/>
      <c r="C15" s="137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  <c r="T15" s="124"/>
    </row>
    <row r="16" spans="1:22" ht="16.5" customHeight="1">
      <c r="A16" s="135" t="s">
        <v>136</v>
      </c>
      <c r="B16" s="136"/>
      <c r="C16" s="137"/>
      <c r="D16" s="138">
        <v>200000000</v>
      </c>
      <c r="E16" s="138"/>
      <c r="F16" s="138">
        <v>298000000</v>
      </c>
      <c r="G16" s="138"/>
      <c r="H16" s="138">
        <v>20000000</v>
      </c>
      <c r="I16" s="138"/>
      <c r="J16" s="138">
        <v>2899545008</v>
      </c>
      <c r="K16" s="138"/>
      <c r="L16" s="138">
        <v>680802</v>
      </c>
      <c r="M16" s="138"/>
      <c r="N16" s="138">
        <v>-1358479</v>
      </c>
      <c r="O16" s="138"/>
      <c r="P16" s="138">
        <f>SUM(N16,L16)</f>
        <v>-677677</v>
      </c>
      <c r="Q16" s="138"/>
      <c r="R16" s="138">
        <f>SUM(P16,J16,H16,F16,D16)</f>
        <v>3416867331</v>
      </c>
      <c r="S16" s="138"/>
      <c r="T16" s="138">
        <v>4798</v>
      </c>
      <c r="U16" s="138"/>
      <c r="V16" s="138">
        <f>SUM(T16,R16)</f>
        <v>3416872129</v>
      </c>
    </row>
    <row r="17" spans="1:22" s="136" customFormat="1" ht="16.5" customHeight="1">
      <c r="A17" s="136" t="s">
        <v>98</v>
      </c>
      <c r="B17" s="139"/>
      <c r="C17" s="137"/>
      <c r="D17" s="138"/>
      <c r="E17" s="138"/>
      <c r="F17" s="138"/>
      <c r="G17" s="138"/>
      <c r="H17" s="138"/>
      <c r="I17" s="138"/>
      <c r="J17" s="138"/>
      <c r="K17" s="138"/>
      <c r="L17" s="138"/>
      <c r="M17" s="138"/>
      <c r="N17" s="138"/>
    </row>
    <row r="18" spans="1:22" s="136" customFormat="1" ht="16.5" customHeight="1">
      <c r="A18" s="136" t="s">
        <v>137</v>
      </c>
      <c r="B18" s="139"/>
      <c r="C18" s="137"/>
      <c r="D18" s="138">
        <v>0</v>
      </c>
      <c r="E18" s="138"/>
      <c r="F18" s="138">
        <v>0</v>
      </c>
      <c r="G18" s="138"/>
      <c r="H18" s="138">
        <v>0</v>
      </c>
      <c r="I18" s="138"/>
      <c r="J18" s="138">
        <v>358615685</v>
      </c>
      <c r="K18" s="138"/>
      <c r="L18" s="138">
        <v>-811918</v>
      </c>
      <c r="M18" s="138"/>
      <c r="N18" s="138">
        <v>-8857516</v>
      </c>
      <c r="O18" s="138"/>
      <c r="P18" s="138">
        <f>SUM(N18,L18)</f>
        <v>-9669434</v>
      </c>
      <c r="Q18" s="138"/>
      <c r="R18" s="138">
        <f>SUM(P18,J18,H18,F18,D18)</f>
        <v>348946251</v>
      </c>
      <c r="S18" s="138"/>
      <c r="T18" s="138">
        <v>481</v>
      </c>
      <c r="U18" s="138"/>
      <c r="V18" s="138">
        <f>SUM(T18,R18)</f>
        <v>348946732</v>
      </c>
    </row>
    <row r="19" spans="1:22" s="136" customFormat="1" ht="16.5" customHeight="1">
      <c r="A19" s="136" t="s">
        <v>138</v>
      </c>
      <c r="B19" s="139">
        <f>'[1]Capital_11 TH'!G16</f>
        <v>27</v>
      </c>
      <c r="C19" s="137"/>
      <c r="D19" s="140">
        <v>0</v>
      </c>
      <c r="E19" s="138"/>
      <c r="F19" s="140">
        <v>0</v>
      </c>
      <c r="G19" s="138"/>
      <c r="H19" s="140">
        <v>0</v>
      </c>
      <c r="I19" s="138"/>
      <c r="J19" s="140">
        <v>-169519831</v>
      </c>
      <c r="K19" s="138"/>
      <c r="L19" s="140">
        <v>0</v>
      </c>
      <c r="M19" s="138"/>
      <c r="N19" s="140">
        <v>0</v>
      </c>
      <c r="O19" s="138"/>
      <c r="P19" s="140">
        <f>SUM(N19,L19)</f>
        <v>0</v>
      </c>
      <c r="Q19" s="138"/>
      <c r="R19" s="140">
        <f>SUM(J19,H19,F19,D19)</f>
        <v>-169519831</v>
      </c>
      <c r="S19" s="138"/>
      <c r="T19" s="140">
        <v>-287</v>
      </c>
      <c r="U19" s="138"/>
      <c r="V19" s="140">
        <f>SUM(T19,R19)</f>
        <v>-169520118</v>
      </c>
    </row>
    <row r="20" spans="1:22" s="136" customFormat="1" ht="8.1" customHeight="1">
      <c r="B20" s="139"/>
      <c r="C20" s="137"/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41"/>
      <c r="V20" s="141"/>
    </row>
    <row r="21" spans="1:22" ht="16.5" customHeight="1">
      <c r="A21" s="142" t="s">
        <v>139</v>
      </c>
      <c r="B21" s="136"/>
      <c r="C21" s="137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</row>
    <row r="22" spans="1:22" ht="16.5" customHeight="1" thickBot="1">
      <c r="A22" s="142" t="s">
        <v>140</v>
      </c>
      <c r="B22" s="136"/>
      <c r="C22" s="137"/>
      <c r="D22" s="143">
        <f>SUM(D16:D21)</f>
        <v>200000000</v>
      </c>
      <c r="E22" s="141"/>
      <c r="F22" s="143">
        <f>SUM(F16:F21)</f>
        <v>298000000</v>
      </c>
      <c r="G22" s="141"/>
      <c r="H22" s="143">
        <f>SUM(H16:H21)</f>
        <v>20000000</v>
      </c>
      <c r="I22" s="141"/>
      <c r="J22" s="143">
        <f>SUM(J16:J21)</f>
        <v>3088640862</v>
      </c>
      <c r="K22" s="141"/>
      <c r="L22" s="143">
        <f>SUM(L16:L21)</f>
        <v>-131116</v>
      </c>
      <c r="M22" s="141"/>
      <c r="N22" s="143">
        <f>SUM(N16:N21)</f>
        <v>-10215995</v>
      </c>
      <c r="O22" s="141"/>
      <c r="P22" s="143">
        <f>SUM(P16:P21)</f>
        <v>-10347111</v>
      </c>
      <c r="Q22" s="141"/>
      <c r="R22" s="143">
        <f>SUM(R16:R21)</f>
        <v>3596293751</v>
      </c>
      <c r="S22" s="141"/>
      <c r="T22" s="143">
        <f>SUM(T16:T21)</f>
        <v>4992</v>
      </c>
      <c r="U22" s="141"/>
      <c r="V22" s="143">
        <f>SUM(V16:V19)</f>
        <v>3596298743</v>
      </c>
    </row>
    <row r="23" spans="1:22" ht="16.5" customHeight="1" thickTop="1">
      <c r="D23" s="145"/>
      <c r="E23" s="146"/>
      <c r="F23" s="145"/>
      <c r="G23" s="146"/>
      <c r="H23" s="145"/>
      <c r="I23" s="146"/>
      <c r="J23" s="145"/>
      <c r="K23" s="146"/>
      <c r="L23" s="146"/>
      <c r="M23" s="146"/>
      <c r="N23" s="145"/>
      <c r="O23" s="147"/>
      <c r="P23" s="145"/>
      <c r="Q23" s="147"/>
      <c r="R23" s="145"/>
      <c r="S23" s="146"/>
      <c r="T23" s="145"/>
      <c r="U23" s="148"/>
      <c r="V23" s="148"/>
    </row>
    <row r="24" spans="1:22" ht="16.5" customHeight="1">
      <c r="D24" s="145"/>
      <c r="E24" s="146"/>
      <c r="F24" s="145"/>
      <c r="G24" s="146"/>
      <c r="H24" s="145"/>
      <c r="I24" s="146"/>
      <c r="J24" s="145"/>
      <c r="K24" s="146"/>
      <c r="L24" s="146"/>
      <c r="M24" s="146"/>
      <c r="N24" s="145"/>
      <c r="O24" s="147"/>
      <c r="P24" s="145"/>
      <c r="Q24" s="147"/>
      <c r="R24" s="145"/>
      <c r="S24" s="146"/>
      <c r="T24" s="145"/>
      <c r="U24" s="148"/>
      <c r="V24" s="148"/>
    </row>
    <row r="25" spans="1:22" ht="16.5" customHeight="1">
      <c r="A25" s="135" t="s">
        <v>135</v>
      </c>
      <c r="B25" s="136"/>
      <c r="C25" s="137"/>
      <c r="D25" s="124"/>
      <c r="E25" s="124"/>
      <c r="F25" s="124"/>
      <c r="G25" s="124"/>
      <c r="H25" s="124"/>
      <c r="I25" s="124"/>
      <c r="J25" s="124"/>
      <c r="K25" s="124"/>
      <c r="L25" s="124"/>
      <c r="M25" s="124"/>
      <c r="N25" s="124"/>
      <c r="O25" s="124"/>
      <c r="P25" s="124"/>
      <c r="Q25" s="124"/>
      <c r="R25" s="124"/>
      <c r="S25" s="124"/>
      <c r="T25" s="124"/>
    </row>
    <row r="26" spans="1:22" ht="16.5" customHeight="1">
      <c r="A26" s="135" t="s">
        <v>141</v>
      </c>
      <c r="B26" s="136"/>
      <c r="C26" s="137"/>
      <c r="D26" s="138">
        <f>SUM(D22:D25)</f>
        <v>200000000</v>
      </c>
      <c r="E26" s="138"/>
      <c r="F26" s="138">
        <f>SUM(F22:F25)</f>
        <v>298000000</v>
      </c>
      <c r="G26" s="138"/>
      <c r="H26" s="138">
        <f>SUM(H22:H25)</f>
        <v>20000000</v>
      </c>
      <c r="I26" s="138"/>
      <c r="J26" s="138">
        <f>SUM(J22:J25)</f>
        <v>3088640862</v>
      </c>
      <c r="K26" s="138"/>
      <c r="L26" s="138">
        <f>SUM(L22:L25)</f>
        <v>-131116</v>
      </c>
      <c r="M26" s="138"/>
      <c r="N26" s="138">
        <f>SUM(N22:N25)</f>
        <v>-10215995</v>
      </c>
      <c r="O26" s="138"/>
      <c r="P26" s="138">
        <f>SUM(P22:P25)</f>
        <v>-10347111</v>
      </c>
      <c r="Q26" s="138"/>
      <c r="R26" s="138">
        <f>SUM(R22:R25)</f>
        <v>3596293751</v>
      </c>
      <c r="S26" s="138"/>
      <c r="T26" s="138">
        <f>SUM(T22:T25)</f>
        <v>4992</v>
      </c>
      <c r="U26" s="138"/>
      <c r="V26" s="138">
        <f>SUM(V22:V25)</f>
        <v>3596298743</v>
      </c>
    </row>
    <row r="27" spans="1:22" s="136" customFormat="1" ht="16.5" customHeight="1">
      <c r="A27" s="136" t="s">
        <v>98</v>
      </c>
      <c r="B27" s="139"/>
      <c r="C27" s="137"/>
    </row>
    <row r="28" spans="1:22" s="136" customFormat="1" ht="16.5" customHeight="1">
      <c r="A28" s="136" t="s">
        <v>137</v>
      </c>
      <c r="B28" s="139"/>
      <c r="C28" s="137"/>
      <c r="D28" s="149">
        <v>0</v>
      </c>
      <c r="E28" s="149"/>
      <c r="F28" s="149">
        <v>0</v>
      </c>
      <c r="G28" s="149"/>
      <c r="H28" s="149">
        <v>0</v>
      </c>
      <c r="I28" s="149"/>
      <c r="J28" s="149" t="e">
        <f>#REF!</f>
        <v>#REF!</v>
      </c>
      <c r="K28" s="149"/>
      <c r="L28" s="149" t="e">
        <f>#REF!</f>
        <v>#REF!</v>
      </c>
      <c r="M28" s="149"/>
      <c r="N28" s="149" t="e">
        <f>#REF!+26</f>
        <v>#REF!</v>
      </c>
      <c r="O28" s="149"/>
      <c r="P28" s="149" t="e">
        <f>SUM(N28,L28)</f>
        <v>#REF!</v>
      </c>
      <c r="Q28" s="149"/>
      <c r="R28" s="138" t="e">
        <f>SUM(P28,J28,H28,F28,D28)</f>
        <v>#REF!</v>
      </c>
      <c r="S28" s="149"/>
      <c r="T28" s="149">
        <v>478</v>
      </c>
      <c r="U28" s="138"/>
      <c r="V28" s="138" t="e">
        <f>SUM(R28:T28)</f>
        <v>#REF!</v>
      </c>
    </row>
    <row r="29" spans="1:22" s="136" customFormat="1" ht="16.5" customHeight="1">
      <c r="A29" s="136" t="s">
        <v>138</v>
      </c>
      <c r="B29" s="139">
        <f>'[1]Capital_11 TH'!G23</f>
        <v>27</v>
      </c>
      <c r="C29" s="137"/>
      <c r="D29" s="150">
        <v>0</v>
      </c>
      <c r="E29" s="149"/>
      <c r="F29" s="150">
        <v>0</v>
      </c>
      <c r="G29" s="149"/>
      <c r="H29" s="150">
        <v>0</v>
      </c>
      <c r="I29" s="149"/>
      <c r="J29" s="150">
        <v>-179300000</v>
      </c>
      <c r="K29" s="149"/>
      <c r="L29" s="150">
        <v>0</v>
      </c>
      <c r="M29" s="149"/>
      <c r="N29" s="150">
        <v>0</v>
      </c>
      <c r="O29" s="149"/>
      <c r="P29" s="150">
        <f>SUM(N29,L29)</f>
        <v>0</v>
      </c>
      <c r="Q29" s="149"/>
      <c r="R29" s="150">
        <f>SUM(P29,J29,H29,F29,D29)</f>
        <v>-179300000</v>
      </c>
      <c r="S29" s="149"/>
      <c r="T29" s="150">
        <v>-226</v>
      </c>
      <c r="U29" s="138"/>
      <c r="V29" s="140">
        <f>SUM(R29:T29)</f>
        <v>-179300226</v>
      </c>
    </row>
    <row r="30" spans="1:22" s="136" customFormat="1" ht="8.1" customHeight="1">
      <c r="B30" s="139"/>
      <c r="C30" s="137"/>
      <c r="D30" s="141"/>
      <c r="E30" s="141"/>
      <c r="F30" s="141"/>
      <c r="G30" s="141"/>
      <c r="H30" s="141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</row>
    <row r="31" spans="1:22" ht="16.5" customHeight="1">
      <c r="A31" s="142" t="s">
        <v>139</v>
      </c>
      <c r="B31" s="136"/>
      <c r="C31" s="137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124"/>
    </row>
    <row r="32" spans="1:22" ht="16.5" customHeight="1" thickBot="1">
      <c r="A32" s="142" t="s">
        <v>142</v>
      </c>
      <c r="C32" s="151"/>
      <c r="D32" s="143">
        <f>SUM(D26:D30)</f>
        <v>200000000</v>
      </c>
      <c r="E32" s="141"/>
      <c r="F32" s="143">
        <f>SUM(F26:F30)</f>
        <v>298000000</v>
      </c>
      <c r="G32" s="141"/>
      <c r="H32" s="143">
        <f>SUM(H26:H30)</f>
        <v>20000000</v>
      </c>
      <c r="I32" s="141"/>
      <c r="J32" s="143" t="e">
        <f>SUM(J26:J30)</f>
        <v>#REF!</v>
      </c>
      <c r="K32" s="141"/>
      <c r="L32" s="143" t="e">
        <f>SUM(L26:L30)</f>
        <v>#REF!</v>
      </c>
      <c r="M32" s="141"/>
      <c r="N32" s="143" t="e">
        <f>SUM(N26:N30)</f>
        <v>#REF!</v>
      </c>
      <c r="O32" s="141"/>
      <c r="P32" s="143" t="e">
        <f>SUM(P26:P30)</f>
        <v>#REF!</v>
      </c>
      <c r="Q32" s="141"/>
      <c r="R32" s="143" t="e">
        <f>SUM(R26:R30)</f>
        <v>#REF!</v>
      </c>
      <c r="S32" s="141"/>
      <c r="T32" s="143">
        <f>SUM(T26:T30)</f>
        <v>5244</v>
      </c>
      <c r="U32" s="141"/>
      <c r="V32" s="143" t="e">
        <f>SUM(V26:V30)</f>
        <v>#REF!</v>
      </c>
    </row>
    <row r="33" spans="1:22" ht="16.5" customHeight="1" thickTop="1">
      <c r="A33" s="142"/>
      <c r="C33" s="151"/>
      <c r="D33" s="152"/>
      <c r="E33" s="141"/>
      <c r="F33" s="152"/>
      <c r="G33" s="141"/>
      <c r="H33" s="152"/>
      <c r="I33" s="141"/>
      <c r="J33" s="152"/>
      <c r="K33" s="141"/>
      <c r="L33" s="152"/>
      <c r="M33" s="141"/>
      <c r="N33" s="152"/>
      <c r="O33" s="141"/>
      <c r="P33" s="152"/>
      <c r="Q33" s="141"/>
      <c r="R33" s="152"/>
      <c r="S33" s="141"/>
      <c r="T33" s="152"/>
      <c r="U33" s="141"/>
      <c r="V33" s="152"/>
    </row>
    <row r="34" spans="1:22" ht="16.5" customHeight="1">
      <c r="A34" s="142"/>
      <c r="C34" s="151"/>
      <c r="D34" s="152"/>
      <c r="E34" s="141"/>
      <c r="F34" s="152"/>
      <c r="G34" s="141"/>
      <c r="H34" s="152"/>
      <c r="I34" s="141"/>
      <c r="J34" s="152"/>
      <c r="K34" s="141"/>
      <c r="L34" s="152"/>
      <c r="M34" s="141"/>
      <c r="N34" s="152"/>
      <c r="O34" s="141"/>
      <c r="P34" s="152"/>
      <c r="Q34" s="141"/>
      <c r="R34" s="152"/>
      <c r="S34" s="141"/>
      <c r="T34" s="152"/>
      <c r="U34" s="141"/>
      <c r="V34" s="152"/>
    </row>
    <row r="35" spans="1:22" ht="16.5" customHeight="1">
      <c r="A35" s="142"/>
      <c r="C35" s="151"/>
      <c r="D35" s="152"/>
      <c r="E35" s="141"/>
      <c r="F35" s="152"/>
      <c r="G35" s="141"/>
      <c r="H35" s="152"/>
      <c r="I35" s="141"/>
      <c r="J35" s="152"/>
      <c r="K35" s="141"/>
      <c r="L35" s="152"/>
      <c r="M35" s="141"/>
      <c r="N35" s="152"/>
      <c r="O35" s="141"/>
      <c r="P35" s="152"/>
      <c r="Q35" s="141"/>
      <c r="R35" s="152"/>
      <c r="S35" s="141"/>
      <c r="T35" s="152"/>
      <c r="U35" s="141"/>
      <c r="V35" s="152"/>
    </row>
    <row r="36" spans="1:22" ht="16.5" customHeight="1">
      <c r="A36" s="142"/>
      <c r="C36" s="151"/>
      <c r="D36" s="152"/>
      <c r="E36" s="141"/>
      <c r="F36" s="152"/>
      <c r="G36" s="141"/>
      <c r="H36" s="152"/>
      <c r="I36" s="141"/>
      <c r="J36" s="152"/>
      <c r="K36" s="141"/>
      <c r="L36" s="152"/>
      <c r="M36" s="141"/>
      <c r="N36" s="152"/>
      <c r="O36" s="141"/>
      <c r="P36" s="152"/>
      <c r="Q36" s="141"/>
      <c r="R36" s="152"/>
      <c r="S36" s="141"/>
      <c r="T36" s="152"/>
      <c r="U36" s="141"/>
      <c r="V36" s="152"/>
    </row>
    <row r="37" spans="1:22" ht="5.85" customHeight="1">
      <c r="A37" s="142"/>
      <c r="C37" s="151"/>
      <c r="D37" s="152"/>
      <c r="E37" s="141"/>
      <c r="F37" s="152"/>
      <c r="G37" s="141"/>
      <c r="H37" s="152"/>
      <c r="I37" s="141"/>
      <c r="J37" s="152"/>
      <c r="K37" s="141"/>
      <c r="L37" s="152"/>
      <c r="M37" s="141"/>
      <c r="N37" s="152"/>
      <c r="O37" s="141"/>
      <c r="P37" s="152"/>
      <c r="Q37" s="141"/>
      <c r="R37" s="152"/>
      <c r="S37" s="141"/>
      <c r="T37" s="152"/>
      <c r="U37" s="141"/>
      <c r="V37" s="152"/>
    </row>
    <row r="38" spans="1:22" ht="22" customHeight="1">
      <c r="A38" s="153" t="s">
        <v>30</v>
      </c>
      <c r="B38" s="154"/>
      <c r="C38" s="155"/>
      <c r="D38" s="156"/>
      <c r="E38" s="155"/>
      <c r="F38" s="156"/>
      <c r="G38" s="155"/>
      <c r="H38" s="156"/>
      <c r="I38" s="155"/>
      <c r="J38" s="156"/>
      <c r="K38" s="155"/>
      <c r="L38" s="155"/>
      <c r="M38" s="155"/>
      <c r="N38" s="156"/>
      <c r="O38" s="156"/>
      <c r="P38" s="156"/>
      <c r="Q38" s="156"/>
      <c r="R38" s="156"/>
      <c r="S38" s="155"/>
      <c r="T38" s="156"/>
      <c r="U38" s="154"/>
      <c r="V38" s="154"/>
    </row>
  </sheetData>
  <mergeCells count="5">
    <mergeCell ref="D6:V6"/>
    <mergeCell ref="D7:R7"/>
    <mergeCell ref="L8:P8"/>
    <mergeCell ref="H9:J9"/>
    <mergeCell ref="L9:N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S34"/>
  <sheetViews>
    <sheetView tabSelected="1" workbookViewId="0">
      <selection activeCell="D17" sqref="D17"/>
    </sheetView>
  </sheetViews>
  <sheetFormatPr defaultRowHeight="10.3"/>
  <cols>
    <col min="1" max="1" width="21.25" style="124" customWidth="1"/>
    <col min="2" max="2" width="5.25" style="124" customWidth="1"/>
    <col min="3" max="3" width="0.83203125" style="144" customWidth="1"/>
    <col min="4" max="4" width="11.58203125" style="129" customWidth="1"/>
    <col min="5" max="5" width="0.83203125" style="144" customWidth="1"/>
    <col min="6" max="6" width="11.4140625" style="129" customWidth="1"/>
    <col min="7" max="7" width="0.83203125" style="144" customWidth="1"/>
    <col min="8" max="8" width="11.75" style="129" bestFit="1" customWidth="1"/>
    <col min="9" max="9" width="1.1640625" style="144" customWidth="1"/>
    <col min="10" max="10" width="13.75" style="129" bestFit="1" customWidth="1"/>
    <col min="11" max="11" width="0.83203125" style="129" customWidth="1"/>
    <col min="12" max="12" width="15.83203125" style="129" customWidth="1"/>
    <col min="13" max="13" width="0.83203125" style="129" customWidth="1"/>
    <col min="14" max="14" width="16.75" style="129" customWidth="1"/>
    <col min="15" max="15" width="0.83203125" style="129" customWidth="1"/>
    <col min="16" max="16" width="11.1640625" style="129" customWidth="1"/>
    <col min="17" max="17" width="0.83203125" style="129" customWidth="1"/>
    <col min="18" max="18" width="11.83203125" style="129" customWidth="1"/>
    <col min="19" max="256" width="8.6640625" style="124"/>
    <col min="257" max="257" width="26" style="124" customWidth="1"/>
    <col min="258" max="258" width="5.25" style="124" customWidth="1"/>
    <col min="259" max="259" width="0.83203125" style="124" customWidth="1"/>
    <col min="260" max="260" width="11.58203125" style="124" customWidth="1"/>
    <col min="261" max="261" width="0.83203125" style="124" customWidth="1"/>
    <col min="262" max="262" width="11.4140625" style="124" customWidth="1"/>
    <col min="263" max="263" width="0.83203125" style="124" customWidth="1"/>
    <col min="264" max="264" width="11.75" style="124" bestFit="1" customWidth="1"/>
    <col min="265" max="265" width="1.1640625" style="124" customWidth="1"/>
    <col min="266" max="266" width="13.75" style="124" bestFit="1" customWidth="1"/>
    <col min="267" max="267" width="0.83203125" style="124" customWidth="1"/>
    <col min="268" max="268" width="15.83203125" style="124" customWidth="1"/>
    <col min="269" max="269" width="0.83203125" style="124" customWidth="1"/>
    <col min="270" max="270" width="16.75" style="124" customWidth="1"/>
    <col min="271" max="271" width="0.83203125" style="124" customWidth="1"/>
    <col min="272" max="272" width="11.1640625" style="124" customWidth="1"/>
    <col min="273" max="273" width="0.83203125" style="124" customWidth="1"/>
    <col min="274" max="274" width="11.83203125" style="124" customWidth="1"/>
    <col min="275" max="512" width="8.6640625" style="124"/>
    <col min="513" max="513" width="26" style="124" customWidth="1"/>
    <col min="514" max="514" width="5.25" style="124" customWidth="1"/>
    <col min="515" max="515" width="0.83203125" style="124" customWidth="1"/>
    <col min="516" max="516" width="11.58203125" style="124" customWidth="1"/>
    <col min="517" max="517" width="0.83203125" style="124" customWidth="1"/>
    <col min="518" max="518" width="11.4140625" style="124" customWidth="1"/>
    <col min="519" max="519" width="0.83203125" style="124" customWidth="1"/>
    <col min="520" max="520" width="11.75" style="124" bestFit="1" customWidth="1"/>
    <col min="521" max="521" width="1.1640625" style="124" customWidth="1"/>
    <col min="522" max="522" width="13.75" style="124" bestFit="1" customWidth="1"/>
    <col min="523" max="523" width="0.83203125" style="124" customWidth="1"/>
    <col min="524" max="524" width="15.83203125" style="124" customWidth="1"/>
    <col min="525" max="525" width="0.83203125" style="124" customWidth="1"/>
    <col min="526" max="526" width="16.75" style="124" customWidth="1"/>
    <col min="527" max="527" width="0.83203125" style="124" customWidth="1"/>
    <col min="528" max="528" width="11.1640625" style="124" customWidth="1"/>
    <col min="529" max="529" width="0.83203125" style="124" customWidth="1"/>
    <col min="530" max="530" width="11.83203125" style="124" customWidth="1"/>
    <col min="531" max="768" width="8.6640625" style="124"/>
    <col min="769" max="769" width="26" style="124" customWidth="1"/>
    <col min="770" max="770" width="5.25" style="124" customWidth="1"/>
    <col min="771" max="771" width="0.83203125" style="124" customWidth="1"/>
    <col min="772" max="772" width="11.58203125" style="124" customWidth="1"/>
    <col min="773" max="773" width="0.83203125" style="124" customWidth="1"/>
    <col min="774" max="774" width="11.4140625" style="124" customWidth="1"/>
    <col min="775" max="775" width="0.83203125" style="124" customWidth="1"/>
    <col min="776" max="776" width="11.75" style="124" bestFit="1" customWidth="1"/>
    <col min="777" max="777" width="1.1640625" style="124" customWidth="1"/>
    <col min="778" max="778" width="13.75" style="124" bestFit="1" customWidth="1"/>
    <col min="779" max="779" width="0.83203125" style="124" customWidth="1"/>
    <col min="780" max="780" width="15.83203125" style="124" customWidth="1"/>
    <col min="781" max="781" width="0.83203125" style="124" customWidth="1"/>
    <col min="782" max="782" width="16.75" style="124" customWidth="1"/>
    <col min="783" max="783" width="0.83203125" style="124" customWidth="1"/>
    <col min="784" max="784" width="11.1640625" style="124" customWidth="1"/>
    <col min="785" max="785" width="0.83203125" style="124" customWidth="1"/>
    <col min="786" max="786" width="11.83203125" style="124" customWidth="1"/>
    <col min="787" max="1024" width="8.6640625" style="124"/>
    <col min="1025" max="1025" width="26" style="124" customWidth="1"/>
    <col min="1026" max="1026" width="5.25" style="124" customWidth="1"/>
    <col min="1027" max="1027" width="0.83203125" style="124" customWidth="1"/>
    <col min="1028" max="1028" width="11.58203125" style="124" customWidth="1"/>
    <col min="1029" max="1029" width="0.83203125" style="124" customWidth="1"/>
    <col min="1030" max="1030" width="11.4140625" style="124" customWidth="1"/>
    <col min="1031" max="1031" width="0.83203125" style="124" customWidth="1"/>
    <col min="1032" max="1032" width="11.75" style="124" bestFit="1" customWidth="1"/>
    <col min="1033" max="1033" width="1.1640625" style="124" customWidth="1"/>
    <col min="1034" max="1034" width="13.75" style="124" bestFit="1" customWidth="1"/>
    <col min="1035" max="1035" width="0.83203125" style="124" customWidth="1"/>
    <col min="1036" max="1036" width="15.83203125" style="124" customWidth="1"/>
    <col min="1037" max="1037" width="0.83203125" style="124" customWidth="1"/>
    <col min="1038" max="1038" width="16.75" style="124" customWidth="1"/>
    <col min="1039" max="1039" width="0.83203125" style="124" customWidth="1"/>
    <col min="1040" max="1040" width="11.1640625" style="124" customWidth="1"/>
    <col min="1041" max="1041" width="0.83203125" style="124" customWidth="1"/>
    <col min="1042" max="1042" width="11.83203125" style="124" customWidth="1"/>
    <col min="1043" max="1280" width="8.6640625" style="124"/>
    <col min="1281" max="1281" width="26" style="124" customWidth="1"/>
    <col min="1282" max="1282" width="5.25" style="124" customWidth="1"/>
    <col min="1283" max="1283" width="0.83203125" style="124" customWidth="1"/>
    <col min="1284" max="1284" width="11.58203125" style="124" customWidth="1"/>
    <col min="1285" max="1285" width="0.83203125" style="124" customWidth="1"/>
    <col min="1286" max="1286" width="11.4140625" style="124" customWidth="1"/>
    <col min="1287" max="1287" width="0.83203125" style="124" customWidth="1"/>
    <col min="1288" max="1288" width="11.75" style="124" bestFit="1" customWidth="1"/>
    <col min="1289" max="1289" width="1.1640625" style="124" customWidth="1"/>
    <col min="1290" max="1290" width="13.75" style="124" bestFit="1" customWidth="1"/>
    <col min="1291" max="1291" width="0.83203125" style="124" customWidth="1"/>
    <col min="1292" max="1292" width="15.83203125" style="124" customWidth="1"/>
    <col min="1293" max="1293" width="0.83203125" style="124" customWidth="1"/>
    <col min="1294" max="1294" width="16.75" style="124" customWidth="1"/>
    <col min="1295" max="1295" width="0.83203125" style="124" customWidth="1"/>
    <col min="1296" max="1296" width="11.1640625" style="124" customWidth="1"/>
    <col min="1297" max="1297" width="0.83203125" style="124" customWidth="1"/>
    <col min="1298" max="1298" width="11.83203125" style="124" customWidth="1"/>
    <col min="1299" max="1536" width="8.6640625" style="124"/>
    <col min="1537" max="1537" width="26" style="124" customWidth="1"/>
    <col min="1538" max="1538" width="5.25" style="124" customWidth="1"/>
    <col min="1539" max="1539" width="0.83203125" style="124" customWidth="1"/>
    <col min="1540" max="1540" width="11.58203125" style="124" customWidth="1"/>
    <col min="1541" max="1541" width="0.83203125" style="124" customWidth="1"/>
    <col min="1542" max="1542" width="11.4140625" style="124" customWidth="1"/>
    <col min="1543" max="1543" width="0.83203125" style="124" customWidth="1"/>
    <col min="1544" max="1544" width="11.75" style="124" bestFit="1" customWidth="1"/>
    <col min="1545" max="1545" width="1.1640625" style="124" customWidth="1"/>
    <col min="1546" max="1546" width="13.75" style="124" bestFit="1" customWidth="1"/>
    <col min="1547" max="1547" width="0.83203125" style="124" customWidth="1"/>
    <col min="1548" max="1548" width="15.83203125" style="124" customWidth="1"/>
    <col min="1549" max="1549" width="0.83203125" style="124" customWidth="1"/>
    <col min="1550" max="1550" width="16.75" style="124" customWidth="1"/>
    <col min="1551" max="1551" width="0.83203125" style="124" customWidth="1"/>
    <col min="1552" max="1552" width="11.1640625" style="124" customWidth="1"/>
    <col min="1553" max="1553" width="0.83203125" style="124" customWidth="1"/>
    <col min="1554" max="1554" width="11.83203125" style="124" customWidth="1"/>
    <col min="1555" max="1792" width="8.6640625" style="124"/>
    <col min="1793" max="1793" width="26" style="124" customWidth="1"/>
    <col min="1794" max="1794" width="5.25" style="124" customWidth="1"/>
    <col min="1795" max="1795" width="0.83203125" style="124" customWidth="1"/>
    <col min="1796" max="1796" width="11.58203125" style="124" customWidth="1"/>
    <col min="1797" max="1797" width="0.83203125" style="124" customWidth="1"/>
    <col min="1798" max="1798" width="11.4140625" style="124" customWidth="1"/>
    <col min="1799" max="1799" width="0.83203125" style="124" customWidth="1"/>
    <col min="1800" max="1800" width="11.75" style="124" bestFit="1" customWidth="1"/>
    <col min="1801" max="1801" width="1.1640625" style="124" customWidth="1"/>
    <col min="1802" max="1802" width="13.75" style="124" bestFit="1" customWidth="1"/>
    <col min="1803" max="1803" width="0.83203125" style="124" customWidth="1"/>
    <col min="1804" max="1804" width="15.83203125" style="124" customWidth="1"/>
    <col min="1805" max="1805" width="0.83203125" style="124" customWidth="1"/>
    <col min="1806" max="1806" width="16.75" style="124" customWidth="1"/>
    <col min="1807" max="1807" width="0.83203125" style="124" customWidth="1"/>
    <col min="1808" max="1808" width="11.1640625" style="124" customWidth="1"/>
    <col min="1809" max="1809" width="0.83203125" style="124" customWidth="1"/>
    <col min="1810" max="1810" width="11.83203125" style="124" customWidth="1"/>
    <col min="1811" max="2048" width="8.6640625" style="124"/>
    <col min="2049" max="2049" width="26" style="124" customWidth="1"/>
    <col min="2050" max="2050" width="5.25" style="124" customWidth="1"/>
    <col min="2051" max="2051" width="0.83203125" style="124" customWidth="1"/>
    <col min="2052" max="2052" width="11.58203125" style="124" customWidth="1"/>
    <col min="2053" max="2053" width="0.83203125" style="124" customWidth="1"/>
    <col min="2054" max="2054" width="11.4140625" style="124" customWidth="1"/>
    <col min="2055" max="2055" width="0.83203125" style="124" customWidth="1"/>
    <col min="2056" max="2056" width="11.75" style="124" bestFit="1" customWidth="1"/>
    <col min="2057" max="2057" width="1.1640625" style="124" customWidth="1"/>
    <col min="2058" max="2058" width="13.75" style="124" bestFit="1" customWidth="1"/>
    <col min="2059" max="2059" width="0.83203125" style="124" customWidth="1"/>
    <col min="2060" max="2060" width="15.83203125" style="124" customWidth="1"/>
    <col min="2061" max="2061" width="0.83203125" style="124" customWidth="1"/>
    <col min="2062" max="2062" width="16.75" style="124" customWidth="1"/>
    <col min="2063" max="2063" width="0.83203125" style="124" customWidth="1"/>
    <col min="2064" max="2064" width="11.1640625" style="124" customWidth="1"/>
    <col min="2065" max="2065" width="0.83203125" style="124" customWidth="1"/>
    <col min="2066" max="2066" width="11.83203125" style="124" customWidth="1"/>
    <col min="2067" max="2304" width="8.6640625" style="124"/>
    <col min="2305" max="2305" width="26" style="124" customWidth="1"/>
    <col min="2306" max="2306" width="5.25" style="124" customWidth="1"/>
    <col min="2307" max="2307" width="0.83203125" style="124" customWidth="1"/>
    <col min="2308" max="2308" width="11.58203125" style="124" customWidth="1"/>
    <col min="2309" max="2309" width="0.83203125" style="124" customWidth="1"/>
    <col min="2310" max="2310" width="11.4140625" style="124" customWidth="1"/>
    <col min="2311" max="2311" width="0.83203125" style="124" customWidth="1"/>
    <col min="2312" max="2312" width="11.75" style="124" bestFit="1" customWidth="1"/>
    <col min="2313" max="2313" width="1.1640625" style="124" customWidth="1"/>
    <col min="2314" max="2314" width="13.75" style="124" bestFit="1" customWidth="1"/>
    <col min="2315" max="2315" width="0.83203125" style="124" customWidth="1"/>
    <col min="2316" max="2316" width="15.83203125" style="124" customWidth="1"/>
    <col min="2317" max="2317" width="0.83203125" style="124" customWidth="1"/>
    <col min="2318" max="2318" width="16.75" style="124" customWidth="1"/>
    <col min="2319" max="2319" width="0.83203125" style="124" customWidth="1"/>
    <col min="2320" max="2320" width="11.1640625" style="124" customWidth="1"/>
    <col min="2321" max="2321" width="0.83203125" style="124" customWidth="1"/>
    <col min="2322" max="2322" width="11.83203125" style="124" customWidth="1"/>
    <col min="2323" max="2560" width="8.6640625" style="124"/>
    <col min="2561" max="2561" width="26" style="124" customWidth="1"/>
    <col min="2562" max="2562" width="5.25" style="124" customWidth="1"/>
    <col min="2563" max="2563" width="0.83203125" style="124" customWidth="1"/>
    <col min="2564" max="2564" width="11.58203125" style="124" customWidth="1"/>
    <col min="2565" max="2565" width="0.83203125" style="124" customWidth="1"/>
    <col min="2566" max="2566" width="11.4140625" style="124" customWidth="1"/>
    <col min="2567" max="2567" width="0.83203125" style="124" customWidth="1"/>
    <col min="2568" max="2568" width="11.75" style="124" bestFit="1" customWidth="1"/>
    <col min="2569" max="2569" width="1.1640625" style="124" customWidth="1"/>
    <col min="2570" max="2570" width="13.75" style="124" bestFit="1" customWidth="1"/>
    <col min="2571" max="2571" width="0.83203125" style="124" customWidth="1"/>
    <col min="2572" max="2572" width="15.83203125" style="124" customWidth="1"/>
    <col min="2573" max="2573" width="0.83203125" style="124" customWidth="1"/>
    <col min="2574" max="2574" width="16.75" style="124" customWidth="1"/>
    <col min="2575" max="2575" width="0.83203125" style="124" customWidth="1"/>
    <col min="2576" max="2576" width="11.1640625" style="124" customWidth="1"/>
    <col min="2577" max="2577" width="0.83203125" style="124" customWidth="1"/>
    <col min="2578" max="2578" width="11.83203125" style="124" customWidth="1"/>
    <col min="2579" max="2816" width="8.6640625" style="124"/>
    <col min="2817" max="2817" width="26" style="124" customWidth="1"/>
    <col min="2818" max="2818" width="5.25" style="124" customWidth="1"/>
    <col min="2819" max="2819" width="0.83203125" style="124" customWidth="1"/>
    <col min="2820" max="2820" width="11.58203125" style="124" customWidth="1"/>
    <col min="2821" max="2821" width="0.83203125" style="124" customWidth="1"/>
    <col min="2822" max="2822" width="11.4140625" style="124" customWidth="1"/>
    <col min="2823" max="2823" width="0.83203125" style="124" customWidth="1"/>
    <col min="2824" max="2824" width="11.75" style="124" bestFit="1" customWidth="1"/>
    <col min="2825" max="2825" width="1.1640625" style="124" customWidth="1"/>
    <col min="2826" max="2826" width="13.75" style="124" bestFit="1" customWidth="1"/>
    <col min="2827" max="2827" width="0.83203125" style="124" customWidth="1"/>
    <col min="2828" max="2828" width="15.83203125" style="124" customWidth="1"/>
    <col min="2829" max="2829" width="0.83203125" style="124" customWidth="1"/>
    <col min="2830" max="2830" width="16.75" style="124" customWidth="1"/>
    <col min="2831" max="2831" width="0.83203125" style="124" customWidth="1"/>
    <col min="2832" max="2832" width="11.1640625" style="124" customWidth="1"/>
    <col min="2833" max="2833" width="0.83203125" style="124" customWidth="1"/>
    <col min="2834" max="2834" width="11.83203125" style="124" customWidth="1"/>
    <col min="2835" max="3072" width="8.6640625" style="124"/>
    <col min="3073" max="3073" width="26" style="124" customWidth="1"/>
    <col min="3074" max="3074" width="5.25" style="124" customWidth="1"/>
    <col min="3075" max="3075" width="0.83203125" style="124" customWidth="1"/>
    <col min="3076" max="3076" width="11.58203125" style="124" customWidth="1"/>
    <col min="3077" max="3077" width="0.83203125" style="124" customWidth="1"/>
    <col min="3078" max="3078" width="11.4140625" style="124" customWidth="1"/>
    <col min="3079" max="3079" width="0.83203125" style="124" customWidth="1"/>
    <col min="3080" max="3080" width="11.75" style="124" bestFit="1" customWidth="1"/>
    <col min="3081" max="3081" width="1.1640625" style="124" customWidth="1"/>
    <col min="3082" max="3082" width="13.75" style="124" bestFit="1" customWidth="1"/>
    <col min="3083" max="3083" width="0.83203125" style="124" customWidth="1"/>
    <col min="3084" max="3084" width="15.83203125" style="124" customWidth="1"/>
    <col min="3085" max="3085" width="0.83203125" style="124" customWidth="1"/>
    <col min="3086" max="3086" width="16.75" style="124" customWidth="1"/>
    <col min="3087" max="3087" width="0.83203125" style="124" customWidth="1"/>
    <col min="3088" max="3088" width="11.1640625" style="124" customWidth="1"/>
    <col min="3089" max="3089" width="0.83203125" style="124" customWidth="1"/>
    <col min="3090" max="3090" width="11.83203125" style="124" customWidth="1"/>
    <col min="3091" max="3328" width="8.6640625" style="124"/>
    <col min="3329" max="3329" width="26" style="124" customWidth="1"/>
    <col min="3330" max="3330" width="5.25" style="124" customWidth="1"/>
    <col min="3331" max="3331" width="0.83203125" style="124" customWidth="1"/>
    <col min="3332" max="3332" width="11.58203125" style="124" customWidth="1"/>
    <col min="3333" max="3333" width="0.83203125" style="124" customWidth="1"/>
    <col min="3334" max="3334" width="11.4140625" style="124" customWidth="1"/>
    <col min="3335" max="3335" width="0.83203125" style="124" customWidth="1"/>
    <col min="3336" max="3336" width="11.75" style="124" bestFit="1" customWidth="1"/>
    <col min="3337" max="3337" width="1.1640625" style="124" customWidth="1"/>
    <col min="3338" max="3338" width="13.75" style="124" bestFit="1" customWidth="1"/>
    <col min="3339" max="3339" width="0.83203125" style="124" customWidth="1"/>
    <col min="3340" max="3340" width="15.83203125" style="124" customWidth="1"/>
    <col min="3341" max="3341" width="0.83203125" style="124" customWidth="1"/>
    <col min="3342" max="3342" width="16.75" style="124" customWidth="1"/>
    <col min="3343" max="3343" width="0.83203125" style="124" customWidth="1"/>
    <col min="3344" max="3344" width="11.1640625" style="124" customWidth="1"/>
    <col min="3345" max="3345" width="0.83203125" style="124" customWidth="1"/>
    <col min="3346" max="3346" width="11.83203125" style="124" customWidth="1"/>
    <col min="3347" max="3584" width="8.6640625" style="124"/>
    <col min="3585" max="3585" width="26" style="124" customWidth="1"/>
    <col min="3586" max="3586" width="5.25" style="124" customWidth="1"/>
    <col min="3587" max="3587" width="0.83203125" style="124" customWidth="1"/>
    <col min="3588" max="3588" width="11.58203125" style="124" customWidth="1"/>
    <col min="3589" max="3589" width="0.83203125" style="124" customWidth="1"/>
    <col min="3590" max="3590" width="11.4140625" style="124" customWidth="1"/>
    <col min="3591" max="3591" width="0.83203125" style="124" customWidth="1"/>
    <col min="3592" max="3592" width="11.75" style="124" bestFit="1" customWidth="1"/>
    <col min="3593" max="3593" width="1.1640625" style="124" customWidth="1"/>
    <col min="3594" max="3594" width="13.75" style="124" bestFit="1" customWidth="1"/>
    <col min="3595" max="3595" width="0.83203125" style="124" customWidth="1"/>
    <col min="3596" max="3596" width="15.83203125" style="124" customWidth="1"/>
    <col min="3597" max="3597" width="0.83203125" style="124" customWidth="1"/>
    <col min="3598" max="3598" width="16.75" style="124" customWidth="1"/>
    <col min="3599" max="3599" width="0.83203125" style="124" customWidth="1"/>
    <col min="3600" max="3600" width="11.1640625" style="124" customWidth="1"/>
    <col min="3601" max="3601" width="0.83203125" style="124" customWidth="1"/>
    <col min="3602" max="3602" width="11.83203125" style="124" customWidth="1"/>
    <col min="3603" max="3840" width="8.6640625" style="124"/>
    <col min="3841" max="3841" width="26" style="124" customWidth="1"/>
    <col min="3842" max="3842" width="5.25" style="124" customWidth="1"/>
    <col min="3843" max="3843" width="0.83203125" style="124" customWidth="1"/>
    <col min="3844" max="3844" width="11.58203125" style="124" customWidth="1"/>
    <col min="3845" max="3845" width="0.83203125" style="124" customWidth="1"/>
    <col min="3846" max="3846" width="11.4140625" style="124" customWidth="1"/>
    <col min="3847" max="3847" width="0.83203125" style="124" customWidth="1"/>
    <col min="3848" max="3848" width="11.75" style="124" bestFit="1" customWidth="1"/>
    <col min="3849" max="3849" width="1.1640625" style="124" customWidth="1"/>
    <col min="3850" max="3850" width="13.75" style="124" bestFit="1" customWidth="1"/>
    <col min="3851" max="3851" width="0.83203125" style="124" customWidth="1"/>
    <col min="3852" max="3852" width="15.83203125" style="124" customWidth="1"/>
    <col min="3853" max="3853" width="0.83203125" style="124" customWidth="1"/>
    <col min="3854" max="3854" width="16.75" style="124" customWidth="1"/>
    <col min="3855" max="3855" width="0.83203125" style="124" customWidth="1"/>
    <col min="3856" max="3856" width="11.1640625" style="124" customWidth="1"/>
    <col min="3857" max="3857" width="0.83203125" style="124" customWidth="1"/>
    <col min="3858" max="3858" width="11.83203125" style="124" customWidth="1"/>
    <col min="3859" max="4096" width="8.6640625" style="124"/>
    <col min="4097" max="4097" width="26" style="124" customWidth="1"/>
    <col min="4098" max="4098" width="5.25" style="124" customWidth="1"/>
    <col min="4099" max="4099" width="0.83203125" style="124" customWidth="1"/>
    <col min="4100" max="4100" width="11.58203125" style="124" customWidth="1"/>
    <col min="4101" max="4101" width="0.83203125" style="124" customWidth="1"/>
    <col min="4102" max="4102" width="11.4140625" style="124" customWidth="1"/>
    <col min="4103" max="4103" width="0.83203125" style="124" customWidth="1"/>
    <col min="4104" max="4104" width="11.75" style="124" bestFit="1" customWidth="1"/>
    <col min="4105" max="4105" width="1.1640625" style="124" customWidth="1"/>
    <col min="4106" max="4106" width="13.75" style="124" bestFit="1" customWidth="1"/>
    <col min="4107" max="4107" width="0.83203125" style="124" customWidth="1"/>
    <col min="4108" max="4108" width="15.83203125" style="124" customWidth="1"/>
    <col min="4109" max="4109" width="0.83203125" style="124" customWidth="1"/>
    <col min="4110" max="4110" width="16.75" style="124" customWidth="1"/>
    <col min="4111" max="4111" width="0.83203125" style="124" customWidth="1"/>
    <col min="4112" max="4112" width="11.1640625" style="124" customWidth="1"/>
    <col min="4113" max="4113" width="0.83203125" style="124" customWidth="1"/>
    <col min="4114" max="4114" width="11.83203125" style="124" customWidth="1"/>
    <col min="4115" max="4352" width="8.6640625" style="124"/>
    <col min="4353" max="4353" width="26" style="124" customWidth="1"/>
    <col min="4354" max="4354" width="5.25" style="124" customWidth="1"/>
    <col min="4355" max="4355" width="0.83203125" style="124" customWidth="1"/>
    <col min="4356" max="4356" width="11.58203125" style="124" customWidth="1"/>
    <col min="4357" max="4357" width="0.83203125" style="124" customWidth="1"/>
    <col min="4358" max="4358" width="11.4140625" style="124" customWidth="1"/>
    <col min="4359" max="4359" width="0.83203125" style="124" customWidth="1"/>
    <col min="4360" max="4360" width="11.75" style="124" bestFit="1" customWidth="1"/>
    <col min="4361" max="4361" width="1.1640625" style="124" customWidth="1"/>
    <col min="4362" max="4362" width="13.75" style="124" bestFit="1" customWidth="1"/>
    <col min="4363" max="4363" width="0.83203125" style="124" customWidth="1"/>
    <col min="4364" max="4364" width="15.83203125" style="124" customWidth="1"/>
    <col min="4365" max="4365" width="0.83203125" style="124" customWidth="1"/>
    <col min="4366" max="4366" width="16.75" style="124" customWidth="1"/>
    <col min="4367" max="4367" width="0.83203125" style="124" customWidth="1"/>
    <col min="4368" max="4368" width="11.1640625" style="124" customWidth="1"/>
    <col min="4369" max="4369" width="0.83203125" style="124" customWidth="1"/>
    <col min="4370" max="4370" width="11.83203125" style="124" customWidth="1"/>
    <col min="4371" max="4608" width="8.6640625" style="124"/>
    <col min="4609" max="4609" width="26" style="124" customWidth="1"/>
    <col min="4610" max="4610" width="5.25" style="124" customWidth="1"/>
    <col min="4611" max="4611" width="0.83203125" style="124" customWidth="1"/>
    <col min="4612" max="4612" width="11.58203125" style="124" customWidth="1"/>
    <col min="4613" max="4613" width="0.83203125" style="124" customWidth="1"/>
    <col min="4614" max="4614" width="11.4140625" style="124" customWidth="1"/>
    <col min="4615" max="4615" width="0.83203125" style="124" customWidth="1"/>
    <col min="4616" max="4616" width="11.75" style="124" bestFit="1" customWidth="1"/>
    <col min="4617" max="4617" width="1.1640625" style="124" customWidth="1"/>
    <col min="4618" max="4618" width="13.75" style="124" bestFit="1" customWidth="1"/>
    <col min="4619" max="4619" width="0.83203125" style="124" customWidth="1"/>
    <col min="4620" max="4620" width="15.83203125" style="124" customWidth="1"/>
    <col min="4621" max="4621" width="0.83203125" style="124" customWidth="1"/>
    <col min="4622" max="4622" width="16.75" style="124" customWidth="1"/>
    <col min="4623" max="4623" width="0.83203125" style="124" customWidth="1"/>
    <col min="4624" max="4624" width="11.1640625" style="124" customWidth="1"/>
    <col min="4625" max="4625" width="0.83203125" style="124" customWidth="1"/>
    <col min="4626" max="4626" width="11.83203125" style="124" customWidth="1"/>
    <col min="4627" max="4864" width="8.6640625" style="124"/>
    <col min="4865" max="4865" width="26" style="124" customWidth="1"/>
    <col min="4866" max="4866" width="5.25" style="124" customWidth="1"/>
    <col min="4867" max="4867" width="0.83203125" style="124" customWidth="1"/>
    <col min="4868" max="4868" width="11.58203125" style="124" customWidth="1"/>
    <col min="4869" max="4869" width="0.83203125" style="124" customWidth="1"/>
    <col min="4870" max="4870" width="11.4140625" style="124" customWidth="1"/>
    <col min="4871" max="4871" width="0.83203125" style="124" customWidth="1"/>
    <col min="4872" max="4872" width="11.75" style="124" bestFit="1" customWidth="1"/>
    <col min="4873" max="4873" width="1.1640625" style="124" customWidth="1"/>
    <col min="4874" max="4874" width="13.75" style="124" bestFit="1" customWidth="1"/>
    <col min="4875" max="4875" width="0.83203125" style="124" customWidth="1"/>
    <col min="4876" max="4876" width="15.83203125" style="124" customWidth="1"/>
    <col min="4877" max="4877" width="0.83203125" style="124" customWidth="1"/>
    <col min="4878" max="4878" width="16.75" style="124" customWidth="1"/>
    <col min="4879" max="4879" width="0.83203125" style="124" customWidth="1"/>
    <col min="4880" max="4880" width="11.1640625" style="124" customWidth="1"/>
    <col min="4881" max="4881" width="0.83203125" style="124" customWidth="1"/>
    <col min="4882" max="4882" width="11.83203125" style="124" customWidth="1"/>
    <col min="4883" max="5120" width="8.6640625" style="124"/>
    <col min="5121" max="5121" width="26" style="124" customWidth="1"/>
    <col min="5122" max="5122" width="5.25" style="124" customWidth="1"/>
    <col min="5123" max="5123" width="0.83203125" style="124" customWidth="1"/>
    <col min="5124" max="5124" width="11.58203125" style="124" customWidth="1"/>
    <col min="5125" max="5125" width="0.83203125" style="124" customWidth="1"/>
    <col min="5126" max="5126" width="11.4140625" style="124" customWidth="1"/>
    <col min="5127" max="5127" width="0.83203125" style="124" customWidth="1"/>
    <col min="5128" max="5128" width="11.75" style="124" bestFit="1" customWidth="1"/>
    <col min="5129" max="5129" width="1.1640625" style="124" customWidth="1"/>
    <col min="5130" max="5130" width="13.75" style="124" bestFit="1" customWidth="1"/>
    <col min="5131" max="5131" width="0.83203125" style="124" customWidth="1"/>
    <col min="5132" max="5132" width="15.83203125" style="124" customWidth="1"/>
    <col min="5133" max="5133" width="0.83203125" style="124" customWidth="1"/>
    <col min="5134" max="5134" width="16.75" style="124" customWidth="1"/>
    <col min="5135" max="5135" width="0.83203125" style="124" customWidth="1"/>
    <col min="5136" max="5136" width="11.1640625" style="124" customWidth="1"/>
    <col min="5137" max="5137" width="0.83203125" style="124" customWidth="1"/>
    <col min="5138" max="5138" width="11.83203125" style="124" customWidth="1"/>
    <col min="5139" max="5376" width="8.6640625" style="124"/>
    <col min="5377" max="5377" width="26" style="124" customWidth="1"/>
    <col min="5378" max="5378" width="5.25" style="124" customWidth="1"/>
    <col min="5379" max="5379" width="0.83203125" style="124" customWidth="1"/>
    <col min="5380" max="5380" width="11.58203125" style="124" customWidth="1"/>
    <col min="5381" max="5381" width="0.83203125" style="124" customWidth="1"/>
    <col min="5382" max="5382" width="11.4140625" style="124" customWidth="1"/>
    <col min="5383" max="5383" width="0.83203125" style="124" customWidth="1"/>
    <col min="5384" max="5384" width="11.75" style="124" bestFit="1" customWidth="1"/>
    <col min="5385" max="5385" width="1.1640625" style="124" customWidth="1"/>
    <col min="5386" max="5386" width="13.75" style="124" bestFit="1" customWidth="1"/>
    <col min="5387" max="5387" width="0.83203125" style="124" customWidth="1"/>
    <col min="5388" max="5388" width="15.83203125" style="124" customWidth="1"/>
    <col min="5389" max="5389" width="0.83203125" style="124" customWidth="1"/>
    <col min="5390" max="5390" width="16.75" style="124" customWidth="1"/>
    <col min="5391" max="5391" width="0.83203125" style="124" customWidth="1"/>
    <col min="5392" max="5392" width="11.1640625" style="124" customWidth="1"/>
    <col min="5393" max="5393" width="0.83203125" style="124" customWidth="1"/>
    <col min="5394" max="5394" width="11.83203125" style="124" customWidth="1"/>
    <col min="5395" max="5632" width="8.6640625" style="124"/>
    <col min="5633" max="5633" width="26" style="124" customWidth="1"/>
    <col min="5634" max="5634" width="5.25" style="124" customWidth="1"/>
    <col min="5635" max="5635" width="0.83203125" style="124" customWidth="1"/>
    <col min="5636" max="5636" width="11.58203125" style="124" customWidth="1"/>
    <col min="5637" max="5637" width="0.83203125" style="124" customWidth="1"/>
    <col min="5638" max="5638" width="11.4140625" style="124" customWidth="1"/>
    <col min="5639" max="5639" width="0.83203125" style="124" customWidth="1"/>
    <col min="5640" max="5640" width="11.75" style="124" bestFit="1" customWidth="1"/>
    <col min="5641" max="5641" width="1.1640625" style="124" customWidth="1"/>
    <col min="5642" max="5642" width="13.75" style="124" bestFit="1" customWidth="1"/>
    <col min="5643" max="5643" width="0.83203125" style="124" customWidth="1"/>
    <col min="5644" max="5644" width="15.83203125" style="124" customWidth="1"/>
    <col min="5645" max="5645" width="0.83203125" style="124" customWidth="1"/>
    <col min="5646" max="5646" width="16.75" style="124" customWidth="1"/>
    <col min="5647" max="5647" width="0.83203125" style="124" customWidth="1"/>
    <col min="5648" max="5648" width="11.1640625" style="124" customWidth="1"/>
    <col min="5649" max="5649" width="0.83203125" style="124" customWidth="1"/>
    <col min="5650" max="5650" width="11.83203125" style="124" customWidth="1"/>
    <col min="5651" max="5888" width="8.6640625" style="124"/>
    <col min="5889" max="5889" width="26" style="124" customWidth="1"/>
    <col min="5890" max="5890" width="5.25" style="124" customWidth="1"/>
    <col min="5891" max="5891" width="0.83203125" style="124" customWidth="1"/>
    <col min="5892" max="5892" width="11.58203125" style="124" customWidth="1"/>
    <col min="5893" max="5893" width="0.83203125" style="124" customWidth="1"/>
    <col min="5894" max="5894" width="11.4140625" style="124" customWidth="1"/>
    <col min="5895" max="5895" width="0.83203125" style="124" customWidth="1"/>
    <col min="5896" max="5896" width="11.75" style="124" bestFit="1" customWidth="1"/>
    <col min="5897" max="5897" width="1.1640625" style="124" customWidth="1"/>
    <col min="5898" max="5898" width="13.75" style="124" bestFit="1" customWidth="1"/>
    <col min="5899" max="5899" width="0.83203125" style="124" customWidth="1"/>
    <col min="5900" max="5900" width="15.83203125" style="124" customWidth="1"/>
    <col min="5901" max="5901" width="0.83203125" style="124" customWidth="1"/>
    <col min="5902" max="5902" width="16.75" style="124" customWidth="1"/>
    <col min="5903" max="5903" width="0.83203125" style="124" customWidth="1"/>
    <col min="5904" max="5904" width="11.1640625" style="124" customWidth="1"/>
    <col min="5905" max="5905" width="0.83203125" style="124" customWidth="1"/>
    <col min="5906" max="5906" width="11.83203125" style="124" customWidth="1"/>
    <col min="5907" max="6144" width="8.6640625" style="124"/>
    <col min="6145" max="6145" width="26" style="124" customWidth="1"/>
    <col min="6146" max="6146" width="5.25" style="124" customWidth="1"/>
    <col min="6147" max="6147" width="0.83203125" style="124" customWidth="1"/>
    <col min="6148" max="6148" width="11.58203125" style="124" customWidth="1"/>
    <col min="6149" max="6149" width="0.83203125" style="124" customWidth="1"/>
    <col min="6150" max="6150" width="11.4140625" style="124" customWidth="1"/>
    <col min="6151" max="6151" width="0.83203125" style="124" customWidth="1"/>
    <col min="6152" max="6152" width="11.75" style="124" bestFit="1" customWidth="1"/>
    <col min="6153" max="6153" width="1.1640625" style="124" customWidth="1"/>
    <col min="6154" max="6154" width="13.75" style="124" bestFit="1" customWidth="1"/>
    <col min="6155" max="6155" width="0.83203125" style="124" customWidth="1"/>
    <col min="6156" max="6156" width="15.83203125" style="124" customWidth="1"/>
    <col min="6157" max="6157" width="0.83203125" style="124" customWidth="1"/>
    <col min="6158" max="6158" width="16.75" style="124" customWidth="1"/>
    <col min="6159" max="6159" width="0.83203125" style="124" customWidth="1"/>
    <col min="6160" max="6160" width="11.1640625" style="124" customWidth="1"/>
    <col min="6161" max="6161" width="0.83203125" style="124" customWidth="1"/>
    <col min="6162" max="6162" width="11.83203125" style="124" customWidth="1"/>
    <col min="6163" max="6400" width="8.6640625" style="124"/>
    <col min="6401" max="6401" width="26" style="124" customWidth="1"/>
    <col min="6402" max="6402" width="5.25" style="124" customWidth="1"/>
    <col min="6403" max="6403" width="0.83203125" style="124" customWidth="1"/>
    <col min="6404" max="6404" width="11.58203125" style="124" customWidth="1"/>
    <col min="6405" max="6405" width="0.83203125" style="124" customWidth="1"/>
    <col min="6406" max="6406" width="11.4140625" style="124" customWidth="1"/>
    <col min="6407" max="6407" width="0.83203125" style="124" customWidth="1"/>
    <col min="6408" max="6408" width="11.75" style="124" bestFit="1" customWidth="1"/>
    <col min="6409" max="6409" width="1.1640625" style="124" customWidth="1"/>
    <col min="6410" max="6410" width="13.75" style="124" bestFit="1" customWidth="1"/>
    <col min="6411" max="6411" width="0.83203125" style="124" customWidth="1"/>
    <col min="6412" max="6412" width="15.83203125" style="124" customWidth="1"/>
    <col min="6413" max="6413" width="0.83203125" style="124" customWidth="1"/>
    <col min="6414" max="6414" width="16.75" style="124" customWidth="1"/>
    <col min="6415" max="6415" width="0.83203125" style="124" customWidth="1"/>
    <col min="6416" max="6416" width="11.1640625" style="124" customWidth="1"/>
    <col min="6417" max="6417" width="0.83203125" style="124" customWidth="1"/>
    <col min="6418" max="6418" width="11.83203125" style="124" customWidth="1"/>
    <col min="6419" max="6656" width="8.6640625" style="124"/>
    <col min="6657" max="6657" width="26" style="124" customWidth="1"/>
    <col min="6658" max="6658" width="5.25" style="124" customWidth="1"/>
    <col min="6659" max="6659" width="0.83203125" style="124" customWidth="1"/>
    <col min="6660" max="6660" width="11.58203125" style="124" customWidth="1"/>
    <col min="6661" max="6661" width="0.83203125" style="124" customWidth="1"/>
    <col min="6662" max="6662" width="11.4140625" style="124" customWidth="1"/>
    <col min="6663" max="6663" width="0.83203125" style="124" customWidth="1"/>
    <col min="6664" max="6664" width="11.75" style="124" bestFit="1" customWidth="1"/>
    <col min="6665" max="6665" width="1.1640625" style="124" customWidth="1"/>
    <col min="6666" max="6666" width="13.75" style="124" bestFit="1" customWidth="1"/>
    <col min="6667" max="6667" width="0.83203125" style="124" customWidth="1"/>
    <col min="6668" max="6668" width="15.83203125" style="124" customWidth="1"/>
    <col min="6669" max="6669" width="0.83203125" style="124" customWidth="1"/>
    <col min="6670" max="6670" width="16.75" style="124" customWidth="1"/>
    <col min="6671" max="6671" width="0.83203125" style="124" customWidth="1"/>
    <col min="6672" max="6672" width="11.1640625" style="124" customWidth="1"/>
    <col min="6673" max="6673" width="0.83203125" style="124" customWidth="1"/>
    <col min="6674" max="6674" width="11.83203125" style="124" customWidth="1"/>
    <col min="6675" max="6912" width="8.6640625" style="124"/>
    <col min="6913" max="6913" width="26" style="124" customWidth="1"/>
    <col min="6914" max="6914" width="5.25" style="124" customWidth="1"/>
    <col min="6915" max="6915" width="0.83203125" style="124" customWidth="1"/>
    <col min="6916" max="6916" width="11.58203125" style="124" customWidth="1"/>
    <col min="6917" max="6917" width="0.83203125" style="124" customWidth="1"/>
    <col min="6918" max="6918" width="11.4140625" style="124" customWidth="1"/>
    <col min="6919" max="6919" width="0.83203125" style="124" customWidth="1"/>
    <col min="6920" max="6920" width="11.75" style="124" bestFit="1" customWidth="1"/>
    <col min="6921" max="6921" width="1.1640625" style="124" customWidth="1"/>
    <col min="6922" max="6922" width="13.75" style="124" bestFit="1" customWidth="1"/>
    <col min="6923" max="6923" width="0.83203125" style="124" customWidth="1"/>
    <col min="6924" max="6924" width="15.83203125" style="124" customWidth="1"/>
    <col min="6925" max="6925" width="0.83203125" style="124" customWidth="1"/>
    <col min="6926" max="6926" width="16.75" style="124" customWidth="1"/>
    <col min="6927" max="6927" width="0.83203125" style="124" customWidth="1"/>
    <col min="6928" max="6928" width="11.1640625" style="124" customWidth="1"/>
    <col min="6929" max="6929" width="0.83203125" style="124" customWidth="1"/>
    <col min="6930" max="6930" width="11.83203125" style="124" customWidth="1"/>
    <col min="6931" max="7168" width="8.6640625" style="124"/>
    <col min="7169" max="7169" width="26" style="124" customWidth="1"/>
    <col min="7170" max="7170" width="5.25" style="124" customWidth="1"/>
    <col min="7171" max="7171" width="0.83203125" style="124" customWidth="1"/>
    <col min="7172" max="7172" width="11.58203125" style="124" customWidth="1"/>
    <col min="7173" max="7173" width="0.83203125" style="124" customWidth="1"/>
    <col min="7174" max="7174" width="11.4140625" style="124" customWidth="1"/>
    <col min="7175" max="7175" width="0.83203125" style="124" customWidth="1"/>
    <col min="7176" max="7176" width="11.75" style="124" bestFit="1" customWidth="1"/>
    <col min="7177" max="7177" width="1.1640625" style="124" customWidth="1"/>
    <col min="7178" max="7178" width="13.75" style="124" bestFit="1" customWidth="1"/>
    <col min="7179" max="7179" width="0.83203125" style="124" customWidth="1"/>
    <col min="7180" max="7180" width="15.83203125" style="124" customWidth="1"/>
    <col min="7181" max="7181" width="0.83203125" style="124" customWidth="1"/>
    <col min="7182" max="7182" width="16.75" style="124" customWidth="1"/>
    <col min="7183" max="7183" width="0.83203125" style="124" customWidth="1"/>
    <col min="7184" max="7184" width="11.1640625" style="124" customWidth="1"/>
    <col min="7185" max="7185" width="0.83203125" style="124" customWidth="1"/>
    <col min="7186" max="7186" width="11.83203125" style="124" customWidth="1"/>
    <col min="7187" max="7424" width="8.6640625" style="124"/>
    <col min="7425" max="7425" width="26" style="124" customWidth="1"/>
    <col min="7426" max="7426" width="5.25" style="124" customWidth="1"/>
    <col min="7427" max="7427" width="0.83203125" style="124" customWidth="1"/>
    <col min="7428" max="7428" width="11.58203125" style="124" customWidth="1"/>
    <col min="7429" max="7429" width="0.83203125" style="124" customWidth="1"/>
    <col min="7430" max="7430" width="11.4140625" style="124" customWidth="1"/>
    <col min="7431" max="7431" width="0.83203125" style="124" customWidth="1"/>
    <col min="7432" max="7432" width="11.75" style="124" bestFit="1" customWidth="1"/>
    <col min="7433" max="7433" width="1.1640625" style="124" customWidth="1"/>
    <col min="7434" max="7434" width="13.75" style="124" bestFit="1" customWidth="1"/>
    <col min="7435" max="7435" width="0.83203125" style="124" customWidth="1"/>
    <col min="7436" max="7436" width="15.83203125" style="124" customWidth="1"/>
    <col min="7437" max="7437" width="0.83203125" style="124" customWidth="1"/>
    <col min="7438" max="7438" width="16.75" style="124" customWidth="1"/>
    <col min="7439" max="7439" width="0.83203125" style="124" customWidth="1"/>
    <col min="7440" max="7440" width="11.1640625" style="124" customWidth="1"/>
    <col min="7441" max="7441" width="0.83203125" style="124" customWidth="1"/>
    <col min="7442" max="7442" width="11.83203125" style="124" customWidth="1"/>
    <col min="7443" max="7680" width="8.6640625" style="124"/>
    <col min="7681" max="7681" width="26" style="124" customWidth="1"/>
    <col min="7682" max="7682" width="5.25" style="124" customWidth="1"/>
    <col min="7683" max="7683" width="0.83203125" style="124" customWidth="1"/>
    <col min="7684" max="7684" width="11.58203125" style="124" customWidth="1"/>
    <col min="7685" max="7685" width="0.83203125" style="124" customWidth="1"/>
    <col min="7686" max="7686" width="11.4140625" style="124" customWidth="1"/>
    <col min="7687" max="7687" width="0.83203125" style="124" customWidth="1"/>
    <col min="7688" max="7688" width="11.75" style="124" bestFit="1" customWidth="1"/>
    <col min="7689" max="7689" width="1.1640625" style="124" customWidth="1"/>
    <col min="7690" max="7690" width="13.75" style="124" bestFit="1" customWidth="1"/>
    <col min="7691" max="7691" width="0.83203125" style="124" customWidth="1"/>
    <col min="7692" max="7692" width="15.83203125" style="124" customWidth="1"/>
    <col min="7693" max="7693" width="0.83203125" style="124" customWidth="1"/>
    <col min="7694" max="7694" width="16.75" style="124" customWidth="1"/>
    <col min="7695" max="7695" width="0.83203125" style="124" customWidth="1"/>
    <col min="7696" max="7696" width="11.1640625" style="124" customWidth="1"/>
    <col min="7697" max="7697" width="0.83203125" style="124" customWidth="1"/>
    <col min="7698" max="7698" width="11.83203125" style="124" customWidth="1"/>
    <col min="7699" max="7936" width="8.6640625" style="124"/>
    <col min="7937" max="7937" width="26" style="124" customWidth="1"/>
    <col min="7938" max="7938" width="5.25" style="124" customWidth="1"/>
    <col min="7939" max="7939" width="0.83203125" style="124" customWidth="1"/>
    <col min="7940" max="7940" width="11.58203125" style="124" customWidth="1"/>
    <col min="7941" max="7941" width="0.83203125" style="124" customWidth="1"/>
    <col min="7942" max="7942" width="11.4140625" style="124" customWidth="1"/>
    <col min="7943" max="7943" width="0.83203125" style="124" customWidth="1"/>
    <col min="7944" max="7944" width="11.75" style="124" bestFit="1" customWidth="1"/>
    <col min="7945" max="7945" width="1.1640625" style="124" customWidth="1"/>
    <col min="7946" max="7946" width="13.75" style="124" bestFit="1" customWidth="1"/>
    <col min="7947" max="7947" width="0.83203125" style="124" customWidth="1"/>
    <col min="7948" max="7948" width="15.83203125" style="124" customWidth="1"/>
    <col min="7949" max="7949" width="0.83203125" style="124" customWidth="1"/>
    <col min="7950" max="7950" width="16.75" style="124" customWidth="1"/>
    <col min="7951" max="7951" width="0.83203125" style="124" customWidth="1"/>
    <col min="7952" max="7952" width="11.1640625" style="124" customWidth="1"/>
    <col min="7953" max="7953" width="0.83203125" style="124" customWidth="1"/>
    <col min="7954" max="7954" width="11.83203125" style="124" customWidth="1"/>
    <col min="7955" max="8192" width="8.6640625" style="124"/>
    <col min="8193" max="8193" width="26" style="124" customWidth="1"/>
    <col min="8194" max="8194" width="5.25" style="124" customWidth="1"/>
    <col min="8195" max="8195" width="0.83203125" style="124" customWidth="1"/>
    <col min="8196" max="8196" width="11.58203125" style="124" customWidth="1"/>
    <col min="8197" max="8197" width="0.83203125" style="124" customWidth="1"/>
    <col min="8198" max="8198" width="11.4140625" style="124" customWidth="1"/>
    <col min="8199" max="8199" width="0.83203125" style="124" customWidth="1"/>
    <col min="8200" max="8200" width="11.75" style="124" bestFit="1" customWidth="1"/>
    <col min="8201" max="8201" width="1.1640625" style="124" customWidth="1"/>
    <col min="8202" max="8202" width="13.75" style="124" bestFit="1" customWidth="1"/>
    <col min="8203" max="8203" width="0.83203125" style="124" customWidth="1"/>
    <col min="8204" max="8204" width="15.83203125" style="124" customWidth="1"/>
    <col min="8205" max="8205" width="0.83203125" style="124" customWidth="1"/>
    <col min="8206" max="8206" width="16.75" style="124" customWidth="1"/>
    <col min="8207" max="8207" width="0.83203125" style="124" customWidth="1"/>
    <col min="8208" max="8208" width="11.1640625" style="124" customWidth="1"/>
    <col min="8209" max="8209" width="0.83203125" style="124" customWidth="1"/>
    <col min="8210" max="8210" width="11.83203125" style="124" customWidth="1"/>
    <col min="8211" max="8448" width="8.6640625" style="124"/>
    <col min="8449" max="8449" width="26" style="124" customWidth="1"/>
    <col min="8450" max="8450" width="5.25" style="124" customWidth="1"/>
    <col min="8451" max="8451" width="0.83203125" style="124" customWidth="1"/>
    <col min="8452" max="8452" width="11.58203125" style="124" customWidth="1"/>
    <col min="8453" max="8453" width="0.83203125" style="124" customWidth="1"/>
    <col min="8454" max="8454" width="11.4140625" style="124" customWidth="1"/>
    <col min="8455" max="8455" width="0.83203125" style="124" customWidth="1"/>
    <col min="8456" max="8456" width="11.75" style="124" bestFit="1" customWidth="1"/>
    <col min="8457" max="8457" width="1.1640625" style="124" customWidth="1"/>
    <col min="8458" max="8458" width="13.75" style="124" bestFit="1" customWidth="1"/>
    <col min="8459" max="8459" width="0.83203125" style="124" customWidth="1"/>
    <col min="8460" max="8460" width="15.83203125" style="124" customWidth="1"/>
    <col min="8461" max="8461" width="0.83203125" style="124" customWidth="1"/>
    <col min="8462" max="8462" width="16.75" style="124" customWidth="1"/>
    <col min="8463" max="8463" width="0.83203125" style="124" customWidth="1"/>
    <col min="8464" max="8464" width="11.1640625" style="124" customWidth="1"/>
    <col min="8465" max="8465" width="0.83203125" style="124" customWidth="1"/>
    <col min="8466" max="8466" width="11.83203125" style="124" customWidth="1"/>
    <col min="8467" max="8704" width="8.6640625" style="124"/>
    <col min="8705" max="8705" width="26" style="124" customWidth="1"/>
    <col min="8706" max="8706" width="5.25" style="124" customWidth="1"/>
    <col min="8707" max="8707" width="0.83203125" style="124" customWidth="1"/>
    <col min="8708" max="8708" width="11.58203125" style="124" customWidth="1"/>
    <col min="8709" max="8709" width="0.83203125" style="124" customWidth="1"/>
    <col min="8710" max="8710" width="11.4140625" style="124" customWidth="1"/>
    <col min="8711" max="8711" width="0.83203125" style="124" customWidth="1"/>
    <col min="8712" max="8712" width="11.75" style="124" bestFit="1" customWidth="1"/>
    <col min="8713" max="8713" width="1.1640625" style="124" customWidth="1"/>
    <col min="8714" max="8714" width="13.75" style="124" bestFit="1" customWidth="1"/>
    <col min="8715" max="8715" width="0.83203125" style="124" customWidth="1"/>
    <col min="8716" max="8716" width="15.83203125" style="124" customWidth="1"/>
    <col min="8717" max="8717" width="0.83203125" style="124" customWidth="1"/>
    <col min="8718" max="8718" width="16.75" style="124" customWidth="1"/>
    <col min="8719" max="8719" width="0.83203125" style="124" customWidth="1"/>
    <col min="8720" max="8720" width="11.1640625" style="124" customWidth="1"/>
    <col min="8721" max="8721" width="0.83203125" style="124" customWidth="1"/>
    <col min="8722" max="8722" width="11.83203125" style="124" customWidth="1"/>
    <col min="8723" max="8960" width="8.6640625" style="124"/>
    <col min="8961" max="8961" width="26" style="124" customWidth="1"/>
    <col min="8962" max="8962" width="5.25" style="124" customWidth="1"/>
    <col min="8963" max="8963" width="0.83203125" style="124" customWidth="1"/>
    <col min="8964" max="8964" width="11.58203125" style="124" customWidth="1"/>
    <col min="8965" max="8965" width="0.83203125" style="124" customWidth="1"/>
    <col min="8966" max="8966" width="11.4140625" style="124" customWidth="1"/>
    <col min="8967" max="8967" width="0.83203125" style="124" customWidth="1"/>
    <col min="8968" max="8968" width="11.75" style="124" bestFit="1" customWidth="1"/>
    <col min="8969" max="8969" width="1.1640625" style="124" customWidth="1"/>
    <col min="8970" max="8970" width="13.75" style="124" bestFit="1" customWidth="1"/>
    <col min="8971" max="8971" width="0.83203125" style="124" customWidth="1"/>
    <col min="8972" max="8972" width="15.83203125" style="124" customWidth="1"/>
    <col min="8973" max="8973" width="0.83203125" style="124" customWidth="1"/>
    <col min="8974" max="8974" width="16.75" style="124" customWidth="1"/>
    <col min="8975" max="8975" width="0.83203125" style="124" customWidth="1"/>
    <col min="8976" max="8976" width="11.1640625" style="124" customWidth="1"/>
    <col min="8977" max="8977" width="0.83203125" style="124" customWidth="1"/>
    <col min="8978" max="8978" width="11.83203125" style="124" customWidth="1"/>
    <col min="8979" max="9216" width="8.6640625" style="124"/>
    <col min="9217" max="9217" width="26" style="124" customWidth="1"/>
    <col min="9218" max="9218" width="5.25" style="124" customWidth="1"/>
    <col min="9219" max="9219" width="0.83203125" style="124" customWidth="1"/>
    <col min="9220" max="9220" width="11.58203125" style="124" customWidth="1"/>
    <col min="9221" max="9221" width="0.83203125" style="124" customWidth="1"/>
    <col min="9222" max="9222" width="11.4140625" style="124" customWidth="1"/>
    <col min="9223" max="9223" width="0.83203125" style="124" customWidth="1"/>
    <col min="9224" max="9224" width="11.75" style="124" bestFit="1" customWidth="1"/>
    <col min="9225" max="9225" width="1.1640625" style="124" customWidth="1"/>
    <col min="9226" max="9226" width="13.75" style="124" bestFit="1" customWidth="1"/>
    <col min="9227" max="9227" width="0.83203125" style="124" customWidth="1"/>
    <col min="9228" max="9228" width="15.83203125" style="124" customWidth="1"/>
    <col min="9229" max="9229" width="0.83203125" style="124" customWidth="1"/>
    <col min="9230" max="9230" width="16.75" style="124" customWidth="1"/>
    <col min="9231" max="9231" width="0.83203125" style="124" customWidth="1"/>
    <col min="9232" max="9232" width="11.1640625" style="124" customWidth="1"/>
    <col min="9233" max="9233" width="0.83203125" style="124" customWidth="1"/>
    <col min="9234" max="9234" width="11.83203125" style="124" customWidth="1"/>
    <col min="9235" max="9472" width="8.6640625" style="124"/>
    <col min="9473" max="9473" width="26" style="124" customWidth="1"/>
    <col min="9474" max="9474" width="5.25" style="124" customWidth="1"/>
    <col min="9475" max="9475" width="0.83203125" style="124" customWidth="1"/>
    <col min="9476" max="9476" width="11.58203125" style="124" customWidth="1"/>
    <col min="9477" max="9477" width="0.83203125" style="124" customWidth="1"/>
    <col min="9478" max="9478" width="11.4140625" style="124" customWidth="1"/>
    <col min="9479" max="9479" width="0.83203125" style="124" customWidth="1"/>
    <col min="9480" max="9480" width="11.75" style="124" bestFit="1" customWidth="1"/>
    <col min="9481" max="9481" width="1.1640625" style="124" customWidth="1"/>
    <col min="9482" max="9482" width="13.75" style="124" bestFit="1" customWidth="1"/>
    <col min="9483" max="9483" width="0.83203125" style="124" customWidth="1"/>
    <col min="9484" max="9484" width="15.83203125" style="124" customWidth="1"/>
    <col min="9485" max="9485" width="0.83203125" style="124" customWidth="1"/>
    <col min="9486" max="9486" width="16.75" style="124" customWidth="1"/>
    <col min="9487" max="9487" width="0.83203125" style="124" customWidth="1"/>
    <col min="9488" max="9488" width="11.1640625" style="124" customWidth="1"/>
    <col min="9489" max="9489" width="0.83203125" style="124" customWidth="1"/>
    <col min="9490" max="9490" width="11.83203125" style="124" customWidth="1"/>
    <col min="9491" max="9728" width="8.6640625" style="124"/>
    <col min="9729" max="9729" width="26" style="124" customWidth="1"/>
    <col min="9730" max="9730" width="5.25" style="124" customWidth="1"/>
    <col min="9731" max="9731" width="0.83203125" style="124" customWidth="1"/>
    <col min="9732" max="9732" width="11.58203125" style="124" customWidth="1"/>
    <col min="9733" max="9733" width="0.83203125" style="124" customWidth="1"/>
    <col min="9734" max="9734" width="11.4140625" style="124" customWidth="1"/>
    <col min="9735" max="9735" width="0.83203125" style="124" customWidth="1"/>
    <col min="9736" max="9736" width="11.75" style="124" bestFit="1" customWidth="1"/>
    <col min="9737" max="9737" width="1.1640625" style="124" customWidth="1"/>
    <col min="9738" max="9738" width="13.75" style="124" bestFit="1" customWidth="1"/>
    <col min="9739" max="9739" width="0.83203125" style="124" customWidth="1"/>
    <col min="9740" max="9740" width="15.83203125" style="124" customWidth="1"/>
    <col min="9741" max="9741" width="0.83203125" style="124" customWidth="1"/>
    <col min="9742" max="9742" width="16.75" style="124" customWidth="1"/>
    <col min="9743" max="9743" width="0.83203125" style="124" customWidth="1"/>
    <col min="9744" max="9744" width="11.1640625" style="124" customWidth="1"/>
    <col min="9745" max="9745" width="0.83203125" style="124" customWidth="1"/>
    <col min="9746" max="9746" width="11.83203125" style="124" customWidth="1"/>
    <col min="9747" max="9984" width="8.6640625" style="124"/>
    <col min="9985" max="9985" width="26" style="124" customWidth="1"/>
    <col min="9986" max="9986" width="5.25" style="124" customWidth="1"/>
    <col min="9987" max="9987" width="0.83203125" style="124" customWidth="1"/>
    <col min="9988" max="9988" width="11.58203125" style="124" customWidth="1"/>
    <col min="9989" max="9989" width="0.83203125" style="124" customWidth="1"/>
    <col min="9990" max="9990" width="11.4140625" style="124" customWidth="1"/>
    <col min="9991" max="9991" width="0.83203125" style="124" customWidth="1"/>
    <col min="9992" max="9992" width="11.75" style="124" bestFit="1" customWidth="1"/>
    <col min="9993" max="9993" width="1.1640625" style="124" customWidth="1"/>
    <col min="9994" max="9994" width="13.75" style="124" bestFit="1" customWidth="1"/>
    <col min="9995" max="9995" width="0.83203125" style="124" customWidth="1"/>
    <col min="9996" max="9996" width="15.83203125" style="124" customWidth="1"/>
    <col min="9997" max="9997" width="0.83203125" style="124" customWidth="1"/>
    <col min="9998" max="9998" width="16.75" style="124" customWidth="1"/>
    <col min="9999" max="9999" width="0.83203125" style="124" customWidth="1"/>
    <col min="10000" max="10000" width="11.1640625" style="124" customWidth="1"/>
    <col min="10001" max="10001" width="0.83203125" style="124" customWidth="1"/>
    <col min="10002" max="10002" width="11.83203125" style="124" customWidth="1"/>
    <col min="10003" max="10240" width="8.6640625" style="124"/>
    <col min="10241" max="10241" width="26" style="124" customWidth="1"/>
    <col min="10242" max="10242" width="5.25" style="124" customWidth="1"/>
    <col min="10243" max="10243" width="0.83203125" style="124" customWidth="1"/>
    <col min="10244" max="10244" width="11.58203125" style="124" customWidth="1"/>
    <col min="10245" max="10245" width="0.83203125" style="124" customWidth="1"/>
    <col min="10246" max="10246" width="11.4140625" style="124" customWidth="1"/>
    <col min="10247" max="10247" width="0.83203125" style="124" customWidth="1"/>
    <col min="10248" max="10248" width="11.75" style="124" bestFit="1" customWidth="1"/>
    <col min="10249" max="10249" width="1.1640625" style="124" customWidth="1"/>
    <col min="10250" max="10250" width="13.75" style="124" bestFit="1" customWidth="1"/>
    <col min="10251" max="10251" width="0.83203125" style="124" customWidth="1"/>
    <col min="10252" max="10252" width="15.83203125" style="124" customWidth="1"/>
    <col min="10253" max="10253" width="0.83203125" style="124" customWidth="1"/>
    <col min="10254" max="10254" width="16.75" style="124" customWidth="1"/>
    <col min="10255" max="10255" width="0.83203125" style="124" customWidth="1"/>
    <col min="10256" max="10256" width="11.1640625" style="124" customWidth="1"/>
    <col min="10257" max="10257" width="0.83203125" style="124" customWidth="1"/>
    <col min="10258" max="10258" width="11.83203125" style="124" customWidth="1"/>
    <col min="10259" max="10496" width="8.6640625" style="124"/>
    <col min="10497" max="10497" width="26" style="124" customWidth="1"/>
    <col min="10498" max="10498" width="5.25" style="124" customWidth="1"/>
    <col min="10499" max="10499" width="0.83203125" style="124" customWidth="1"/>
    <col min="10500" max="10500" width="11.58203125" style="124" customWidth="1"/>
    <col min="10501" max="10501" width="0.83203125" style="124" customWidth="1"/>
    <col min="10502" max="10502" width="11.4140625" style="124" customWidth="1"/>
    <col min="10503" max="10503" width="0.83203125" style="124" customWidth="1"/>
    <col min="10504" max="10504" width="11.75" style="124" bestFit="1" customWidth="1"/>
    <col min="10505" max="10505" width="1.1640625" style="124" customWidth="1"/>
    <col min="10506" max="10506" width="13.75" style="124" bestFit="1" customWidth="1"/>
    <col min="10507" max="10507" width="0.83203125" style="124" customWidth="1"/>
    <col min="10508" max="10508" width="15.83203125" style="124" customWidth="1"/>
    <col min="10509" max="10509" width="0.83203125" style="124" customWidth="1"/>
    <col min="10510" max="10510" width="16.75" style="124" customWidth="1"/>
    <col min="10511" max="10511" width="0.83203125" style="124" customWidth="1"/>
    <col min="10512" max="10512" width="11.1640625" style="124" customWidth="1"/>
    <col min="10513" max="10513" width="0.83203125" style="124" customWidth="1"/>
    <col min="10514" max="10514" width="11.83203125" style="124" customWidth="1"/>
    <col min="10515" max="10752" width="8.6640625" style="124"/>
    <col min="10753" max="10753" width="26" style="124" customWidth="1"/>
    <col min="10754" max="10754" width="5.25" style="124" customWidth="1"/>
    <col min="10755" max="10755" width="0.83203125" style="124" customWidth="1"/>
    <col min="10756" max="10756" width="11.58203125" style="124" customWidth="1"/>
    <col min="10757" max="10757" width="0.83203125" style="124" customWidth="1"/>
    <col min="10758" max="10758" width="11.4140625" style="124" customWidth="1"/>
    <col min="10759" max="10759" width="0.83203125" style="124" customWidth="1"/>
    <col min="10760" max="10760" width="11.75" style="124" bestFit="1" customWidth="1"/>
    <col min="10761" max="10761" width="1.1640625" style="124" customWidth="1"/>
    <col min="10762" max="10762" width="13.75" style="124" bestFit="1" customWidth="1"/>
    <col min="10763" max="10763" width="0.83203125" style="124" customWidth="1"/>
    <col min="10764" max="10764" width="15.83203125" style="124" customWidth="1"/>
    <col min="10765" max="10765" width="0.83203125" style="124" customWidth="1"/>
    <col min="10766" max="10766" width="16.75" style="124" customWidth="1"/>
    <col min="10767" max="10767" width="0.83203125" style="124" customWidth="1"/>
    <col min="10768" max="10768" width="11.1640625" style="124" customWidth="1"/>
    <col min="10769" max="10769" width="0.83203125" style="124" customWidth="1"/>
    <col min="10770" max="10770" width="11.83203125" style="124" customWidth="1"/>
    <col min="10771" max="11008" width="8.6640625" style="124"/>
    <col min="11009" max="11009" width="26" style="124" customWidth="1"/>
    <col min="11010" max="11010" width="5.25" style="124" customWidth="1"/>
    <col min="11011" max="11011" width="0.83203125" style="124" customWidth="1"/>
    <col min="11012" max="11012" width="11.58203125" style="124" customWidth="1"/>
    <col min="11013" max="11013" width="0.83203125" style="124" customWidth="1"/>
    <col min="11014" max="11014" width="11.4140625" style="124" customWidth="1"/>
    <col min="11015" max="11015" width="0.83203125" style="124" customWidth="1"/>
    <col min="11016" max="11016" width="11.75" style="124" bestFit="1" customWidth="1"/>
    <col min="11017" max="11017" width="1.1640625" style="124" customWidth="1"/>
    <col min="11018" max="11018" width="13.75" style="124" bestFit="1" customWidth="1"/>
    <col min="11019" max="11019" width="0.83203125" style="124" customWidth="1"/>
    <col min="11020" max="11020" width="15.83203125" style="124" customWidth="1"/>
    <col min="11021" max="11021" width="0.83203125" style="124" customWidth="1"/>
    <col min="11022" max="11022" width="16.75" style="124" customWidth="1"/>
    <col min="11023" max="11023" width="0.83203125" style="124" customWidth="1"/>
    <col min="11024" max="11024" width="11.1640625" style="124" customWidth="1"/>
    <col min="11025" max="11025" width="0.83203125" style="124" customWidth="1"/>
    <col min="11026" max="11026" width="11.83203125" style="124" customWidth="1"/>
    <col min="11027" max="11264" width="8.6640625" style="124"/>
    <col min="11265" max="11265" width="26" style="124" customWidth="1"/>
    <col min="11266" max="11266" width="5.25" style="124" customWidth="1"/>
    <col min="11267" max="11267" width="0.83203125" style="124" customWidth="1"/>
    <col min="11268" max="11268" width="11.58203125" style="124" customWidth="1"/>
    <col min="11269" max="11269" width="0.83203125" style="124" customWidth="1"/>
    <col min="11270" max="11270" width="11.4140625" style="124" customWidth="1"/>
    <col min="11271" max="11271" width="0.83203125" style="124" customWidth="1"/>
    <col min="11272" max="11272" width="11.75" style="124" bestFit="1" customWidth="1"/>
    <col min="11273" max="11273" width="1.1640625" style="124" customWidth="1"/>
    <col min="11274" max="11274" width="13.75" style="124" bestFit="1" customWidth="1"/>
    <col min="11275" max="11275" width="0.83203125" style="124" customWidth="1"/>
    <col min="11276" max="11276" width="15.83203125" style="124" customWidth="1"/>
    <col min="11277" max="11277" width="0.83203125" style="124" customWidth="1"/>
    <col min="11278" max="11278" width="16.75" style="124" customWidth="1"/>
    <col min="11279" max="11279" width="0.83203125" style="124" customWidth="1"/>
    <col min="11280" max="11280" width="11.1640625" style="124" customWidth="1"/>
    <col min="11281" max="11281" width="0.83203125" style="124" customWidth="1"/>
    <col min="11282" max="11282" width="11.83203125" style="124" customWidth="1"/>
    <col min="11283" max="11520" width="8.6640625" style="124"/>
    <col min="11521" max="11521" width="26" style="124" customWidth="1"/>
    <col min="11522" max="11522" width="5.25" style="124" customWidth="1"/>
    <col min="11523" max="11523" width="0.83203125" style="124" customWidth="1"/>
    <col min="11524" max="11524" width="11.58203125" style="124" customWidth="1"/>
    <col min="11525" max="11525" width="0.83203125" style="124" customWidth="1"/>
    <col min="11526" max="11526" width="11.4140625" style="124" customWidth="1"/>
    <col min="11527" max="11527" width="0.83203125" style="124" customWidth="1"/>
    <col min="11528" max="11528" width="11.75" style="124" bestFit="1" customWidth="1"/>
    <col min="11529" max="11529" width="1.1640625" style="124" customWidth="1"/>
    <col min="11530" max="11530" width="13.75" style="124" bestFit="1" customWidth="1"/>
    <col min="11531" max="11531" width="0.83203125" style="124" customWidth="1"/>
    <col min="11532" max="11532" width="15.83203125" style="124" customWidth="1"/>
    <col min="11533" max="11533" width="0.83203125" style="124" customWidth="1"/>
    <col min="11534" max="11534" width="16.75" style="124" customWidth="1"/>
    <col min="11535" max="11535" width="0.83203125" style="124" customWidth="1"/>
    <col min="11536" max="11536" width="11.1640625" style="124" customWidth="1"/>
    <col min="11537" max="11537" width="0.83203125" style="124" customWidth="1"/>
    <col min="11538" max="11538" width="11.83203125" style="124" customWidth="1"/>
    <col min="11539" max="11776" width="8.6640625" style="124"/>
    <col min="11777" max="11777" width="26" style="124" customWidth="1"/>
    <col min="11778" max="11778" width="5.25" style="124" customWidth="1"/>
    <col min="11779" max="11779" width="0.83203125" style="124" customWidth="1"/>
    <col min="11780" max="11780" width="11.58203125" style="124" customWidth="1"/>
    <col min="11781" max="11781" width="0.83203125" style="124" customWidth="1"/>
    <col min="11782" max="11782" width="11.4140625" style="124" customWidth="1"/>
    <col min="11783" max="11783" width="0.83203125" style="124" customWidth="1"/>
    <col min="11784" max="11784" width="11.75" style="124" bestFit="1" customWidth="1"/>
    <col min="11785" max="11785" width="1.1640625" style="124" customWidth="1"/>
    <col min="11786" max="11786" width="13.75" style="124" bestFit="1" customWidth="1"/>
    <col min="11787" max="11787" width="0.83203125" style="124" customWidth="1"/>
    <col min="11788" max="11788" width="15.83203125" style="124" customWidth="1"/>
    <col min="11789" max="11789" width="0.83203125" style="124" customWidth="1"/>
    <col min="11790" max="11790" width="16.75" style="124" customWidth="1"/>
    <col min="11791" max="11791" width="0.83203125" style="124" customWidth="1"/>
    <col min="11792" max="11792" width="11.1640625" style="124" customWidth="1"/>
    <col min="11793" max="11793" width="0.83203125" style="124" customWidth="1"/>
    <col min="11794" max="11794" width="11.83203125" style="124" customWidth="1"/>
    <col min="11795" max="12032" width="8.6640625" style="124"/>
    <col min="12033" max="12033" width="26" style="124" customWidth="1"/>
    <col min="12034" max="12034" width="5.25" style="124" customWidth="1"/>
    <col min="12035" max="12035" width="0.83203125" style="124" customWidth="1"/>
    <col min="12036" max="12036" width="11.58203125" style="124" customWidth="1"/>
    <col min="12037" max="12037" width="0.83203125" style="124" customWidth="1"/>
    <col min="12038" max="12038" width="11.4140625" style="124" customWidth="1"/>
    <col min="12039" max="12039" width="0.83203125" style="124" customWidth="1"/>
    <col min="12040" max="12040" width="11.75" style="124" bestFit="1" customWidth="1"/>
    <col min="12041" max="12041" width="1.1640625" style="124" customWidth="1"/>
    <col min="12042" max="12042" width="13.75" style="124" bestFit="1" customWidth="1"/>
    <col min="12043" max="12043" width="0.83203125" style="124" customWidth="1"/>
    <col min="12044" max="12044" width="15.83203125" style="124" customWidth="1"/>
    <col min="12045" max="12045" width="0.83203125" style="124" customWidth="1"/>
    <col min="12046" max="12046" width="16.75" style="124" customWidth="1"/>
    <col min="12047" max="12047" width="0.83203125" style="124" customWidth="1"/>
    <col min="12048" max="12048" width="11.1640625" style="124" customWidth="1"/>
    <col min="12049" max="12049" width="0.83203125" style="124" customWidth="1"/>
    <col min="12050" max="12050" width="11.83203125" style="124" customWidth="1"/>
    <col min="12051" max="12288" width="8.6640625" style="124"/>
    <col min="12289" max="12289" width="26" style="124" customWidth="1"/>
    <col min="12290" max="12290" width="5.25" style="124" customWidth="1"/>
    <col min="12291" max="12291" width="0.83203125" style="124" customWidth="1"/>
    <col min="12292" max="12292" width="11.58203125" style="124" customWidth="1"/>
    <col min="12293" max="12293" width="0.83203125" style="124" customWidth="1"/>
    <col min="12294" max="12294" width="11.4140625" style="124" customWidth="1"/>
    <col min="12295" max="12295" width="0.83203125" style="124" customWidth="1"/>
    <col min="12296" max="12296" width="11.75" style="124" bestFit="1" customWidth="1"/>
    <col min="12297" max="12297" width="1.1640625" style="124" customWidth="1"/>
    <col min="12298" max="12298" width="13.75" style="124" bestFit="1" customWidth="1"/>
    <col min="12299" max="12299" width="0.83203125" style="124" customWidth="1"/>
    <col min="12300" max="12300" width="15.83203125" style="124" customWidth="1"/>
    <col min="12301" max="12301" width="0.83203125" style="124" customWidth="1"/>
    <col min="12302" max="12302" width="16.75" style="124" customWidth="1"/>
    <col min="12303" max="12303" width="0.83203125" style="124" customWidth="1"/>
    <col min="12304" max="12304" width="11.1640625" style="124" customWidth="1"/>
    <col min="12305" max="12305" width="0.83203125" style="124" customWidth="1"/>
    <col min="12306" max="12306" width="11.83203125" style="124" customWidth="1"/>
    <col min="12307" max="12544" width="8.6640625" style="124"/>
    <col min="12545" max="12545" width="26" style="124" customWidth="1"/>
    <col min="12546" max="12546" width="5.25" style="124" customWidth="1"/>
    <col min="12547" max="12547" width="0.83203125" style="124" customWidth="1"/>
    <col min="12548" max="12548" width="11.58203125" style="124" customWidth="1"/>
    <col min="12549" max="12549" width="0.83203125" style="124" customWidth="1"/>
    <col min="12550" max="12550" width="11.4140625" style="124" customWidth="1"/>
    <col min="12551" max="12551" width="0.83203125" style="124" customWidth="1"/>
    <col min="12552" max="12552" width="11.75" style="124" bestFit="1" customWidth="1"/>
    <col min="12553" max="12553" width="1.1640625" style="124" customWidth="1"/>
    <col min="12554" max="12554" width="13.75" style="124" bestFit="1" customWidth="1"/>
    <col min="12555" max="12555" width="0.83203125" style="124" customWidth="1"/>
    <col min="12556" max="12556" width="15.83203125" style="124" customWidth="1"/>
    <col min="12557" max="12557" width="0.83203125" style="124" customWidth="1"/>
    <col min="12558" max="12558" width="16.75" style="124" customWidth="1"/>
    <col min="12559" max="12559" width="0.83203125" style="124" customWidth="1"/>
    <col min="12560" max="12560" width="11.1640625" style="124" customWidth="1"/>
    <col min="12561" max="12561" width="0.83203125" style="124" customWidth="1"/>
    <col min="12562" max="12562" width="11.83203125" style="124" customWidth="1"/>
    <col min="12563" max="12800" width="8.6640625" style="124"/>
    <col min="12801" max="12801" width="26" style="124" customWidth="1"/>
    <col min="12802" max="12802" width="5.25" style="124" customWidth="1"/>
    <col min="12803" max="12803" width="0.83203125" style="124" customWidth="1"/>
    <col min="12804" max="12804" width="11.58203125" style="124" customWidth="1"/>
    <col min="12805" max="12805" width="0.83203125" style="124" customWidth="1"/>
    <col min="12806" max="12806" width="11.4140625" style="124" customWidth="1"/>
    <col min="12807" max="12807" width="0.83203125" style="124" customWidth="1"/>
    <col min="12808" max="12808" width="11.75" style="124" bestFit="1" customWidth="1"/>
    <col min="12809" max="12809" width="1.1640625" style="124" customWidth="1"/>
    <col min="12810" max="12810" width="13.75" style="124" bestFit="1" customWidth="1"/>
    <col min="12811" max="12811" width="0.83203125" style="124" customWidth="1"/>
    <col min="12812" max="12812" width="15.83203125" style="124" customWidth="1"/>
    <col min="12813" max="12813" width="0.83203125" style="124" customWidth="1"/>
    <col min="12814" max="12814" width="16.75" style="124" customWidth="1"/>
    <col min="12815" max="12815" width="0.83203125" style="124" customWidth="1"/>
    <col min="12816" max="12816" width="11.1640625" style="124" customWidth="1"/>
    <col min="12817" max="12817" width="0.83203125" style="124" customWidth="1"/>
    <col min="12818" max="12818" width="11.83203125" style="124" customWidth="1"/>
    <col min="12819" max="13056" width="8.6640625" style="124"/>
    <col min="13057" max="13057" width="26" style="124" customWidth="1"/>
    <col min="13058" max="13058" width="5.25" style="124" customWidth="1"/>
    <col min="13059" max="13059" width="0.83203125" style="124" customWidth="1"/>
    <col min="13060" max="13060" width="11.58203125" style="124" customWidth="1"/>
    <col min="13061" max="13061" width="0.83203125" style="124" customWidth="1"/>
    <col min="13062" max="13062" width="11.4140625" style="124" customWidth="1"/>
    <col min="13063" max="13063" width="0.83203125" style="124" customWidth="1"/>
    <col min="13064" max="13064" width="11.75" style="124" bestFit="1" customWidth="1"/>
    <col min="13065" max="13065" width="1.1640625" style="124" customWidth="1"/>
    <col min="13066" max="13066" width="13.75" style="124" bestFit="1" customWidth="1"/>
    <col min="13067" max="13067" width="0.83203125" style="124" customWidth="1"/>
    <col min="13068" max="13068" width="15.83203125" style="124" customWidth="1"/>
    <col min="13069" max="13069" width="0.83203125" style="124" customWidth="1"/>
    <col min="13070" max="13070" width="16.75" style="124" customWidth="1"/>
    <col min="13071" max="13071" width="0.83203125" style="124" customWidth="1"/>
    <col min="13072" max="13072" width="11.1640625" style="124" customWidth="1"/>
    <col min="13073" max="13073" width="0.83203125" style="124" customWidth="1"/>
    <col min="13074" max="13074" width="11.83203125" style="124" customWidth="1"/>
    <col min="13075" max="13312" width="8.6640625" style="124"/>
    <col min="13313" max="13313" width="26" style="124" customWidth="1"/>
    <col min="13314" max="13314" width="5.25" style="124" customWidth="1"/>
    <col min="13315" max="13315" width="0.83203125" style="124" customWidth="1"/>
    <col min="13316" max="13316" width="11.58203125" style="124" customWidth="1"/>
    <col min="13317" max="13317" width="0.83203125" style="124" customWidth="1"/>
    <col min="13318" max="13318" width="11.4140625" style="124" customWidth="1"/>
    <col min="13319" max="13319" width="0.83203125" style="124" customWidth="1"/>
    <col min="13320" max="13320" width="11.75" style="124" bestFit="1" customWidth="1"/>
    <col min="13321" max="13321" width="1.1640625" style="124" customWidth="1"/>
    <col min="13322" max="13322" width="13.75" style="124" bestFit="1" customWidth="1"/>
    <col min="13323" max="13323" width="0.83203125" style="124" customWidth="1"/>
    <col min="13324" max="13324" width="15.83203125" style="124" customWidth="1"/>
    <col min="13325" max="13325" width="0.83203125" style="124" customWidth="1"/>
    <col min="13326" max="13326" width="16.75" style="124" customWidth="1"/>
    <col min="13327" max="13327" width="0.83203125" style="124" customWidth="1"/>
    <col min="13328" max="13328" width="11.1640625" style="124" customWidth="1"/>
    <col min="13329" max="13329" width="0.83203125" style="124" customWidth="1"/>
    <col min="13330" max="13330" width="11.83203125" style="124" customWidth="1"/>
    <col min="13331" max="13568" width="8.6640625" style="124"/>
    <col min="13569" max="13569" width="26" style="124" customWidth="1"/>
    <col min="13570" max="13570" width="5.25" style="124" customWidth="1"/>
    <col min="13571" max="13571" width="0.83203125" style="124" customWidth="1"/>
    <col min="13572" max="13572" width="11.58203125" style="124" customWidth="1"/>
    <col min="13573" max="13573" width="0.83203125" style="124" customWidth="1"/>
    <col min="13574" max="13574" width="11.4140625" style="124" customWidth="1"/>
    <col min="13575" max="13575" width="0.83203125" style="124" customWidth="1"/>
    <col min="13576" max="13576" width="11.75" style="124" bestFit="1" customWidth="1"/>
    <col min="13577" max="13577" width="1.1640625" style="124" customWidth="1"/>
    <col min="13578" max="13578" width="13.75" style="124" bestFit="1" customWidth="1"/>
    <col min="13579" max="13579" width="0.83203125" style="124" customWidth="1"/>
    <col min="13580" max="13580" width="15.83203125" style="124" customWidth="1"/>
    <col min="13581" max="13581" width="0.83203125" style="124" customWidth="1"/>
    <col min="13582" max="13582" width="16.75" style="124" customWidth="1"/>
    <col min="13583" max="13583" width="0.83203125" style="124" customWidth="1"/>
    <col min="13584" max="13584" width="11.1640625" style="124" customWidth="1"/>
    <col min="13585" max="13585" width="0.83203125" style="124" customWidth="1"/>
    <col min="13586" max="13586" width="11.83203125" style="124" customWidth="1"/>
    <col min="13587" max="13824" width="8.6640625" style="124"/>
    <col min="13825" max="13825" width="26" style="124" customWidth="1"/>
    <col min="13826" max="13826" width="5.25" style="124" customWidth="1"/>
    <col min="13827" max="13827" width="0.83203125" style="124" customWidth="1"/>
    <col min="13828" max="13828" width="11.58203125" style="124" customWidth="1"/>
    <col min="13829" max="13829" width="0.83203125" style="124" customWidth="1"/>
    <col min="13830" max="13830" width="11.4140625" style="124" customWidth="1"/>
    <col min="13831" max="13831" width="0.83203125" style="124" customWidth="1"/>
    <col min="13832" max="13832" width="11.75" style="124" bestFit="1" customWidth="1"/>
    <col min="13833" max="13833" width="1.1640625" style="124" customWidth="1"/>
    <col min="13834" max="13834" width="13.75" style="124" bestFit="1" customWidth="1"/>
    <col min="13835" max="13835" width="0.83203125" style="124" customWidth="1"/>
    <col min="13836" max="13836" width="15.83203125" style="124" customWidth="1"/>
    <col min="13837" max="13837" width="0.83203125" style="124" customWidth="1"/>
    <col min="13838" max="13838" width="16.75" style="124" customWidth="1"/>
    <col min="13839" max="13839" width="0.83203125" style="124" customWidth="1"/>
    <col min="13840" max="13840" width="11.1640625" style="124" customWidth="1"/>
    <col min="13841" max="13841" width="0.83203125" style="124" customWidth="1"/>
    <col min="13842" max="13842" width="11.83203125" style="124" customWidth="1"/>
    <col min="13843" max="14080" width="8.6640625" style="124"/>
    <col min="14081" max="14081" width="26" style="124" customWidth="1"/>
    <col min="14082" max="14082" width="5.25" style="124" customWidth="1"/>
    <col min="14083" max="14083" width="0.83203125" style="124" customWidth="1"/>
    <col min="14084" max="14084" width="11.58203125" style="124" customWidth="1"/>
    <col min="14085" max="14085" width="0.83203125" style="124" customWidth="1"/>
    <col min="14086" max="14086" width="11.4140625" style="124" customWidth="1"/>
    <col min="14087" max="14087" width="0.83203125" style="124" customWidth="1"/>
    <col min="14088" max="14088" width="11.75" style="124" bestFit="1" customWidth="1"/>
    <col min="14089" max="14089" width="1.1640625" style="124" customWidth="1"/>
    <col min="14090" max="14090" width="13.75" style="124" bestFit="1" customWidth="1"/>
    <col min="14091" max="14091" width="0.83203125" style="124" customWidth="1"/>
    <col min="14092" max="14092" width="15.83203125" style="124" customWidth="1"/>
    <col min="14093" max="14093" width="0.83203125" style="124" customWidth="1"/>
    <col min="14094" max="14094" width="16.75" style="124" customWidth="1"/>
    <col min="14095" max="14095" width="0.83203125" style="124" customWidth="1"/>
    <col min="14096" max="14096" width="11.1640625" style="124" customWidth="1"/>
    <col min="14097" max="14097" width="0.83203125" style="124" customWidth="1"/>
    <col min="14098" max="14098" width="11.83203125" style="124" customWidth="1"/>
    <col min="14099" max="14336" width="8.6640625" style="124"/>
    <col min="14337" max="14337" width="26" style="124" customWidth="1"/>
    <col min="14338" max="14338" width="5.25" style="124" customWidth="1"/>
    <col min="14339" max="14339" width="0.83203125" style="124" customWidth="1"/>
    <col min="14340" max="14340" width="11.58203125" style="124" customWidth="1"/>
    <col min="14341" max="14341" width="0.83203125" style="124" customWidth="1"/>
    <col min="14342" max="14342" width="11.4140625" style="124" customWidth="1"/>
    <col min="14343" max="14343" width="0.83203125" style="124" customWidth="1"/>
    <col min="14344" max="14344" width="11.75" style="124" bestFit="1" customWidth="1"/>
    <col min="14345" max="14345" width="1.1640625" style="124" customWidth="1"/>
    <col min="14346" max="14346" width="13.75" style="124" bestFit="1" customWidth="1"/>
    <col min="14347" max="14347" width="0.83203125" style="124" customWidth="1"/>
    <col min="14348" max="14348" width="15.83203125" style="124" customWidth="1"/>
    <col min="14349" max="14349" width="0.83203125" style="124" customWidth="1"/>
    <col min="14350" max="14350" width="16.75" style="124" customWidth="1"/>
    <col min="14351" max="14351" width="0.83203125" style="124" customWidth="1"/>
    <col min="14352" max="14352" width="11.1640625" style="124" customWidth="1"/>
    <col min="14353" max="14353" width="0.83203125" style="124" customWidth="1"/>
    <col min="14354" max="14354" width="11.83203125" style="124" customWidth="1"/>
    <col min="14355" max="14592" width="8.6640625" style="124"/>
    <col min="14593" max="14593" width="26" style="124" customWidth="1"/>
    <col min="14594" max="14594" width="5.25" style="124" customWidth="1"/>
    <col min="14595" max="14595" width="0.83203125" style="124" customWidth="1"/>
    <col min="14596" max="14596" width="11.58203125" style="124" customWidth="1"/>
    <col min="14597" max="14597" width="0.83203125" style="124" customWidth="1"/>
    <col min="14598" max="14598" width="11.4140625" style="124" customWidth="1"/>
    <col min="14599" max="14599" width="0.83203125" style="124" customWidth="1"/>
    <col min="14600" max="14600" width="11.75" style="124" bestFit="1" customWidth="1"/>
    <col min="14601" max="14601" width="1.1640625" style="124" customWidth="1"/>
    <col min="14602" max="14602" width="13.75" style="124" bestFit="1" customWidth="1"/>
    <col min="14603" max="14603" width="0.83203125" style="124" customWidth="1"/>
    <col min="14604" max="14604" width="15.83203125" style="124" customWidth="1"/>
    <col min="14605" max="14605" width="0.83203125" style="124" customWidth="1"/>
    <col min="14606" max="14606" width="16.75" style="124" customWidth="1"/>
    <col min="14607" max="14607" width="0.83203125" style="124" customWidth="1"/>
    <col min="14608" max="14608" width="11.1640625" style="124" customWidth="1"/>
    <col min="14609" max="14609" width="0.83203125" style="124" customWidth="1"/>
    <col min="14610" max="14610" width="11.83203125" style="124" customWidth="1"/>
    <col min="14611" max="14848" width="8.6640625" style="124"/>
    <col min="14849" max="14849" width="26" style="124" customWidth="1"/>
    <col min="14850" max="14850" width="5.25" style="124" customWidth="1"/>
    <col min="14851" max="14851" width="0.83203125" style="124" customWidth="1"/>
    <col min="14852" max="14852" width="11.58203125" style="124" customWidth="1"/>
    <col min="14853" max="14853" width="0.83203125" style="124" customWidth="1"/>
    <col min="14854" max="14854" width="11.4140625" style="124" customWidth="1"/>
    <col min="14855" max="14855" width="0.83203125" style="124" customWidth="1"/>
    <col min="14856" max="14856" width="11.75" style="124" bestFit="1" customWidth="1"/>
    <col min="14857" max="14857" width="1.1640625" style="124" customWidth="1"/>
    <col min="14858" max="14858" width="13.75" style="124" bestFit="1" customWidth="1"/>
    <col min="14859" max="14859" width="0.83203125" style="124" customWidth="1"/>
    <col min="14860" max="14860" width="15.83203125" style="124" customWidth="1"/>
    <col min="14861" max="14861" width="0.83203125" style="124" customWidth="1"/>
    <col min="14862" max="14862" width="16.75" style="124" customWidth="1"/>
    <col min="14863" max="14863" width="0.83203125" style="124" customWidth="1"/>
    <col min="14864" max="14864" width="11.1640625" style="124" customWidth="1"/>
    <col min="14865" max="14865" width="0.83203125" style="124" customWidth="1"/>
    <col min="14866" max="14866" width="11.83203125" style="124" customWidth="1"/>
    <col min="14867" max="15104" width="8.6640625" style="124"/>
    <col min="15105" max="15105" width="26" style="124" customWidth="1"/>
    <col min="15106" max="15106" width="5.25" style="124" customWidth="1"/>
    <col min="15107" max="15107" width="0.83203125" style="124" customWidth="1"/>
    <col min="15108" max="15108" width="11.58203125" style="124" customWidth="1"/>
    <col min="15109" max="15109" width="0.83203125" style="124" customWidth="1"/>
    <col min="15110" max="15110" width="11.4140625" style="124" customWidth="1"/>
    <col min="15111" max="15111" width="0.83203125" style="124" customWidth="1"/>
    <col min="15112" max="15112" width="11.75" style="124" bestFit="1" customWidth="1"/>
    <col min="15113" max="15113" width="1.1640625" style="124" customWidth="1"/>
    <col min="15114" max="15114" width="13.75" style="124" bestFit="1" customWidth="1"/>
    <col min="15115" max="15115" width="0.83203125" style="124" customWidth="1"/>
    <col min="15116" max="15116" width="15.83203125" style="124" customWidth="1"/>
    <col min="15117" max="15117" width="0.83203125" style="124" customWidth="1"/>
    <col min="15118" max="15118" width="16.75" style="124" customWidth="1"/>
    <col min="15119" max="15119" width="0.83203125" style="124" customWidth="1"/>
    <col min="15120" max="15120" width="11.1640625" style="124" customWidth="1"/>
    <col min="15121" max="15121" width="0.83203125" style="124" customWidth="1"/>
    <col min="15122" max="15122" width="11.83203125" style="124" customWidth="1"/>
    <col min="15123" max="15360" width="8.6640625" style="124"/>
    <col min="15361" max="15361" width="26" style="124" customWidth="1"/>
    <col min="15362" max="15362" width="5.25" style="124" customWidth="1"/>
    <col min="15363" max="15363" width="0.83203125" style="124" customWidth="1"/>
    <col min="15364" max="15364" width="11.58203125" style="124" customWidth="1"/>
    <col min="15365" max="15365" width="0.83203125" style="124" customWidth="1"/>
    <col min="15366" max="15366" width="11.4140625" style="124" customWidth="1"/>
    <col min="15367" max="15367" width="0.83203125" style="124" customWidth="1"/>
    <col min="15368" max="15368" width="11.75" style="124" bestFit="1" customWidth="1"/>
    <col min="15369" max="15369" width="1.1640625" style="124" customWidth="1"/>
    <col min="15370" max="15370" width="13.75" style="124" bestFit="1" customWidth="1"/>
    <col min="15371" max="15371" width="0.83203125" style="124" customWidth="1"/>
    <col min="15372" max="15372" width="15.83203125" style="124" customWidth="1"/>
    <col min="15373" max="15373" width="0.83203125" style="124" customWidth="1"/>
    <col min="15374" max="15374" width="16.75" style="124" customWidth="1"/>
    <col min="15375" max="15375" width="0.83203125" style="124" customWidth="1"/>
    <col min="15376" max="15376" width="11.1640625" style="124" customWidth="1"/>
    <col min="15377" max="15377" width="0.83203125" style="124" customWidth="1"/>
    <col min="15378" max="15378" width="11.83203125" style="124" customWidth="1"/>
    <col min="15379" max="15616" width="8.6640625" style="124"/>
    <col min="15617" max="15617" width="26" style="124" customWidth="1"/>
    <col min="15618" max="15618" width="5.25" style="124" customWidth="1"/>
    <col min="15619" max="15619" width="0.83203125" style="124" customWidth="1"/>
    <col min="15620" max="15620" width="11.58203125" style="124" customWidth="1"/>
    <col min="15621" max="15621" width="0.83203125" style="124" customWidth="1"/>
    <col min="15622" max="15622" width="11.4140625" style="124" customWidth="1"/>
    <col min="15623" max="15623" width="0.83203125" style="124" customWidth="1"/>
    <col min="15624" max="15624" width="11.75" style="124" bestFit="1" customWidth="1"/>
    <col min="15625" max="15625" width="1.1640625" style="124" customWidth="1"/>
    <col min="15626" max="15626" width="13.75" style="124" bestFit="1" customWidth="1"/>
    <col min="15627" max="15627" width="0.83203125" style="124" customWidth="1"/>
    <col min="15628" max="15628" width="15.83203125" style="124" customWidth="1"/>
    <col min="15629" max="15629" width="0.83203125" style="124" customWidth="1"/>
    <col min="15630" max="15630" width="16.75" style="124" customWidth="1"/>
    <col min="15631" max="15631" width="0.83203125" style="124" customWidth="1"/>
    <col min="15632" max="15632" width="11.1640625" style="124" customWidth="1"/>
    <col min="15633" max="15633" width="0.83203125" style="124" customWidth="1"/>
    <col min="15634" max="15634" width="11.83203125" style="124" customWidth="1"/>
    <col min="15635" max="15872" width="8.6640625" style="124"/>
    <col min="15873" max="15873" width="26" style="124" customWidth="1"/>
    <col min="15874" max="15874" width="5.25" style="124" customWidth="1"/>
    <col min="15875" max="15875" width="0.83203125" style="124" customWidth="1"/>
    <col min="15876" max="15876" width="11.58203125" style="124" customWidth="1"/>
    <col min="15877" max="15877" width="0.83203125" style="124" customWidth="1"/>
    <col min="15878" max="15878" width="11.4140625" style="124" customWidth="1"/>
    <col min="15879" max="15879" width="0.83203125" style="124" customWidth="1"/>
    <col min="15880" max="15880" width="11.75" style="124" bestFit="1" customWidth="1"/>
    <col min="15881" max="15881" width="1.1640625" style="124" customWidth="1"/>
    <col min="15882" max="15882" width="13.75" style="124" bestFit="1" customWidth="1"/>
    <col min="15883" max="15883" width="0.83203125" style="124" customWidth="1"/>
    <col min="15884" max="15884" width="15.83203125" style="124" customWidth="1"/>
    <col min="15885" max="15885" width="0.83203125" style="124" customWidth="1"/>
    <col min="15886" max="15886" width="16.75" style="124" customWidth="1"/>
    <col min="15887" max="15887" width="0.83203125" style="124" customWidth="1"/>
    <col min="15888" max="15888" width="11.1640625" style="124" customWidth="1"/>
    <col min="15889" max="15889" width="0.83203125" style="124" customWidth="1"/>
    <col min="15890" max="15890" width="11.83203125" style="124" customWidth="1"/>
    <col min="15891" max="16128" width="8.6640625" style="124"/>
    <col min="16129" max="16129" width="26" style="124" customWidth="1"/>
    <col min="16130" max="16130" width="5.25" style="124" customWidth="1"/>
    <col min="16131" max="16131" width="0.83203125" style="124" customWidth="1"/>
    <col min="16132" max="16132" width="11.58203125" style="124" customWidth="1"/>
    <col min="16133" max="16133" width="0.83203125" style="124" customWidth="1"/>
    <col min="16134" max="16134" width="11.4140625" style="124" customWidth="1"/>
    <col min="16135" max="16135" width="0.83203125" style="124" customWidth="1"/>
    <col min="16136" max="16136" width="11.75" style="124" bestFit="1" customWidth="1"/>
    <col min="16137" max="16137" width="1.1640625" style="124" customWidth="1"/>
    <col min="16138" max="16138" width="13.75" style="124" bestFit="1" customWidth="1"/>
    <col min="16139" max="16139" width="0.83203125" style="124" customWidth="1"/>
    <col min="16140" max="16140" width="15.83203125" style="124" customWidth="1"/>
    <col min="16141" max="16141" width="0.83203125" style="124" customWidth="1"/>
    <col min="16142" max="16142" width="16.75" style="124" customWidth="1"/>
    <col min="16143" max="16143" width="0.83203125" style="124" customWidth="1"/>
    <col min="16144" max="16144" width="11.1640625" style="124" customWidth="1"/>
    <col min="16145" max="16145" width="0.83203125" style="124" customWidth="1"/>
    <col min="16146" max="16146" width="11.83203125" style="124" customWidth="1"/>
    <col min="16147" max="16384" width="8.6640625" style="124"/>
  </cols>
  <sheetData>
    <row r="1" spans="1:18" s="5" customFormat="1" ht="15.9" customHeight="1">
      <c r="A1" s="110" t="s">
        <v>0</v>
      </c>
      <c r="B1" s="7"/>
      <c r="C1" s="111"/>
      <c r="D1" s="112"/>
      <c r="E1" s="111"/>
      <c r="F1" s="112"/>
      <c r="G1" s="111"/>
      <c r="H1" s="112"/>
      <c r="I1" s="111"/>
      <c r="J1" s="112"/>
      <c r="K1" s="112"/>
      <c r="L1" s="112"/>
      <c r="M1" s="112"/>
      <c r="N1" s="112"/>
      <c r="O1" s="112"/>
      <c r="P1" s="112"/>
      <c r="Q1" s="112"/>
      <c r="R1" s="112"/>
    </row>
    <row r="2" spans="1:18" s="116" customFormat="1" ht="15.9" customHeight="1">
      <c r="A2" s="110" t="s">
        <v>143</v>
      </c>
      <c r="B2" s="113"/>
      <c r="C2" s="114"/>
      <c r="D2" s="115"/>
      <c r="E2" s="114"/>
      <c r="F2" s="115"/>
      <c r="G2" s="114"/>
      <c r="H2" s="115"/>
      <c r="I2" s="114"/>
      <c r="J2" s="115"/>
      <c r="K2" s="115"/>
      <c r="L2" s="115"/>
      <c r="M2" s="115"/>
      <c r="N2" s="115"/>
      <c r="O2" s="115"/>
      <c r="P2" s="115"/>
      <c r="Q2" s="115"/>
      <c r="R2" s="115"/>
    </row>
    <row r="3" spans="1:18" s="116" customFormat="1" ht="15.9" customHeight="1">
      <c r="A3" s="117" t="s">
        <v>62</v>
      </c>
      <c r="B3" s="118"/>
      <c r="C3" s="119"/>
      <c r="D3" s="120"/>
      <c r="E3" s="119"/>
      <c r="F3" s="120"/>
      <c r="G3" s="119"/>
      <c r="H3" s="120"/>
      <c r="I3" s="119"/>
      <c r="J3" s="120"/>
      <c r="K3" s="120"/>
      <c r="L3" s="120"/>
      <c r="M3" s="120"/>
      <c r="N3" s="120"/>
      <c r="O3" s="120"/>
      <c r="P3" s="120"/>
      <c r="Q3" s="120"/>
      <c r="R3" s="120"/>
    </row>
    <row r="4" spans="1:18" ht="15.9" customHeight="1">
      <c r="A4" s="121"/>
      <c r="B4" s="121"/>
      <c r="C4" s="122"/>
      <c r="D4" s="123"/>
      <c r="E4" s="122"/>
      <c r="F4" s="123"/>
      <c r="G4" s="122"/>
      <c r="H4" s="123"/>
      <c r="I4" s="122"/>
      <c r="J4" s="123"/>
      <c r="K4" s="123"/>
      <c r="L4" s="123"/>
      <c r="M4" s="123"/>
      <c r="N4" s="123"/>
      <c r="O4" s="123"/>
      <c r="P4" s="123"/>
      <c r="Q4" s="123"/>
      <c r="R4" s="123"/>
    </row>
    <row r="5" spans="1:18" ht="15.9" customHeight="1">
      <c r="A5" s="136"/>
      <c r="B5" s="136"/>
      <c r="C5" s="157"/>
      <c r="D5" s="158"/>
      <c r="E5" s="157"/>
      <c r="F5" s="158"/>
      <c r="G5" s="157"/>
      <c r="H5" s="158"/>
      <c r="I5" s="157"/>
      <c r="J5" s="158"/>
      <c r="K5" s="158"/>
      <c r="L5" s="158"/>
      <c r="M5" s="158"/>
      <c r="N5" s="158"/>
      <c r="O5" s="158"/>
      <c r="P5" s="158"/>
      <c r="Q5" s="158"/>
      <c r="R5" s="158"/>
    </row>
    <row r="6" spans="1:18" ht="15.9" customHeight="1">
      <c r="A6" s="121"/>
      <c r="B6" s="159"/>
      <c r="C6" s="122"/>
      <c r="D6" s="125" t="s">
        <v>144</v>
      </c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</row>
    <row r="7" spans="1:18" ht="15.9" customHeight="1">
      <c r="A7" s="121"/>
      <c r="B7" s="159"/>
      <c r="C7" s="122"/>
      <c r="D7" s="128"/>
      <c r="E7" s="128"/>
      <c r="F7" s="128"/>
      <c r="G7" s="128"/>
      <c r="H7" s="128"/>
      <c r="I7" s="128"/>
      <c r="J7" s="128"/>
      <c r="K7" s="128"/>
      <c r="L7" s="126" t="s">
        <v>55</v>
      </c>
      <c r="M7" s="126"/>
      <c r="N7" s="126"/>
      <c r="O7" s="126"/>
      <c r="P7" s="126"/>
      <c r="Q7" s="128"/>
      <c r="R7" s="128"/>
    </row>
    <row r="8" spans="1:18" ht="15.9" customHeight="1">
      <c r="A8" s="121"/>
      <c r="B8" s="159"/>
      <c r="C8" s="122"/>
      <c r="D8" s="128"/>
      <c r="E8" s="128"/>
      <c r="F8" s="128"/>
      <c r="G8" s="128"/>
      <c r="H8" s="125" t="s">
        <v>52</v>
      </c>
      <c r="I8" s="125"/>
      <c r="J8" s="125"/>
      <c r="K8" s="128"/>
      <c r="L8" s="125" t="s">
        <v>81</v>
      </c>
      <c r="M8" s="125"/>
      <c r="N8" s="125"/>
      <c r="O8" s="128"/>
      <c r="P8" s="128"/>
      <c r="Q8" s="128"/>
      <c r="R8" s="128"/>
    </row>
    <row r="9" spans="1:18" ht="15.9" customHeight="1">
      <c r="A9" s="121"/>
      <c r="B9" s="121"/>
      <c r="C9" s="122"/>
      <c r="D9" s="115" t="s">
        <v>108</v>
      </c>
      <c r="E9" s="114"/>
      <c r="F9" s="115"/>
      <c r="G9" s="114"/>
      <c r="H9" s="115" t="s">
        <v>109</v>
      </c>
      <c r="I9" s="114"/>
      <c r="J9" s="115" t="s">
        <v>110</v>
      </c>
      <c r="K9" s="114"/>
      <c r="L9" s="131" t="s">
        <v>111</v>
      </c>
      <c r="M9" s="114"/>
      <c r="N9" s="114" t="s">
        <v>112</v>
      </c>
      <c r="O9" s="115"/>
      <c r="P9" s="131" t="s">
        <v>113</v>
      </c>
      <c r="Q9" s="115"/>
      <c r="R9" s="115"/>
    </row>
    <row r="10" spans="1:18" ht="15.9" customHeight="1">
      <c r="A10" s="121"/>
      <c r="B10" s="121"/>
      <c r="C10" s="122"/>
      <c r="D10" s="115" t="s">
        <v>116</v>
      </c>
      <c r="E10" s="114"/>
      <c r="F10" s="115" t="s">
        <v>117</v>
      </c>
      <c r="G10" s="114"/>
      <c r="H10" s="132" t="s">
        <v>118</v>
      </c>
      <c r="I10" s="114"/>
      <c r="J10" s="115" t="s">
        <v>119</v>
      </c>
      <c r="K10" s="114"/>
      <c r="L10" s="114" t="s">
        <v>120</v>
      </c>
      <c r="M10" s="114"/>
      <c r="N10" s="131" t="s">
        <v>121</v>
      </c>
      <c r="O10" s="115"/>
      <c r="P10" s="115" t="s">
        <v>122</v>
      </c>
      <c r="Q10" s="115"/>
      <c r="R10" s="115"/>
    </row>
    <row r="11" spans="1:18" ht="15.9" customHeight="1">
      <c r="A11" s="121"/>
      <c r="B11" s="121"/>
      <c r="C11" s="122"/>
      <c r="D11" s="115" t="s">
        <v>125</v>
      </c>
      <c r="E11" s="114"/>
      <c r="F11" s="115" t="s">
        <v>126</v>
      </c>
      <c r="G11" s="114"/>
      <c r="H11" s="115" t="s">
        <v>127</v>
      </c>
      <c r="I11" s="114"/>
      <c r="J11" s="115" t="s">
        <v>128</v>
      </c>
      <c r="K11" s="114"/>
      <c r="L11" s="114" t="s">
        <v>129</v>
      </c>
      <c r="M11" s="114"/>
      <c r="N11" s="114" t="s">
        <v>130</v>
      </c>
      <c r="O11" s="115"/>
      <c r="P11" s="115" t="s">
        <v>131</v>
      </c>
      <c r="Q11" s="115"/>
      <c r="R11" s="115" t="s">
        <v>59</v>
      </c>
    </row>
    <row r="12" spans="1:18" ht="15.9" customHeight="1">
      <c r="A12" s="121"/>
      <c r="B12" s="160" t="s">
        <v>134</v>
      </c>
      <c r="C12" s="122"/>
      <c r="D12" s="120" t="s">
        <v>9</v>
      </c>
      <c r="E12" s="114"/>
      <c r="F12" s="120" t="s">
        <v>9</v>
      </c>
      <c r="G12" s="114"/>
      <c r="H12" s="120" t="s">
        <v>9</v>
      </c>
      <c r="I12" s="134"/>
      <c r="J12" s="120" t="s">
        <v>9</v>
      </c>
      <c r="K12" s="134"/>
      <c r="L12" s="120" t="s">
        <v>9</v>
      </c>
      <c r="M12" s="134"/>
      <c r="N12" s="120" t="s">
        <v>9</v>
      </c>
      <c r="O12" s="115"/>
      <c r="P12" s="120" t="s">
        <v>9</v>
      </c>
      <c r="Q12" s="115"/>
      <c r="R12" s="120" t="s">
        <v>9</v>
      </c>
    </row>
    <row r="13" spans="1:18" ht="15.9" customHeight="1">
      <c r="A13" s="121"/>
      <c r="B13" s="121"/>
      <c r="C13" s="122"/>
      <c r="D13" s="115"/>
      <c r="E13" s="114"/>
      <c r="F13" s="115"/>
      <c r="G13" s="114"/>
      <c r="H13" s="115"/>
      <c r="I13" s="134"/>
      <c r="J13" s="115"/>
      <c r="K13" s="134"/>
      <c r="L13" s="134"/>
      <c r="M13" s="134"/>
      <c r="N13" s="115"/>
      <c r="O13" s="115"/>
      <c r="P13" s="115"/>
      <c r="Q13" s="115"/>
      <c r="R13" s="115"/>
    </row>
    <row r="14" spans="1:18" ht="15.9" customHeight="1">
      <c r="A14" s="142" t="s">
        <v>135</v>
      </c>
      <c r="B14" s="136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</row>
    <row r="15" spans="1:18" ht="15.9" customHeight="1">
      <c r="A15" s="142" t="s">
        <v>136</v>
      </c>
      <c r="B15" s="136"/>
      <c r="D15" s="138">
        <v>200000000</v>
      </c>
      <c r="E15" s="152"/>
      <c r="F15" s="138">
        <v>298000000</v>
      </c>
      <c r="G15" s="152"/>
      <c r="H15" s="138">
        <v>20000000</v>
      </c>
      <c r="I15" s="152"/>
      <c r="J15" s="138">
        <v>2826315345</v>
      </c>
      <c r="K15" s="152"/>
      <c r="L15" s="138">
        <v>680802</v>
      </c>
      <c r="M15" s="152"/>
      <c r="N15" s="138">
        <v>1463356</v>
      </c>
      <c r="O15" s="138"/>
      <c r="P15" s="138">
        <f>SUM(N15,L15)</f>
        <v>2144158</v>
      </c>
      <c r="Q15" s="138"/>
      <c r="R15" s="138">
        <f>SUM(P15,J15,H15,F15,D15)</f>
        <v>3346459503</v>
      </c>
    </row>
    <row r="16" spans="1:18" ht="15.9" customHeight="1">
      <c r="A16" s="136" t="s">
        <v>98</v>
      </c>
      <c r="B16" s="136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38"/>
      <c r="Q16" s="161"/>
      <c r="R16" s="138"/>
    </row>
    <row r="17" spans="1:19" s="20" customFormat="1" ht="15.9" customHeight="1">
      <c r="A17" s="20" t="s">
        <v>137</v>
      </c>
      <c r="B17" s="74"/>
      <c r="C17" s="162"/>
      <c r="D17" s="138">
        <v>0</v>
      </c>
      <c r="E17" s="152"/>
      <c r="F17" s="138">
        <v>0</v>
      </c>
      <c r="G17" s="152"/>
      <c r="H17" s="138">
        <v>0</v>
      </c>
      <c r="I17" s="152"/>
      <c r="J17" s="138">
        <v>351458683</v>
      </c>
      <c r="K17" s="152"/>
      <c r="L17" s="138">
        <v>-811918</v>
      </c>
      <c r="M17" s="152"/>
      <c r="N17" s="138">
        <v>-7314550</v>
      </c>
      <c r="O17" s="138"/>
      <c r="P17" s="138">
        <f>SUM(N17,L17)</f>
        <v>-8126468</v>
      </c>
      <c r="Q17" s="138"/>
      <c r="R17" s="138">
        <f>SUM(P17,J17,H17,F17,D17)</f>
        <v>343332215</v>
      </c>
    </row>
    <row r="18" spans="1:19" s="20" customFormat="1" ht="15.9" customHeight="1">
      <c r="A18" s="136" t="s">
        <v>138</v>
      </c>
      <c r="B18" s="163">
        <v>27</v>
      </c>
      <c r="C18" s="162"/>
      <c r="D18" s="140">
        <v>0</v>
      </c>
      <c r="E18" s="152"/>
      <c r="F18" s="140">
        <v>0</v>
      </c>
      <c r="G18" s="152"/>
      <c r="H18" s="140">
        <v>0</v>
      </c>
      <c r="I18" s="152"/>
      <c r="J18" s="140">
        <v>-169519831</v>
      </c>
      <c r="K18" s="152"/>
      <c r="L18" s="140">
        <v>0</v>
      </c>
      <c r="M18" s="152"/>
      <c r="N18" s="140">
        <v>0</v>
      </c>
      <c r="O18" s="138"/>
      <c r="P18" s="140">
        <f>SUM(N18,L18)</f>
        <v>0</v>
      </c>
      <c r="Q18" s="138"/>
      <c r="R18" s="140">
        <f>SUM(P18,J18,H18,F18,D18)</f>
        <v>-169519831</v>
      </c>
    </row>
    <row r="19" spans="1:19" s="20" customFormat="1" ht="15.9" customHeight="1">
      <c r="A19" s="136"/>
      <c r="B19" s="163"/>
      <c r="C19" s="162"/>
      <c r="D19" s="138"/>
      <c r="E19" s="152"/>
      <c r="F19" s="138"/>
      <c r="G19" s="152"/>
      <c r="H19" s="138"/>
      <c r="I19" s="152"/>
      <c r="J19" s="138"/>
      <c r="K19" s="152"/>
      <c r="L19" s="138"/>
      <c r="M19" s="152"/>
      <c r="N19" s="138"/>
      <c r="O19" s="138"/>
      <c r="P19" s="138"/>
      <c r="Q19" s="138"/>
      <c r="R19" s="138"/>
    </row>
    <row r="20" spans="1:19" s="20" customFormat="1" ht="15.9" customHeight="1">
      <c r="A20" s="135" t="s">
        <v>139</v>
      </c>
      <c r="B20" s="74"/>
      <c r="C20" s="162"/>
    </row>
    <row r="21" spans="1:19" s="20" customFormat="1" ht="15.9" customHeight="1" thickBot="1">
      <c r="A21" s="135" t="s">
        <v>140</v>
      </c>
      <c r="B21" s="74"/>
      <c r="C21" s="162"/>
      <c r="D21" s="164">
        <f>SUM(D15:D18)</f>
        <v>200000000</v>
      </c>
      <c r="E21" s="152"/>
      <c r="F21" s="164">
        <f>SUM(F15:F18)</f>
        <v>298000000</v>
      </c>
      <c r="G21" s="152"/>
      <c r="H21" s="164">
        <f>SUM(H15:H18)</f>
        <v>20000000</v>
      </c>
      <c r="I21" s="152"/>
      <c r="J21" s="164">
        <f>SUM(J15:J18)</f>
        <v>3008254197</v>
      </c>
      <c r="K21" s="152"/>
      <c r="L21" s="164">
        <f>SUM(L15:L18)</f>
        <v>-131116</v>
      </c>
      <c r="M21" s="152"/>
      <c r="N21" s="164">
        <f>SUM(N15:N18)</f>
        <v>-5851194</v>
      </c>
      <c r="O21" s="138"/>
      <c r="P21" s="164">
        <f>SUM(P15:P18)</f>
        <v>-5982310</v>
      </c>
      <c r="Q21" s="138"/>
      <c r="R21" s="164">
        <f>SUM(R15:R18)</f>
        <v>3520271887</v>
      </c>
    </row>
    <row r="22" spans="1:19" s="20" customFormat="1" ht="15.9" customHeight="1" thickTop="1">
      <c r="A22" s="135"/>
      <c r="B22" s="74"/>
      <c r="C22" s="162"/>
      <c r="D22" s="138"/>
      <c r="E22" s="152"/>
      <c r="F22" s="138"/>
      <c r="G22" s="152"/>
      <c r="H22" s="138"/>
      <c r="I22" s="152"/>
      <c r="J22" s="138"/>
      <c r="K22" s="138"/>
      <c r="L22" s="138"/>
      <c r="M22" s="138"/>
      <c r="N22" s="138"/>
      <c r="O22" s="138"/>
      <c r="P22" s="138"/>
      <c r="Q22" s="138"/>
      <c r="R22" s="138"/>
    </row>
    <row r="23" spans="1:19" s="20" customFormat="1" ht="15.9" customHeight="1">
      <c r="B23" s="74"/>
      <c r="C23" s="162"/>
      <c r="D23" s="138"/>
      <c r="E23" s="152"/>
      <c r="F23" s="138"/>
      <c r="G23" s="152"/>
      <c r="H23" s="138"/>
      <c r="I23" s="152"/>
      <c r="J23" s="138"/>
      <c r="K23" s="138"/>
      <c r="L23" s="138"/>
      <c r="M23" s="138"/>
      <c r="N23" s="138"/>
      <c r="O23" s="138"/>
      <c r="P23" s="138"/>
      <c r="Q23" s="138"/>
      <c r="R23" s="138"/>
    </row>
    <row r="24" spans="1:19" ht="15.9" customHeight="1">
      <c r="A24" s="135" t="s">
        <v>135</v>
      </c>
      <c r="B24" s="136"/>
      <c r="D24" s="124"/>
      <c r="E24" s="124"/>
      <c r="F24" s="124"/>
      <c r="G24" s="124"/>
      <c r="H24" s="124"/>
      <c r="I24" s="124"/>
      <c r="J24" s="124"/>
      <c r="K24" s="124"/>
      <c r="L24" s="124"/>
      <c r="M24" s="124"/>
      <c r="N24" s="124"/>
      <c r="O24" s="124"/>
      <c r="P24" s="124"/>
      <c r="Q24" s="124"/>
      <c r="R24" s="124"/>
      <c r="S24" s="136"/>
    </row>
    <row r="25" spans="1:19" ht="15.9" customHeight="1">
      <c r="A25" s="135" t="s">
        <v>141</v>
      </c>
      <c r="B25" s="136"/>
      <c r="D25" s="138">
        <f>SUM(D21:D24)</f>
        <v>200000000</v>
      </c>
      <c r="E25" s="152"/>
      <c r="F25" s="138">
        <f>SUM(F21:F24)</f>
        <v>298000000</v>
      </c>
      <c r="G25" s="152"/>
      <c r="H25" s="138">
        <f>SUM(H21:H24)</f>
        <v>20000000</v>
      </c>
      <c r="I25" s="152"/>
      <c r="J25" s="138">
        <f>SUM(J21:J24)</f>
        <v>3008254197</v>
      </c>
      <c r="K25" s="152"/>
      <c r="L25" s="138">
        <f>SUM(L21:L24)</f>
        <v>-131116</v>
      </c>
      <c r="M25" s="152"/>
      <c r="N25" s="138">
        <f>SUM(N21:N24)</f>
        <v>-5851194</v>
      </c>
      <c r="O25" s="138"/>
      <c r="P25" s="138">
        <f>SUM(P21:P24)</f>
        <v>-5982310</v>
      </c>
      <c r="Q25" s="138"/>
      <c r="R25" s="138">
        <f>SUM(R21:R24)</f>
        <v>3520271887</v>
      </c>
      <c r="S25" s="136"/>
    </row>
    <row r="26" spans="1:19" s="20" customFormat="1" ht="15.9" customHeight="1">
      <c r="A26" s="136" t="s">
        <v>98</v>
      </c>
      <c r="B26" s="74"/>
      <c r="C26" s="162"/>
      <c r="P26" s="138"/>
      <c r="S26" s="91"/>
    </row>
    <row r="27" spans="1:19" s="20" customFormat="1" ht="15.9" customHeight="1">
      <c r="A27" s="136" t="s">
        <v>137</v>
      </c>
      <c r="B27" s="74"/>
      <c r="C27" s="162"/>
      <c r="D27" s="138">
        <v>0</v>
      </c>
      <c r="E27" s="152"/>
      <c r="F27" s="138">
        <v>0</v>
      </c>
      <c r="G27" s="152"/>
      <c r="H27" s="138">
        <v>0</v>
      </c>
      <c r="I27" s="152"/>
      <c r="J27" s="138">
        <v>167792298</v>
      </c>
      <c r="K27" s="152"/>
      <c r="L27" s="138" t="e">
        <f>#REF!</f>
        <v>#REF!</v>
      </c>
      <c r="M27" s="152"/>
      <c r="N27" s="138" t="e">
        <f>#REF!</f>
        <v>#REF!</v>
      </c>
      <c r="O27" s="138"/>
      <c r="P27" s="138">
        <v>-1851863</v>
      </c>
      <c r="Q27" s="138"/>
      <c r="R27" s="138" t="e">
        <f>SUM(D27:N27)</f>
        <v>#REF!</v>
      </c>
      <c r="S27" s="91"/>
    </row>
    <row r="28" spans="1:19" s="20" customFormat="1" ht="15.9" customHeight="1">
      <c r="A28" s="136" t="s">
        <v>138</v>
      </c>
      <c r="B28" s="163">
        <v>27</v>
      </c>
      <c r="C28" s="162"/>
      <c r="D28" s="140">
        <v>0</v>
      </c>
      <c r="E28" s="152"/>
      <c r="F28" s="140">
        <v>0</v>
      </c>
      <c r="G28" s="152"/>
      <c r="H28" s="140">
        <v>0</v>
      </c>
      <c r="I28" s="152"/>
      <c r="J28" s="140">
        <v>-179300000</v>
      </c>
      <c r="K28" s="152"/>
      <c r="L28" s="140">
        <v>0</v>
      </c>
      <c r="M28" s="152"/>
      <c r="N28" s="140">
        <v>0</v>
      </c>
      <c r="O28" s="138"/>
      <c r="P28" s="140">
        <v>0</v>
      </c>
      <c r="Q28" s="138"/>
      <c r="R28" s="140">
        <f>SUM(D28:N28)</f>
        <v>-179300000</v>
      </c>
    </row>
    <row r="29" spans="1:19" s="20" customFormat="1" ht="15.9" customHeight="1">
      <c r="A29" s="136"/>
      <c r="B29" s="163"/>
      <c r="C29" s="162"/>
      <c r="D29" s="138"/>
      <c r="E29" s="152"/>
      <c r="F29" s="138"/>
      <c r="G29" s="152"/>
      <c r="H29" s="138"/>
      <c r="I29" s="152"/>
      <c r="J29" s="138"/>
      <c r="K29" s="152"/>
      <c r="L29" s="138"/>
      <c r="M29" s="152"/>
      <c r="N29" s="138"/>
      <c r="O29" s="138"/>
      <c r="P29" s="138"/>
      <c r="Q29" s="138"/>
      <c r="R29" s="138"/>
    </row>
    <row r="30" spans="1:19" s="20" customFormat="1" ht="15.9" customHeight="1">
      <c r="A30" s="135" t="s">
        <v>139</v>
      </c>
      <c r="B30" s="74"/>
      <c r="C30" s="162"/>
    </row>
    <row r="31" spans="1:19" s="20" customFormat="1" ht="15.9" customHeight="1" thickBot="1">
      <c r="A31" s="135" t="s">
        <v>142</v>
      </c>
      <c r="B31" s="74"/>
      <c r="C31" s="162"/>
      <c r="D31" s="164">
        <f>SUM(D25:D29)</f>
        <v>200000000</v>
      </c>
      <c r="E31" s="152"/>
      <c r="F31" s="164">
        <f>SUM(F25:F29)</f>
        <v>298000000</v>
      </c>
      <c r="G31" s="152"/>
      <c r="H31" s="164">
        <f>SUM(H25:H29)</f>
        <v>20000000</v>
      </c>
      <c r="I31" s="152"/>
      <c r="J31" s="164">
        <f>SUM(J25:J29)</f>
        <v>2996746495</v>
      </c>
      <c r="K31" s="152"/>
      <c r="L31" s="164" t="e">
        <f>SUM(L25:L29)</f>
        <v>#REF!</v>
      </c>
      <c r="M31" s="152"/>
      <c r="N31" s="164" t="e">
        <f>SUM(N25:N29)</f>
        <v>#REF!</v>
      </c>
      <c r="O31" s="138"/>
      <c r="P31" s="164">
        <f>SUM(P25:P29)</f>
        <v>-7834173</v>
      </c>
      <c r="Q31" s="138"/>
      <c r="R31" s="164" t="e">
        <f>SUM(R25:R29)</f>
        <v>#REF!</v>
      </c>
    </row>
    <row r="32" spans="1:19" s="20" customFormat="1" ht="15.9" customHeight="1" thickTop="1">
      <c r="A32" s="135"/>
      <c r="B32" s="74"/>
      <c r="C32" s="162"/>
      <c r="D32" s="85"/>
      <c r="E32" s="84"/>
      <c r="F32" s="85"/>
      <c r="G32" s="84"/>
      <c r="H32" s="85"/>
      <c r="I32" s="84"/>
      <c r="J32" s="85"/>
      <c r="K32" s="85"/>
      <c r="L32" s="85"/>
      <c r="M32" s="85"/>
      <c r="N32" s="165"/>
      <c r="O32" s="85"/>
      <c r="P32" s="85"/>
      <c r="Q32" s="85"/>
      <c r="R32" s="165"/>
    </row>
    <row r="33" spans="1:18" s="20" customFormat="1" ht="3.75" customHeight="1">
      <c r="A33" s="135"/>
      <c r="B33" s="74"/>
      <c r="C33" s="162"/>
      <c r="D33" s="85"/>
      <c r="E33" s="84"/>
      <c r="F33" s="85"/>
      <c r="G33" s="84"/>
      <c r="H33" s="85"/>
      <c r="I33" s="84"/>
      <c r="J33" s="85"/>
      <c r="K33" s="85"/>
      <c r="L33" s="85"/>
      <c r="M33" s="85"/>
      <c r="N33" s="165"/>
      <c r="O33" s="85"/>
      <c r="P33" s="85"/>
      <c r="Q33" s="85"/>
      <c r="R33" s="165"/>
    </row>
    <row r="34" spans="1:18" s="136" customFormat="1" ht="22" customHeight="1">
      <c r="A34" s="166" t="s">
        <v>30</v>
      </c>
      <c r="B34" s="167"/>
      <c r="C34" s="168"/>
      <c r="D34" s="169"/>
      <c r="E34" s="170"/>
      <c r="F34" s="169"/>
      <c r="G34" s="170"/>
      <c r="H34" s="169"/>
      <c r="I34" s="170"/>
      <c r="J34" s="169"/>
      <c r="K34" s="169"/>
      <c r="L34" s="169"/>
      <c r="M34" s="169"/>
      <c r="N34" s="169"/>
      <c r="O34" s="169"/>
      <c r="P34" s="169"/>
      <c r="Q34" s="169"/>
      <c r="R34" s="169"/>
    </row>
  </sheetData>
  <mergeCells count="4">
    <mergeCell ref="D6:R6"/>
    <mergeCell ref="L7:P7"/>
    <mergeCell ref="H8:J8"/>
    <mergeCell ref="L8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L101"/>
  <sheetViews>
    <sheetView tabSelected="1" workbookViewId="0">
      <selection activeCell="D17" sqref="D17"/>
    </sheetView>
  </sheetViews>
  <sheetFormatPr defaultRowHeight="10.3"/>
  <cols>
    <col min="1" max="1" width="1.75" style="99" customWidth="1"/>
    <col min="2" max="2" width="1.83203125" style="99" customWidth="1"/>
    <col min="3" max="3" width="30" style="99" customWidth="1"/>
    <col min="4" max="4" width="5.75" style="99" customWidth="1"/>
    <col min="5" max="5" width="0.75" style="99" customWidth="1"/>
    <col min="6" max="6" width="11.83203125" style="104" customWidth="1"/>
    <col min="7" max="7" width="0.75" style="99" customWidth="1"/>
    <col min="8" max="8" width="11.83203125" style="104" customWidth="1"/>
    <col min="9" max="9" width="0.75" style="99" customWidth="1"/>
    <col min="10" max="10" width="11.83203125" style="104" customWidth="1"/>
    <col min="11" max="11" width="0.75" style="99" customWidth="1"/>
    <col min="12" max="12" width="11.83203125" style="104" customWidth="1"/>
    <col min="13" max="254" width="8.6640625" style="99"/>
    <col min="255" max="255" width="1.75" style="99" customWidth="1"/>
    <col min="256" max="256" width="1.83203125" style="99" customWidth="1"/>
    <col min="257" max="257" width="33.83203125" style="99" customWidth="1"/>
    <col min="258" max="258" width="3.4140625" style="99" customWidth="1"/>
    <col min="259" max="259" width="5.75" style="99" customWidth="1"/>
    <col min="260" max="260" width="0.75" style="99" customWidth="1"/>
    <col min="261" max="261" width="11.83203125" style="99" customWidth="1"/>
    <col min="262" max="262" width="0.75" style="99" customWidth="1"/>
    <col min="263" max="263" width="11.83203125" style="99" customWidth="1"/>
    <col min="264" max="264" width="0.75" style="99" customWidth="1"/>
    <col min="265" max="265" width="11.83203125" style="99" customWidth="1"/>
    <col min="266" max="266" width="0.75" style="99" customWidth="1"/>
    <col min="267" max="267" width="11.83203125" style="99" customWidth="1"/>
    <col min="268" max="268" width="8.6640625" style="99"/>
    <col min="269" max="269" width="1.4140625" style="99" customWidth="1"/>
    <col min="270" max="510" width="8.6640625" style="99"/>
    <col min="511" max="511" width="1.75" style="99" customWidth="1"/>
    <col min="512" max="512" width="1.83203125" style="99" customWidth="1"/>
    <col min="513" max="513" width="33.83203125" style="99" customWidth="1"/>
    <col min="514" max="514" width="3.4140625" style="99" customWidth="1"/>
    <col min="515" max="515" width="5.75" style="99" customWidth="1"/>
    <col min="516" max="516" width="0.75" style="99" customWidth="1"/>
    <col min="517" max="517" width="11.83203125" style="99" customWidth="1"/>
    <col min="518" max="518" width="0.75" style="99" customWidth="1"/>
    <col min="519" max="519" width="11.83203125" style="99" customWidth="1"/>
    <col min="520" max="520" width="0.75" style="99" customWidth="1"/>
    <col min="521" max="521" width="11.83203125" style="99" customWidth="1"/>
    <col min="522" max="522" width="0.75" style="99" customWidth="1"/>
    <col min="523" max="523" width="11.83203125" style="99" customWidth="1"/>
    <col min="524" max="524" width="8.6640625" style="99"/>
    <col min="525" max="525" width="1.4140625" style="99" customWidth="1"/>
    <col min="526" max="766" width="8.6640625" style="99"/>
    <col min="767" max="767" width="1.75" style="99" customWidth="1"/>
    <col min="768" max="768" width="1.83203125" style="99" customWidth="1"/>
    <col min="769" max="769" width="33.83203125" style="99" customWidth="1"/>
    <col min="770" max="770" width="3.4140625" style="99" customWidth="1"/>
    <col min="771" max="771" width="5.75" style="99" customWidth="1"/>
    <col min="772" max="772" width="0.75" style="99" customWidth="1"/>
    <col min="773" max="773" width="11.83203125" style="99" customWidth="1"/>
    <col min="774" max="774" width="0.75" style="99" customWidth="1"/>
    <col min="775" max="775" width="11.83203125" style="99" customWidth="1"/>
    <col min="776" max="776" width="0.75" style="99" customWidth="1"/>
    <col min="777" max="777" width="11.83203125" style="99" customWidth="1"/>
    <col min="778" max="778" width="0.75" style="99" customWidth="1"/>
    <col min="779" max="779" width="11.83203125" style="99" customWidth="1"/>
    <col min="780" max="780" width="8.6640625" style="99"/>
    <col min="781" max="781" width="1.4140625" style="99" customWidth="1"/>
    <col min="782" max="1022" width="8.6640625" style="99"/>
    <col min="1023" max="1023" width="1.75" style="99" customWidth="1"/>
    <col min="1024" max="1024" width="1.83203125" style="99" customWidth="1"/>
    <col min="1025" max="1025" width="33.83203125" style="99" customWidth="1"/>
    <col min="1026" max="1026" width="3.4140625" style="99" customWidth="1"/>
    <col min="1027" max="1027" width="5.75" style="99" customWidth="1"/>
    <col min="1028" max="1028" width="0.75" style="99" customWidth="1"/>
    <col min="1029" max="1029" width="11.83203125" style="99" customWidth="1"/>
    <col min="1030" max="1030" width="0.75" style="99" customWidth="1"/>
    <col min="1031" max="1031" width="11.83203125" style="99" customWidth="1"/>
    <col min="1032" max="1032" width="0.75" style="99" customWidth="1"/>
    <col min="1033" max="1033" width="11.83203125" style="99" customWidth="1"/>
    <col min="1034" max="1034" width="0.75" style="99" customWidth="1"/>
    <col min="1035" max="1035" width="11.83203125" style="99" customWidth="1"/>
    <col min="1036" max="1036" width="8.6640625" style="99"/>
    <col min="1037" max="1037" width="1.4140625" style="99" customWidth="1"/>
    <col min="1038" max="1278" width="8.6640625" style="99"/>
    <col min="1279" max="1279" width="1.75" style="99" customWidth="1"/>
    <col min="1280" max="1280" width="1.83203125" style="99" customWidth="1"/>
    <col min="1281" max="1281" width="33.83203125" style="99" customWidth="1"/>
    <col min="1282" max="1282" width="3.4140625" style="99" customWidth="1"/>
    <col min="1283" max="1283" width="5.75" style="99" customWidth="1"/>
    <col min="1284" max="1284" width="0.75" style="99" customWidth="1"/>
    <col min="1285" max="1285" width="11.83203125" style="99" customWidth="1"/>
    <col min="1286" max="1286" width="0.75" style="99" customWidth="1"/>
    <col min="1287" max="1287" width="11.83203125" style="99" customWidth="1"/>
    <col min="1288" max="1288" width="0.75" style="99" customWidth="1"/>
    <col min="1289" max="1289" width="11.83203125" style="99" customWidth="1"/>
    <col min="1290" max="1290" width="0.75" style="99" customWidth="1"/>
    <col min="1291" max="1291" width="11.83203125" style="99" customWidth="1"/>
    <col min="1292" max="1292" width="8.6640625" style="99"/>
    <col min="1293" max="1293" width="1.4140625" style="99" customWidth="1"/>
    <col min="1294" max="1534" width="8.6640625" style="99"/>
    <col min="1535" max="1535" width="1.75" style="99" customWidth="1"/>
    <col min="1536" max="1536" width="1.83203125" style="99" customWidth="1"/>
    <col min="1537" max="1537" width="33.83203125" style="99" customWidth="1"/>
    <col min="1538" max="1538" width="3.4140625" style="99" customWidth="1"/>
    <col min="1539" max="1539" width="5.75" style="99" customWidth="1"/>
    <col min="1540" max="1540" width="0.75" style="99" customWidth="1"/>
    <col min="1541" max="1541" width="11.83203125" style="99" customWidth="1"/>
    <col min="1542" max="1542" width="0.75" style="99" customWidth="1"/>
    <col min="1543" max="1543" width="11.83203125" style="99" customWidth="1"/>
    <col min="1544" max="1544" width="0.75" style="99" customWidth="1"/>
    <col min="1545" max="1545" width="11.83203125" style="99" customWidth="1"/>
    <col min="1546" max="1546" width="0.75" style="99" customWidth="1"/>
    <col min="1547" max="1547" width="11.83203125" style="99" customWidth="1"/>
    <col min="1548" max="1548" width="8.6640625" style="99"/>
    <col min="1549" max="1549" width="1.4140625" style="99" customWidth="1"/>
    <col min="1550" max="1790" width="8.6640625" style="99"/>
    <col min="1791" max="1791" width="1.75" style="99" customWidth="1"/>
    <col min="1792" max="1792" width="1.83203125" style="99" customWidth="1"/>
    <col min="1793" max="1793" width="33.83203125" style="99" customWidth="1"/>
    <col min="1794" max="1794" width="3.4140625" style="99" customWidth="1"/>
    <col min="1795" max="1795" width="5.75" style="99" customWidth="1"/>
    <col min="1796" max="1796" width="0.75" style="99" customWidth="1"/>
    <col min="1797" max="1797" width="11.83203125" style="99" customWidth="1"/>
    <col min="1798" max="1798" width="0.75" style="99" customWidth="1"/>
    <col min="1799" max="1799" width="11.83203125" style="99" customWidth="1"/>
    <col min="1800" max="1800" width="0.75" style="99" customWidth="1"/>
    <col min="1801" max="1801" width="11.83203125" style="99" customWidth="1"/>
    <col min="1802" max="1802" width="0.75" style="99" customWidth="1"/>
    <col min="1803" max="1803" width="11.83203125" style="99" customWidth="1"/>
    <col min="1804" max="1804" width="8.6640625" style="99"/>
    <col min="1805" max="1805" width="1.4140625" style="99" customWidth="1"/>
    <col min="1806" max="2046" width="8.6640625" style="99"/>
    <col min="2047" max="2047" width="1.75" style="99" customWidth="1"/>
    <col min="2048" max="2048" width="1.83203125" style="99" customWidth="1"/>
    <col min="2049" max="2049" width="33.83203125" style="99" customWidth="1"/>
    <col min="2050" max="2050" width="3.4140625" style="99" customWidth="1"/>
    <col min="2051" max="2051" width="5.75" style="99" customWidth="1"/>
    <col min="2052" max="2052" width="0.75" style="99" customWidth="1"/>
    <col min="2053" max="2053" width="11.83203125" style="99" customWidth="1"/>
    <col min="2054" max="2054" width="0.75" style="99" customWidth="1"/>
    <col min="2055" max="2055" width="11.83203125" style="99" customWidth="1"/>
    <col min="2056" max="2056" width="0.75" style="99" customWidth="1"/>
    <col min="2057" max="2057" width="11.83203125" style="99" customWidth="1"/>
    <col min="2058" max="2058" width="0.75" style="99" customWidth="1"/>
    <col min="2059" max="2059" width="11.83203125" style="99" customWidth="1"/>
    <col min="2060" max="2060" width="8.6640625" style="99"/>
    <col min="2061" max="2061" width="1.4140625" style="99" customWidth="1"/>
    <col min="2062" max="2302" width="8.6640625" style="99"/>
    <col min="2303" max="2303" width="1.75" style="99" customWidth="1"/>
    <col min="2304" max="2304" width="1.83203125" style="99" customWidth="1"/>
    <col min="2305" max="2305" width="33.83203125" style="99" customWidth="1"/>
    <col min="2306" max="2306" width="3.4140625" style="99" customWidth="1"/>
    <col min="2307" max="2307" width="5.75" style="99" customWidth="1"/>
    <col min="2308" max="2308" width="0.75" style="99" customWidth="1"/>
    <col min="2309" max="2309" width="11.83203125" style="99" customWidth="1"/>
    <col min="2310" max="2310" width="0.75" style="99" customWidth="1"/>
    <col min="2311" max="2311" width="11.83203125" style="99" customWidth="1"/>
    <col min="2312" max="2312" width="0.75" style="99" customWidth="1"/>
    <col min="2313" max="2313" width="11.83203125" style="99" customWidth="1"/>
    <col min="2314" max="2314" width="0.75" style="99" customWidth="1"/>
    <col min="2315" max="2315" width="11.83203125" style="99" customWidth="1"/>
    <col min="2316" max="2316" width="8.6640625" style="99"/>
    <col min="2317" max="2317" width="1.4140625" style="99" customWidth="1"/>
    <col min="2318" max="2558" width="8.6640625" style="99"/>
    <col min="2559" max="2559" width="1.75" style="99" customWidth="1"/>
    <col min="2560" max="2560" width="1.83203125" style="99" customWidth="1"/>
    <col min="2561" max="2561" width="33.83203125" style="99" customWidth="1"/>
    <col min="2562" max="2562" width="3.4140625" style="99" customWidth="1"/>
    <col min="2563" max="2563" width="5.75" style="99" customWidth="1"/>
    <col min="2564" max="2564" width="0.75" style="99" customWidth="1"/>
    <col min="2565" max="2565" width="11.83203125" style="99" customWidth="1"/>
    <col min="2566" max="2566" width="0.75" style="99" customWidth="1"/>
    <col min="2567" max="2567" width="11.83203125" style="99" customWidth="1"/>
    <col min="2568" max="2568" width="0.75" style="99" customWidth="1"/>
    <col min="2569" max="2569" width="11.83203125" style="99" customWidth="1"/>
    <col min="2570" max="2570" width="0.75" style="99" customWidth="1"/>
    <col min="2571" max="2571" width="11.83203125" style="99" customWidth="1"/>
    <col min="2572" max="2572" width="8.6640625" style="99"/>
    <col min="2573" max="2573" width="1.4140625" style="99" customWidth="1"/>
    <col min="2574" max="2814" width="8.6640625" style="99"/>
    <col min="2815" max="2815" width="1.75" style="99" customWidth="1"/>
    <col min="2816" max="2816" width="1.83203125" style="99" customWidth="1"/>
    <col min="2817" max="2817" width="33.83203125" style="99" customWidth="1"/>
    <col min="2818" max="2818" width="3.4140625" style="99" customWidth="1"/>
    <col min="2819" max="2819" width="5.75" style="99" customWidth="1"/>
    <col min="2820" max="2820" width="0.75" style="99" customWidth="1"/>
    <col min="2821" max="2821" width="11.83203125" style="99" customWidth="1"/>
    <col min="2822" max="2822" width="0.75" style="99" customWidth="1"/>
    <col min="2823" max="2823" width="11.83203125" style="99" customWidth="1"/>
    <col min="2824" max="2824" width="0.75" style="99" customWidth="1"/>
    <col min="2825" max="2825" width="11.83203125" style="99" customWidth="1"/>
    <col min="2826" max="2826" width="0.75" style="99" customWidth="1"/>
    <col min="2827" max="2827" width="11.83203125" style="99" customWidth="1"/>
    <col min="2828" max="2828" width="8.6640625" style="99"/>
    <col min="2829" max="2829" width="1.4140625" style="99" customWidth="1"/>
    <col min="2830" max="3070" width="8.6640625" style="99"/>
    <col min="3071" max="3071" width="1.75" style="99" customWidth="1"/>
    <col min="3072" max="3072" width="1.83203125" style="99" customWidth="1"/>
    <col min="3073" max="3073" width="33.83203125" style="99" customWidth="1"/>
    <col min="3074" max="3074" width="3.4140625" style="99" customWidth="1"/>
    <col min="3075" max="3075" width="5.75" style="99" customWidth="1"/>
    <col min="3076" max="3076" width="0.75" style="99" customWidth="1"/>
    <col min="3077" max="3077" width="11.83203125" style="99" customWidth="1"/>
    <col min="3078" max="3078" width="0.75" style="99" customWidth="1"/>
    <col min="3079" max="3079" width="11.83203125" style="99" customWidth="1"/>
    <col min="3080" max="3080" width="0.75" style="99" customWidth="1"/>
    <col min="3081" max="3081" width="11.83203125" style="99" customWidth="1"/>
    <col min="3082" max="3082" width="0.75" style="99" customWidth="1"/>
    <col min="3083" max="3083" width="11.83203125" style="99" customWidth="1"/>
    <col min="3084" max="3084" width="8.6640625" style="99"/>
    <col min="3085" max="3085" width="1.4140625" style="99" customWidth="1"/>
    <col min="3086" max="3326" width="8.6640625" style="99"/>
    <col min="3327" max="3327" width="1.75" style="99" customWidth="1"/>
    <col min="3328" max="3328" width="1.83203125" style="99" customWidth="1"/>
    <col min="3329" max="3329" width="33.83203125" style="99" customWidth="1"/>
    <col min="3330" max="3330" width="3.4140625" style="99" customWidth="1"/>
    <col min="3331" max="3331" width="5.75" style="99" customWidth="1"/>
    <col min="3332" max="3332" width="0.75" style="99" customWidth="1"/>
    <col min="3333" max="3333" width="11.83203125" style="99" customWidth="1"/>
    <col min="3334" max="3334" width="0.75" style="99" customWidth="1"/>
    <col min="3335" max="3335" width="11.83203125" style="99" customWidth="1"/>
    <col min="3336" max="3336" width="0.75" style="99" customWidth="1"/>
    <col min="3337" max="3337" width="11.83203125" style="99" customWidth="1"/>
    <col min="3338" max="3338" width="0.75" style="99" customWidth="1"/>
    <col min="3339" max="3339" width="11.83203125" style="99" customWidth="1"/>
    <col min="3340" max="3340" width="8.6640625" style="99"/>
    <col min="3341" max="3341" width="1.4140625" style="99" customWidth="1"/>
    <col min="3342" max="3582" width="8.6640625" style="99"/>
    <col min="3583" max="3583" width="1.75" style="99" customWidth="1"/>
    <col min="3584" max="3584" width="1.83203125" style="99" customWidth="1"/>
    <col min="3585" max="3585" width="33.83203125" style="99" customWidth="1"/>
    <col min="3586" max="3586" width="3.4140625" style="99" customWidth="1"/>
    <col min="3587" max="3587" width="5.75" style="99" customWidth="1"/>
    <col min="3588" max="3588" width="0.75" style="99" customWidth="1"/>
    <col min="3589" max="3589" width="11.83203125" style="99" customWidth="1"/>
    <col min="3590" max="3590" width="0.75" style="99" customWidth="1"/>
    <col min="3591" max="3591" width="11.83203125" style="99" customWidth="1"/>
    <col min="3592" max="3592" width="0.75" style="99" customWidth="1"/>
    <col min="3593" max="3593" width="11.83203125" style="99" customWidth="1"/>
    <col min="3594" max="3594" width="0.75" style="99" customWidth="1"/>
    <col min="3595" max="3595" width="11.83203125" style="99" customWidth="1"/>
    <col min="3596" max="3596" width="8.6640625" style="99"/>
    <col min="3597" max="3597" width="1.4140625" style="99" customWidth="1"/>
    <col min="3598" max="3838" width="8.6640625" style="99"/>
    <col min="3839" max="3839" width="1.75" style="99" customWidth="1"/>
    <col min="3840" max="3840" width="1.83203125" style="99" customWidth="1"/>
    <col min="3841" max="3841" width="33.83203125" style="99" customWidth="1"/>
    <col min="3842" max="3842" width="3.4140625" style="99" customWidth="1"/>
    <col min="3843" max="3843" width="5.75" style="99" customWidth="1"/>
    <col min="3844" max="3844" width="0.75" style="99" customWidth="1"/>
    <col min="3845" max="3845" width="11.83203125" style="99" customWidth="1"/>
    <col min="3846" max="3846" width="0.75" style="99" customWidth="1"/>
    <col min="3847" max="3847" width="11.83203125" style="99" customWidth="1"/>
    <col min="3848" max="3848" width="0.75" style="99" customWidth="1"/>
    <col min="3849" max="3849" width="11.83203125" style="99" customWidth="1"/>
    <col min="3850" max="3850" width="0.75" style="99" customWidth="1"/>
    <col min="3851" max="3851" width="11.83203125" style="99" customWidth="1"/>
    <col min="3852" max="3852" width="8.6640625" style="99"/>
    <col min="3853" max="3853" width="1.4140625" style="99" customWidth="1"/>
    <col min="3854" max="4094" width="8.6640625" style="99"/>
    <col min="4095" max="4095" width="1.75" style="99" customWidth="1"/>
    <col min="4096" max="4096" width="1.83203125" style="99" customWidth="1"/>
    <col min="4097" max="4097" width="33.83203125" style="99" customWidth="1"/>
    <col min="4098" max="4098" width="3.4140625" style="99" customWidth="1"/>
    <col min="4099" max="4099" width="5.75" style="99" customWidth="1"/>
    <col min="4100" max="4100" width="0.75" style="99" customWidth="1"/>
    <col min="4101" max="4101" width="11.83203125" style="99" customWidth="1"/>
    <col min="4102" max="4102" width="0.75" style="99" customWidth="1"/>
    <col min="4103" max="4103" width="11.83203125" style="99" customWidth="1"/>
    <col min="4104" max="4104" width="0.75" style="99" customWidth="1"/>
    <col min="4105" max="4105" width="11.83203125" style="99" customWidth="1"/>
    <col min="4106" max="4106" width="0.75" style="99" customWidth="1"/>
    <col min="4107" max="4107" width="11.83203125" style="99" customWidth="1"/>
    <col min="4108" max="4108" width="8.6640625" style="99"/>
    <col min="4109" max="4109" width="1.4140625" style="99" customWidth="1"/>
    <col min="4110" max="4350" width="8.6640625" style="99"/>
    <col min="4351" max="4351" width="1.75" style="99" customWidth="1"/>
    <col min="4352" max="4352" width="1.83203125" style="99" customWidth="1"/>
    <col min="4353" max="4353" width="33.83203125" style="99" customWidth="1"/>
    <col min="4354" max="4354" width="3.4140625" style="99" customWidth="1"/>
    <col min="4355" max="4355" width="5.75" style="99" customWidth="1"/>
    <col min="4356" max="4356" width="0.75" style="99" customWidth="1"/>
    <col min="4357" max="4357" width="11.83203125" style="99" customWidth="1"/>
    <col min="4358" max="4358" width="0.75" style="99" customWidth="1"/>
    <col min="4359" max="4359" width="11.83203125" style="99" customWidth="1"/>
    <col min="4360" max="4360" width="0.75" style="99" customWidth="1"/>
    <col min="4361" max="4361" width="11.83203125" style="99" customWidth="1"/>
    <col min="4362" max="4362" width="0.75" style="99" customWidth="1"/>
    <col min="4363" max="4363" width="11.83203125" style="99" customWidth="1"/>
    <col min="4364" max="4364" width="8.6640625" style="99"/>
    <col min="4365" max="4365" width="1.4140625" style="99" customWidth="1"/>
    <col min="4366" max="4606" width="8.6640625" style="99"/>
    <col min="4607" max="4607" width="1.75" style="99" customWidth="1"/>
    <col min="4608" max="4608" width="1.83203125" style="99" customWidth="1"/>
    <col min="4609" max="4609" width="33.83203125" style="99" customWidth="1"/>
    <col min="4610" max="4610" width="3.4140625" style="99" customWidth="1"/>
    <col min="4611" max="4611" width="5.75" style="99" customWidth="1"/>
    <col min="4612" max="4612" width="0.75" style="99" customWidth="1"/>
    <col min="4613" max="4613" width="11.83203125" style="99" customWidth="1"/>
    <col min="4614" max="4614" width="0.75" style="99" customWidth="1"/>
    <col min="4615" max="4615" width="11.83203125" style="99" customWidth="1"/>
    <col min="4616" max="4616" width="0.75" style="99" customWidth="1"/>
    <col min="4617" max="4617" width="11.83203125" style="99" customWidth="1"/>
    <col min="4618" max="4618" width="0.75" style="99" customWidth="1"/>
    <col min="4619" max="4619" width="11.83203125" style="99" customWidth="1"/>
    <col min="4620" max="4620" width="8.6640625" style="99"/>
    <col min="4621" max="4621" width="1.4140625" style="99" customWidth="1"/>
    <col min="4622" max="4862" width="8.6640625" style="99"/>
    <col min="4863" max="4863" width="1.75" style="99" customWidth="1"/>
    <col min="4864" max="4864" width="1.83203125" style="99" customWidth="1"/>
    <col min="4865" max="4865" width="33.83203125" style="99" customWidth="1"/>
    <col min="4866" max="4866" width="3.4140625" style="99" customWidth="1"/>
    <col min="4867" max="4867" width="5.75" style="99" customWidth="1"/>
    <col min="4868" max="4868" width="0.75" style="99" customWidth="1"/>
    <col min="4869" max="4869" width="11.83203125" style="99" customWidth="1"/>
    <col min="4870" max="4870" width="0.75" style="99" customWidth="1"/>
    <col min="4871" max="4871" width="11.83203125" style="99" customWidth="1"/>
    <col min="4872" max="4872" width="0.75" style="99" customWidth="1"/>
    <col min="4873" max="4873" width="11.83203125" style="99" customWidth="1"/>
    <col min="4874" max="4874" width="0.75" style="99" customWidth="1"/>
    <col min="4875" max="4875" width="11.83203125" style="99" customWidth="1"/>
    <col min="4876" max="4876" width="8.6640625" style="99"/>
    <col min="4877" max="4877" width="1.4140625" style="99" customWidth="1"/>
    <col min="4878" max="5118" width="8.6640625" style="99"/>
    <col min="5119" max="5119" width="1.75" style="99" customWidth="1"/>
    <col min="5120" max="5120" width="1.83203125" style="99" customWidth="1"/>
    <col min="5121" max="5121" width="33.83203125" style="99" customWidth="1"/>
    <col min="5122" max="5122" width="3.4140625" style="99" customWidth="1"/>
    <col min="5123" max="5123" width="5.75" style="99" customWidth="1"/>
    <col min="5124" max="5124" width="0.75" style="99" customWidth="1"/>
    <col min="5125" max="5125" width="11.83203125" style="99" customWidth="1"/>
    <col min="5126" max="5126" width="0.75" style="99" customWidth="1"/>
    <col min="5127" max="5127" width="11.83203125" style="99" customWidth="1"/>
    <col min="5128" max="5128" width="0.75" style="99" customWidth="1"/>
    <col min="5129" max="5129" width="11.83203125" style="99" customWidth="1"/>
    <col min="5130" max="5130" width="0.75" style="99" customWidth="1"/>
    <col min="5131" max="5131" width="11.83203125" style="99" customWidth="1"/>
    <col min="5132" max="5132" width="8.6640625" style="99"/>
    <col min="5133" max="5133" width="1.4140625" style="99" customWidth="1"/>
    <col min="5134" max="5374" width="8.6640625" style="99"/>
    <col min="5375" max="5375" width="1.75" style="99" customWidth="1"/>
    <col min="5376" max="5376" width="1.83203125" style="99" customWidth="1"/>
    <col min="5377" max="5377" width="33.83203125" style="99" customWidth="1"/>
    <col min="5378" max="5378" width="3.4140625" style="99" customWidth="1"/>
    <col min="5379" max="5379" width="5.75" style="99" customWidth="1"/>
    <col min="5380" max="5380" width="0.75" style="99" customWidth="1"/>
    <col min="5381" max="5381" width="11.83203125" style="99" customWidth="1"/>
    <col min="5382" max="5382" width="0.75" style="99" customWidth="1"/>
    <col min="5383" max="5383" width="11.83203125" style="99" customWidth="1"/>
    <col min="5384" max="5384" width="0.75" style="99" customWidth="1"/>
    <col min="5385" max="5385" width="11.83203125" style="99" customWidth="1"/>
    <col min="5386" max="5386" width="0.75" style="99" customWidth="1"/>
    <col min="5387" max="5387" width="11.83203125" style="99" customWidth="1"/>
    <col min="5388" max="5388" width="8.6640625" style="99"/>
    <col min="5389" max="5389" width="1.4140625" style="99" customWidth="1"/>
    <col min="5390" max="5630" width="8.6640625" style="99"/>
    <col min="5631" max="5631" width="1.75" style="99" customWidth="1"/>
    <col min="5632" max="5632" width="1.83203125" style="99" customWidth="1"/>
    <col min="5633" max="5633" width="33.83203125" style="99" customWidth="1"/>
    <col min="5634" max="5634" width="3.4140625" style="99" customWidth="1"/>
    <col min="5635" max="5635" width="5.75" style="99" customWidth="1"/>
    <col min="5636" max="5636" width="0.75" style="99" customWidth="1"/>
    <col min="5637" max="5637" width="11.83203125" style="99" customWidth="1"/>
    <col min="5638" max="5638" width="0.75" style="99" customWidth="1"/>
    <col min="5639" max="5639" width="11.83203125" style="99" customWidth="1"/>
    <col min="5640" max="5640" width="0.75" style="99" customWidth="1"/>
    <col min="5641" max="5641" width="11.83203125" style="99" customWidth="1"/>
    <col min="5642" max="5642" width="0.75" style="99" customWidth="1"/>
    <col min="5643" max="5643" width="11.83203125" style="99" customWidth="1"/>
    <col min="5644" max="5644" width="8.6640625" style="99"/>
    <col min="5645" max="5645" width="1.4140625" style="99" customWidth="1"/>
    <col min="5646" max="5886" width="8.6640625" style="99"/>
    <col min="5887" max="5887" width="1.75" style="99" customWidth="1"/>
    <col min="5888" max="5888" width="1.83203125" style="99" customWidth="1"/>
    <col min="5889" max="5889" width="33.83203125" style="99" customWidth="1"/>
    <col min="5890" max="5890" width="3.4140625" style="99" customWidth="1"/>
    <col min="5891" max="5891" width="5.75" style="99" customWidth="1"/>
    <col min="5892" max="5892" width="0.75" style="99" customWidth="1"/>
    <col min="5893" max="5893" width="11.83203125" style="99" customWidth="1"/>
    <col min="5894" max="5894" width="0.75" style="99" customWidth="1"/>
    <col min="5895" max="5895" width="11.83203125" style="99" customWidth="1"/>
    <col min="5896" max="5896" width="0.75" style="99" customWidth="1"/>
    <col min="5897" max="5897" width="11.83203125" style="99" customWidth="1"/>
    <col min="5898" max="5898" width="0.75" style="99" customWidth="1"/>
    <col min="5899" max="5899" width="11.83203125" style="99" customWidth="1"/>
    <col min="5900" max="5900" width="8.6640625" style="99"/>
    <col min="5901" max="5901" width="1.4140625" style="99" customWidth="1"/>
    <col min="5902" max="6142" width="8.6640625" style="99"/>
    <col min="6143" max="6143" width="1.75" style="99" customWidth="1"/>
    <col min="6144" max="6144" width="1.83203125" style="99" customWidth="1"/>
    <col min="6145" max="6145" width="33.83203125" style="99" customWidth="1"/>
    <col min="6146" max="6146" width="3.4140625" style="99" customWidth="1"/>
    <col min="6147" max="6147" width="5.75" style="99" customWidth="1"/>
    <col min="6148" max="6148" width="0.75" style="99" customWidth="1"/>
    <col min="6149" max="6149" width="11.83203125" style="99" customWidth="1"/>
    <col min="6150" max="6150" width="0.75" style="99" customWidth="1"/>
    <col min="6151" max="6151" width="11.83203125" style="99" customWidth="1"/>
    <col min="6152" max="6152" width="0.75" style="99" customWidth="1"/>
    <col min="6153" max="6153" width="11.83203125" style="99" customWidth="1"/>
    <col min="6154" max="6154" width="0.75" style="99" customWidth="1"/>
    <col min="6155" max="6155" width="11.83203125" style="99" customWidth="1"/>
    <col min="6156" max="6156" width="8.6640625" style="99"/>
    <col min="6157" max="6157" width="1.4140625" style="99" customWidth="1"/>
    <col min="6158" max="6398" width="8.6640625" style="99"/>
    <col min="6399" max="6399" width="1.75" style="99" customWidth="1"/>
    <col min="6400" max="6400" width="1.83203125" style="99" customWidth="1"/>
    <col min="6401" max="6401" width="33.83203125" style="99" customWidth="1"/>
    <col min="6402" max="6402" width="3.4140625" style="99" customWidth="1"/>
    <col min="6403" max="6403" width="5.75" style="99" customWidth="1"/>
    <col min="6404" max="6404" width="0.75" style="99" customWidth="1"/>
    <col min="6405" max="6405" width="11.83203125" style="99" customWidth="1"/>
    <col min="6406" max="6406" width="0.75" style="99" customWidth="1"/>
    <col min="6407" max="6407" width="11.83203125" style="99" customWidth="1"/>
    <col min="6408" max="6408" width="0.75" style="99" customWidth="1"/>
    <col min="6409" max="6409" width="11.83203125" style="99" customWidth="1"/>
    <col min="6410" max="6410" width="0.75" style="99" customWidth="1"/>
    <col min="6411" max="6411" width="11.83203125" style="99" customWidth="1"/>
    <col min="6412" max="6412" width="8.6640625" style="99"/>
    <col min="6413" max="6413" width="1.4140625" style="99" customWidth="1"/>
    <col min="6414" max="6654" width="8.6640625" style="99"/>
    <col min="6655" max="6655" width="1.75" style="99" customWidth="1"/>
    <col min="6656" max="6656" width="1.83203125" style="99" customWidth="1"/>
    <col min="6657" max="6657" width="33.83203125" style="99" customWidth="1"/>
    <col min="6658" max="6658" width="3.4140625" style="99" customWidth="1"/>
    <col min="6659" max="6659" width="5.75" style="99" customWidth="1"/>
    <col min="6660" max="6660" width="0.75" style="99" customWidth="1"/>
    <col min="6661" max="6661" width="11.83203125" style="99" customWidth="1"/>
    <col min="6662" max="6662" width="0.75" style="99" customWidth="1"/>
    <col min="6663" max="6663" width="11.83203125" style="99" customWidth="1"/>
    <col min="6664" max="6664" width="0.75" style="99" customWidth="1"/>
    <col min="6665" max="6665" width="11.83203125" style="99" customWidth="1"/>
    <col min="6666" max="6666" width="0.75" style="99" customWidth="1"/>
    <col min="6667" max="6667" width="11.83203125" style="99" customWidth="1"/>
    <col min="6668" max="6668" width="8.6640625" style="99"/>
    <col min="6669" max="6669" width="1.4140625" style="99" customWidth="1"/>
    <col min="6670" max="6910" width="8.6640625" style="99"/>
    <col min="6911" max="6911" width="1.75" style="99" customWidth="1"/>
    <col min="6912" max="6912" width="1.83203125" style="99" customWidth="1"/>
    <col min="6913" max="6913" width="33.83203125" style="99" customWidth="1"/>
    <col min="6914" max="6914" width="3.4140625" style="99" customWidth="1"/>
    <col min="6915" max="6915" width="5.75" style="99" customWidth="1"/>
    <col min="6916" max="6916" width="0.75" style="99" customWidth="1"/>
    <col min="6917" max="6917" width="11.83203125" style="99" customWidth="1"/>
    <col min="6918" max="6918" width="0.75" style="99" customWidth="1"/>
    <col min="6919" max="6919" width="11.83203125" style="99" customWidth="1"/>
    <col min="6920" max="6920" width="0.75" style="99" customWidth="1"/>
    <col min="6921" max="6921" width="11.83203125" style="99" customWidth="1"/>
    <col min="6922" max="6922" width="0.75" style="99" customWidth="1"/>
    <col min="6923" max="6923" width="11.83203125" style="99" customWidth="1"/>
    <col min="6924" max="6924" width="8.6640625" style="99"/>
    <col min="6925" max="6925" width="1.4140625" style="99" customWidth="1"/>
    <col min="6926" max="7166" width="8.6640625" style="99"/>
    <col min="7167" max="7167" width="1.75" style="99" customWidth="1"/>
    <col min="7168" max="7168" width="1.83203125" style="99" customWidth="1"/>
    <col min="7169" max="7169" width="33.83203125" style="99" customWidth="1"/>
    <col min="7170" max="7170" width="3.4140625" style="99" customWidth="1"/>
    <col min="7171" max="7171" width="5.75" style="99" customWidth="1"/>
    <col min="7172" max="7172" width="0.75" style="99" customWidth="1"/>
    <col min="7173" max="7173" width="11.83203125" style="99" customWidth="1"/>
    <col min="7174" max="7174" width="0.75" style="99" customWidth="1"/>
    <col min="7175" max="7175" width="11.83203125" style="99" customWidth="1"/>
    <col min="7176" max="7176" width="0.75" style="99" customWidth="1"/>
    <col min="7177" max="7177" width="11.83203125" style="99" customWidth="1"/>
    <col min="7178" max="7178" width="0.75" style="99" customWidth="1"/>
    <col min="7179" max="7179" width="11.83203125" style="99" customWidth="1"/>
    <col min="7180" max="7180" width="8.6640625" style="99"/>
    <col min="7181" max="7181" width="1.4140625" style="99" customWidth="1"/>
    <col min="7182" max="7422" width="8.6640625" style="99"/>
    <col min="7423" max="7423" width="1.75" style="99" customWidth="1"/>
    <col min="7424" max="7424" width="1.83203125" style="99" customWidth="1"/>
    <col min="7425" max="7425" width="33.83203125" style="99" customWidth="1"/>
    <col min="7426" max="7426" width="3.4140625" style="99" customWidth="1"/>
    <col min="7427" max="7427" width="5.75" style="99" customWidth="1"/>
    <col min="7428" max="7428" width="0.75" style="99" customWidth="1"/>
    <col min="7429" max="7429" width="11.83203125" style="99" customWidth="1"/>
    <col min="7430" max="7430" width="0.75" style="99" customWidth="1"/>
    <col min="7431" max="7431" width="11.83203125" style="99" customWidth="1"/>
    <col min="7432" max="7432" width="0.75" style="99" customWidth="1"/>
    <col min="7433" max="7433" width="11.83203125" style="99" customWidth="1"/>
    <col min="7434" max="7434" width="0.75" style="99" customWidth="1"/>
    <col min="7435" max="7435" width="11.83203125" style="99" customWidth="1"/>
    <col min="7436" max="7436" width="8.6640625" style="99"/>
    <col min="7437" max="7437" width="1.4140625" style="99" customWidth="1"/>
    <col min="7438" max="7678" width="8.6640625" style="99"/>
    <col min="7679" max="7679" width="1.75" style="99" customWidth="1"/>
    <col min="7680" max="7680" width="1.83203125" style="99" customWidth="1"/>
    <col min="7681" max="7681" width="33.83203125" style="99" customWidth="1"/>
    <col min="7682" max="7682" width="3.4140625" style="99" customWidth="1"/>
    <col min="7683" max="7683" width="5.75" style="99" customWidth="1"/>
    <col min="7684" max="7684" width="0.75" style="99" customWidth="1"/>
    <col min="7685" max="7685" width="11.83203125" style="99" customWidth="1"/>
    <col min="7686" max="7686" width="0.75" style="99" customWidth="1"/>
    <col min="7687" max="7687" width="11.83203125" style="99" customWidth="1"/>
    <col min="7688" max="7688" width="0.75" style="99" customWidth="1"/>
    <col min="7689" max="7689" width="11.83203125" style="99" customWidth="1"/>
    <col min="7690" max="7690" width="0.75" style="99" customWidth="1"/>
    <col min="7691" max="7691" width="11.83203125" style="99" customWidth="1"/>
    <col min="7692" max="7692" width="8.6640625" style="99"/>
    <col min="7693" max="7693" width="1.4140625" style="99" customWidth="1"/>
    <col min="7694" max="7934" width="8.6640625" style="99"/>
    <col min="7935" max="7935" width="1.75" style="99" customWidth="1"/>
    <col min="7936" max="7936" width="1.83203125" style="99" customWidth="1"/>
    <col min="7937" max="7937" width="33.83203125" style="99" customWidth="1"/>
    <col min="7938" max="7938" width="3.4140625" style="99" customWidth="1"/>
    <col min="7939" max="7939" width="5.75" style="99" customWidth="1"/>
    <col min="7940" max="7940" width="0.75" style="99" customWidth="1"/>
    <col min="7941" max="7941" width="11.83203125" style="99" customWidth="1"/>
    <col min="7942" max="7942" width="0.75" style="99" customWidth="1"/>
    <col min="7943" max="7943" width="11.83203125" style="99" customWidth="1"/>
    <col min="7944" max="7944" width="0.75" style="99" customWidth="1"/>
    <col min="7945" max="7945" width="11.83203125" style="99" customWidth="1"/>
    <col min="7946" max="7946" width="0.75" style="99" customWidth="1"/>
    <col min="7947" max="7947" width="11.83203125" style="99" customWidth="1"/>
    <col min="7948" max="7948" width="8.6640625" style="99"/>
    <col min="7949" max="7949" width="1.4140625" style="99" customWidth="1"/>
    <col min="7950" max="8190" width="8.6640625" style="99"/>
    <col min="8191" max="8191" width="1.75" style="99" customWidth="1"/>
    <col min="8192" max="8192" width="1.83203125" style="99" customWidth="1"/>
    <col min="8193" max="8193" width="33.83203125" style="99" customWidth="1"/>
    <col min="8194" max="8194" width="3.4140625" style="99" customWidth="1"/>
    <col min="8195" max="8195" width="5.75" style="99" customWidth="1"/>
    <col min="8196" max="8196" width="0.75" style="99" customWidth="1"/>
    <col min="8197" max="8197" width="11.83203125" style="99" customWidth="1"/>
    <col min="8198" max="8198" width="0.75" style="99" customWidth="1"/>
    <col min="8199" max="8199" width="11.83203125" style="99" customWidth="1"/>
    <col min="8200" max="8200" width="0.75" style="99" customWidth="1"/>
    <col min="8201" max="8201" width="11.83203125" style="99" customWidth="1"/>
    <col min="8202" max="8202" width="0.75" style="99" customWidth="1"/>
    <col min="8203" max="8203" width="11.83203125" style="99" customWidth="1"/>
    <col min="8204" max="8204" width="8.6640625" style="99"/>
    <col min="8205" max="8205" width="1.4140625" style="99" customWidth="1"/>
    <col min="8206" max="8446" width="8.6640625" style="99"/>
    <col min="8447" max="8447" width="1.75" style="99" customWidth="1"/>
    <col min="8448" max="8448" width="1.83203125" style="99" customWidth="1"/>
    <col min="8449" max="8449" width="33.83203125" style="99" customWidth="1"/>
    <col min="8450" max="8450" width="3.4140625" style="99" customWidth="1"/>
    <col min="8451" max="8451" width="5.75" style="99" customWidth="1"/>
    <col min="8452" max="8452" width="0.75" style="99" customWidth="1"/>
    <col min="8453" max="8453" width="11.83203125" style="99" customWidth="1"/>
    <col min="8454" max="8454" width="0.75" style="99" customWidth="1"/>
    <col min="8455" max="8455" width="11.83203125" style="99" customWidth="1"/>
    <col min="8456" max="8456" width="0.75" style="99" customWidth="1"/>
    <col min="8457" max="8457" width="11.83203125" style="99" customWidth="1"/>
    <col min="8458" max="8458" width="0.75" style="99" customWidth="1"/>
    <col min="8459" max="8459" width="11.83203125" style="99" customWidth="1"/>
    <col min="8460" max="8460" width="8.6640625" style="99"/>
    <col min="8461" max="8461" width="1.4140625" style="99" customWidth="1"/>
    <col min="8462" max="8702" width="8.6640625" style="99"/>
    <col min="8703" max="8703" width="1.75" style="99" customWidth="1"/>
    <col min="8704" max="8704" width="1.83203125" style="99" customWidth="1"/>
    <col min="8705" max="8705" width="33.83203125" style="99" customWidth="1"/>
    <col min="8706" max="8706" width="3.4140625" style="99" customWidth="1"/>
    <col min="8707" max="8707" width="5.75" style="99" customWidth="1"/>
    <col min="8708" max="8708" width="0.75" style="99" customWidth="1"/>
    <col min="8709" max="8709" width="11.83203125" style="99" customWidth="1"/>
    <col min="8710" max="8710" width="0.75" style="99" customWidth="1"/>
    <col min="8711" max="8711" width="11.83203125" style="99" customWidth="1"/>
    <col min="8712" max="8712" width="0.75" style="99" customWidth="1"/>
    <col min="8713" max="8713" width="11.83203125" style="99" customWidth="1"/>
    <col min="8714" max="8714" width="0.75" style="99" customWidth="1"/>
    <col min="8715" max="8715" width="11.83203125" style="99" customWidth="1"/>
    <col min="8716" max="8716" width="8.6640625" style="99"/>
    <col min="8717" max="8717" width="1.4140625" style="99" customWidth="1"/>
    <col min="8718" max="8958" width="8.6640625" style="99"/>
    <col min="8959" max="8959" width="1.75" style="99" customWidth="1"/>
    <col min="8960" max="8960" width="1.83203125" style="99" customWidth="1"/>
    <col min="8961" max="8961" width="33.83203125" style="99" customWidth="1"/>
    <col min="8962" max="8962" width="3.4140625" style="99" customWidth="1"/>
    <col min="8963" max="8963" width="5.75" style="99" customWidth="1"/>
    <col min="8964" max="8964" width="0.75" style="99" customWidth="1"/>
    <col min="8965" max="8965" width="11.83203125" style="99" customWidth="1"/>
    <col min="8966" max="8966" width="0.75" style="99" customWidth="1"/>
    <col min="8967" max="8967" width="11.83203125" style="99" customWidth="1"/>
    <col min="8968" max="8968" width="0.75" style="99" customWidth="1"/>
    <col min="8969" max="8969" width="11.83203125" style="99" customWidth="1"/>
    <col min="8970" max="8970" width="0.75" style="99" customWidth="1"/>
    <col min="8971" max="8971" width="11.83203125" style="99" customWidth="1"/>
    <col min="8972" max="8972" width="8.6640625" style="99"/>
    <col min="8973" max="8973" width="1.4140625" style="99" customWidth="1"/>
    <col min="8974" max="9214" width="8.6640625" style="99"/>
    <col min="9215" max="9215" width="1.75" style="99" customWidth="1"/>
    <col min="9216" max="9216" width="1.83203125" style="99" customWidth="1"/>
    <col min="9217" max="9217" width="33.83203125" style="99" customWidth="1"/>
    <col min="9218" max="9218" width="3.4140625" style="99" customWidth="1"/>
    <col min="9219" max="9219" width="5.75" style="99" customWidth="1"/>
    <col min="9220" max="9220" width="0.75" style="99" customWidth="1"/>
    <col min="9221" max="9221" width="11.83203125" style="99" customWidth="1"/>
    <col min="9222" max="9222" width="0.75" style="99" customWidth="1"/>
    <col min="9223" max="9223" width="11.83203125" style="99" customWidth="1"/>
    <col min="9224" max="9224" width="0.75" style="99" customWidth="1"/>
    <col min="9225" max="9225" width="11.83203125" style="99" customWidth="1"/>
    <col min="9226" max="9226" width="0.75" style="99" customWidth="1"/>
    <col min="9227" max="9227" width="11.83203125" style="99" customWidth="1"/>
    <col min="9228" max="9228" width="8.6640625" style="99"/>
    <col min="9229" max="9229" width="1.4140625" style="99" customWidth="1"/>
    <col min="9230" max="9470" width="8.6640625" style="99"/>
    <col min="9471" max="9471" width="1.75" style="99" customWidth="1"/>
    <col min="9472" max="9472" width="1.83203125" style="99" customWidth="1"/>
    <col min="9473" max="9473" width="33.83203125" style="99" customWidth="1"/>
    <col min="9474" max="9474" width="3.4140625" style="99" customWidth="1"/>
    <col min="9475" max="9475" width="5.75" style="99" customWidth="1"/>
    <col min="9476" max="9476" width="0.75" style="99" customWidth="1"/>
    <col min="9477" max="9477" width="11.83203125" style="99" customWidth="1"/>
    <col min="9478" max="9478" width="0.75" style="99" customWidth="1"/>
    <col min="9479" max="9479" width="11.83203125" style="99" customWidth="1"/>
    <col min="9480" max="9480" width="0.75" style="99" customWidth="1"/>
    <col min="9481" max="9481" width="11.83203125" style="99" customWidth="1"/>
    <col min="9482" max="9482" width="0.75" style="99" customWidth="1"/>
    <col min="9483" max="9483" width="11.83203125" style="99" customWidth="1"/>
    <col min="9484" max="9484" width="8.6640625" style="99"/>
    <col min="9485" max="9485" width="1.4140625" style="99" customWidth="1"/>
    <col min="9486" max="9726" width="8.6640625" style="99"/>
    <col min="9727" max="9727" width="1.75" style="99" customWidth="1"/>
    <col min="9728" max="9728" width="1.83203125" style="99" customWidth="1"/>
    <col min="9729" max="9729" width="33.83203125" style="99" customWidth="1"/>
    <col min="9730" max="9730" width="3.4140625" style="99" customWidth="1"/>
    <col min="9731" max="9731" width="5.75" style="99" customWidth="1"/>
    <col min="9732" max="9732" width="0.75" style="99" customWidth="1"/>
    <col min="9733" max="9733" width="11.83203125" style="99" customWidth="1"/>
    <col min="9734" max="9734" width="0.75" style="99" customWidth="1"/>
    <col min="9735" max="9735" width="11.83203125" style="99" customWidth="1"/>
    <col min="9736" max="9736" width="0.75" style="99" customWidth="1"/>
    <col min="9737" max="9737" width="11.83203125" style="99" customWidth="1"/>
    <col min="9738" max="9738" width="0.75" style="99" customWidth="1"/>
    <col min="9739" max="9739" width="11.83203125" style="99" customWidth="1"/>
    <col min="9740" max="9740" width="8.6640625" style="99"/>
    <col min="9741" max="9741" width="1.4140625" style="99" customWidth="1"/>
    <col min="9742" max="9982" width="8.6640625" style="99"/>
    <col min="9983" max="9983" width="1.75" style="99" customWidth="1"/>
    <col min="9984" max="9984" width="1.83203125" style="99" customWidth="1"/>
    <col min="9985" max="9985" width="33.83203125" style="99" customWidth="1"/>
    <col min="9986" max="9986" width="3.4140625" style="99" customWidth="1"/>
    <col min="9987" max="9987" width="5.75" style="99" customWidth="1"/>
    <col min="9988" max="9988" width="0.75" style="99" customWidth="1"/>
    <col min="9989" max="9989" width="11.83203125" style="99" customWidth="1"/>
    <col min="9990" max="9990" width="0.75" style="99" customWidth="1"/>
    <col min="9991" max="9991" width="11.83203125" style="99" customWidth="1"/>
    <col min="9992" max="9992" width="0.75" style="99" customWidth="1"/>
    <col min="9993" max="9993" width="11.83203125" style="99" customWidth="1"/>
    <col min="9994" max="9994" width="0.75" style="99" customWidth="1"/>
    <col min="9995" max="9995" width="11.83203125" style="99" customWidth="1"/>
    <col min="9996" max="9996" width="8.6640625" style="99"/>
    <col min="9997" max="9997" width="1.4140625" style="99" customWidth="1"/>
    <col min="9998" max="10238" width="8.6640625" style="99"/>
    <col min="10239" max="10239" width="1.75" style="99" customWidth="1"/>
    <col min="10240" max="10240" width="1.83203125" style="99" customWidth="1"/>
    <col min="10241" max="10241" width="33.83203125" style="99" customWidth="1"/>
    <col min="10242" max="10242" width="3.4140625" style="99" customWidth="1"/>
    <col min="10243" max="10243" width="5.75" style="99" customWidth="1"/>
    <col min="10244" max="10244" width="0.75" style="99" customWidth="1"/>
    <col min="10245" max="10245" width="11.83203125" style="99" customWidth="1"/>
    <col min="10246" max="10246" width="0.75" style="99" customWidth="1"/>
    <col min="10247" max="10247" width="11.83203125" style="99" customWidth="1"/>
    <col min="10248" max="10248" width="0.75" style="99" customWidth="1"/>
    <col min="10249" max="10249" width="11.83203125" style="99" customWidth="1"/>
    <col min="10250" max="10250" width="0.75" style="99" customWidth="1"/>
    <col min="10251" max="10251" width="11.83203125" style="99" customWidth="1"/>
    <col min="10252" max="10252" width="8.6640625" style="99"/>
    <col min="10253" max="10253" width="1.4140625" style="99" customWidth="1"/>
    <col min="10254" max="10494" width="8.6640625" style="99"/>
    <col min="10495" max="10495" width="1.75" style="99" customWidth="1"/>
    <col min="10496" max="10496" width="1.83203125" style="99" customWidth="1"/>
    <col min="10497" max="10497" width="33.83203125" style="99" customWidth="1"/>
    <col min="10498" max="10498" width="3.4140625" style="99" customWidth="1"/>
    <col min="10499" max="10499" width="5.75" style="99" customWidth="1"/>
    <col min="10500" max="10500" width="0.75" style="99" customWidth="1"/>
    <col min="10501" max="10501" width="11.83203125" style="99" customWidth="1"/>
    <col min="10502" max="10502" width="0.75" style="99" customWidth="1"/>
    <col min="10503" max="10503" width="11.83203125" style="99" customWidth="1"/>
    <col min="10504" max="10504" width="0.75" style="99" customWidth="1"/>
    <col min="10505" max="10505" width="11.83203125" style="99" customWidth="1"/>
    <col min="10506" max="10506" width="0.75" style="99" customWidth="1"/>
    <col min="10507" max="10507" width="11.83203125" style="99" customWidth="1"/>
    <col min="10508" max="10508" width="8.6640625" style="99"/>
    <col min="10509" max="10509" width="1.4140625" style="99" customWidth="1"/>
    <col min="10510" max="10750" width="8.6640625" style="99"/>
    <col min="10751" max="10751" width="1.75" style="99" customWidth="1"/>
    <col min="10752" max="10752" width="1.83203125" style="99" customWidth="1"/>
    <col min="10753" max="10753" width="33.83203125" style="99" customWidth="1"/>
    <col min="10754" max="10754" width="3.4140625" style="99" customWidth="1"/>
    <col min="10755" max="10755" width="5.75" style="99" customWidth="1"/>
    <col min="10756" max="10756" width="0.75" style="99" customWidth="1"/>
    <col min="10757" max="10757" width="11.83203125" style="99" customWidth="1"/>
    <col min="10758" max="10758" width="0.75" style="99" customWidth="1"/>
    <col min="10759" max="10759" width="11.83203125" style="99" customWidth="1"/>
    <col min="10760" max="10760" width="0.75" style="99" customWidth="1"/>
    <col min="10761" max="10761" width="11.83203125" style="99" customWidth="1"/>
    <col min="10762" max="10762" width="0.75" style="99" customWidth="1"/>
    <col min="10763" max="10763" width="11.83203125" style="99" customWidth="1"/>
    <col min="10764" max="10764" width="8.6640625" style="99"/>
    <col min="10765" max="10765" width="1.4140625" style="99" customWidth="1"/>
    <col min="10766" max="11006" width="8.6640625" style="99"/>
    <col min="11007" max="11007" width="1.75" style="99" customWidth="1"/>
    <col min="11008" max="11008" width="1.83203125" style="99" customWidth="1"/>
    <col min="11009" max="11009" width="33.83203125" style="99" customWidth="1"/>
    <col min="11010" max="11010" width="3.4140625" style="99" customWidth="1"/>
    <col min="11011" max="11011" width="5.75" style="99" customWidth="1"/>
    <col min="11012" max="11012" width="0.75" style="99" customWidth="1"/>
    <col min="11013" max="11013" width="11.83203125" style="99" customWidth="1"/>
    <col min="11014" max="11014" width="0.75" style="99" customWidth="1"/>
    <col min="11015" max="11015" width="11.83203125" style="99" customWidth="1"/>
    <col min="11016" max="11016" width="0.75" style="99" customWidth="1"/>
    <col min="11017" max="11017" width="11.83203125" style="99" customWidth="1"/>
    <col min="11018" max="11018" width="0.75" style="99" customWidth="1"/>
    <col min="11019" max="11019" width="11.83203125" style="99" customWidth="1"/>
    <col min="11020" max="11020" width="8.6640625" style="99"/>
    <col min="11021" max="11021" width="1.4140625" style="99" customWidth="1"/>
    <col min="11022" max="11262" width="8.6640625" style="99"/>
    <col min="11263" max="11263" width="1.75" style="99" customWidth="1"/>
    <col min="11264" max="11264" width="1.83203125" style="99" customWidth="1"/>
    <col min="11265" max="11265" width="33.83203125" style="99" customWidth="1"/>
    <col min="11266" max="11266" width="3.4140625" style="99" customWidth="1"/>
    <col min="11267" max="11267" width="5.75" style="99" customWidth="1"/>
    <col min="11268" max="11268" width="0.75" style="99" customWidth="1"/>
    <col min="11269" max="11269" width="11.83203125" style="99" customWidth="1"/>
    <col min="11270" max="11270" width="0.75" style="99" customWidth="1"/>
    <col min="11271" max="11271" width="11.83203125" style="99" customWidth="1"/>
    <col min="11272" max="11272" width="0.75" style="99" customWidth="1"/>
    <col min="11273" max="11273" width="11.83203125" style="99" customWidth="1"/>
    <col min="11274" max="11274" width="0.75" style="99" customWidth="1"/>
    <col min="11275" max="11275" width="11.83203125" style="99" customWidth="1"/>
    <col min="11276" max="11276" width="8.6640625" style="99"/>
    <col min="11277" max="11277" width="1.4140625" style="99" customWidth="1"/>
    <col min="11278" max="11518" width="8.6640625" style="99"/>
    <col min="11519" max="11519" width="1.75" style="99" customWidth="1"/>
    <col min="11520" max="11520" width="1.83203125" style="99" customWidth="1"/>
    <col min="11521" max="11521" width="33.83203125" style="99" customWidth="1"/>
    <col min="11522" max="11522" width="3.4140625" style="99" customWidth="1"/>
    <col min="11523" max="11523" width="5.75" style="99" customWidth="1"/>
    <col min="11524" max="11524" width="0.75" style="99" customWidth="1"/>
    <col min="11525" max="11525" width="11.83203125" style="99" customWidth="1"/>
    <col min="11526" max="11526" width="0.75" style="99" customWidth="1"/>
    <col min="11527" max="11527" width="11.83203125" style="99" customWidth="1"/>
    <col min="11528" max="11528" width="0.75" style="99" customWidth="1"/>
    <col min="11529" max="11529" width="11.83203125" style="99" customWidth="1"/>
    <col min="11530" max="11530" width="0.75" style="99" customWidth="1"/>
    <col min="11531" max="11531" width="11.83203125" style="99" customWidth="1"/>
    <col min="11532" max="11532" width="8.6640625" style="99"/>
    <col min="11533" max="11533" width="1.4140625" style="99" customWidth="1"/>
    <col min="11534" max="11774" width="8.6640625" style="99"/>
    <col min="11775" max="11775" width="1.75" style="99" customWidth="1"/>
    <col min="11776" max="11776" width="1.83203125" style="99" customWidth="1"/>
    <col min="11777" max="11777" width="33.83203125" style="99" customWidth="1"/>
    <col min="11778" max="11778" width="3.4140625" style="99" customWidth="1"/>
    <col min="11779" max="11779" width="5.75" style="99" customWidth="1"/>
    <col min="11780" max="11780" width="0.75" style="99" customWidth="1"/>
    <col min="11781" max="11781" width="11.83203125" style="99" customWidth="1"/>
    <col min="11782" max="11782" width="0.75" style="99" customWidth="1"/>
    <col min="11783" max="11783" width="11.83203125" style="99" customWidth="1"/>
    <col min="11784" max="11784" width="0.75" style="99" customWidth="1"/>
    <col min="11785" max="11785" width="11.83203125" style="99" customWidth="1"/>
    <col min="11786" max="11786" width="0.75" style="99" customWidth="1"/>
    <col min="11787" max="11787" width="11.83203125" style="99" customWidth="1"/>
    <col min="11788" max="11788" width="8.6640625" style="99"/>
    <col min="11789" max="11789" width="1.4140625" style="99" customWidth="1"/>
    <col min="11790" max="12030" width="8.6640625" style="99"/>
    <col min="12031" max="12031" width="1.75" style="99" customWidth="1"/>
    <col min="12032" max="12032" width="1.83203125" style="99" customWidth="1"/>
    <col min="12033" max="12033" width="33.83203125" style="99" customWidth="1"/>
    <col min="12034" max="12034" width="3.4140625" style="99" customWidth="1"/>
    <col min="12035" max="12035" width="5.75" style="99" customWidth="1"/>
    <col min="12036" max="12036" width="0.75" style="99" customWidth="1"/>
    <col min="12037" max="12037" width="11.83203125" style="99" customWidth="1"/>
    <col min="12038" max="12038" width="0.75" style="99" customWidth="1"/>
    <col min="12039" max="12039" width="11.83203125" style="99" customWidth="1"/>
    <col min="12040" max="12040" width="0.75" style="99" customWidth="1"/>
    <col min="12041" max="12041" width="11.83203125" style="99" customWidth="1"/>
    <col min="12042" max="12042" width="0.75" style="99" customWidth="1"/>
    <col min="12043" max="12043" width="11.83203125" style="99" customWidth="1"/>
    <col min="12044" max="12044" width="8.6640625" style="99"/>
    <col min="12045" max="12045" width="1.4140625" style="99" customWidth="1"/>
    <col min="12046" max="12286" width="8.6640625" style="99"/>
    <col min="12287" max="12287" width="1.75" style="99" customWidth="1"/>
    <col min="12288" max="12288" width="1.83203125" style="99" customWidth="1"/>
    <col min="12289" max="12289" width="33.83203125" style="99" customWidth="1"/>
    <col min="12290" max="12290" width="3.4140625" style="99" customWidth="1"/>
    <col min="12291" max="12291" width="5.75" style="99" customWidth="1"/>
    <col min="12292" max="12292" width="0.75" style="99" customWidth="1"/>
    <col min="12293" max="12293" width="11.83203125" style="99" customWidth="1"/>
    <col min="12294" max="12294" width="0.75" style="99" customWidth="1"/>
    <col min="12295" max="12295" width="11.83203125" style="99" customWidth="1"/>
    <col min="12296" max="12296" width="0.75" style="99" customWidth="1"/>
    <col min="12297" max="12297" width="11.83203125" style="99" customWidth="1"/>
    <col min="12298" max="12298" width="0.75" style="99" customWidth="1"/>
    <col min="12299" max="12299" width="11.83203125" style="99" customWidth="1"/>
    <col min="12300" max="12300" width="8.6640625" style="99"/>
    <col min="12301" max="12301" width="1.4140625" style="99" customWidth="1"/>
    <col min="12302" max="12542" width="8.6640625" style="99"/>
    <col min="12543" max="12543" width="1.75" style="99" customWidth="1"/>
    <col min="12544" max="12544" width="1.83203125" style="99" customWidth="1"/>
    <col min="12545" max="12545" width="33.83203125" style="99" customWidth="1"/>
    <col min="12546" max="12546" width="3.4140625" style="99" customWidth="1"/>
    <col min="12547" max="12547" width="5.75" style="99" customWidth="1"/>
    <col min="12548" max="12548" width="0.75" style="99" customWidth="1"/>
    <col min="12549" max="12549" width="11.83203125" style="99" customWidth="1"/>
    <col min="12550" max="12550" width="0.75" style="99" customWidth="1"/>
    <col min="12551" max="12551" width="11.83203125" style="99" customWidth="1"/>
    <col min="12552" max="12552" width="0.75" style="99" customWidth="1"/>
    <col min="12553" max="12553" width="11.83203125" style="99" customWidth="1"/>
    <col min="12554" max="12554" width="0.75" style="99" customWidth="1"/>
    <col min="12555" max="12555" width="11.83203125" style="99" customWidth="1"/>
    <col min="12556" max="12556" width="8.6640625" style="99"/>
    <col min="12557" max="12557" width="1.4140625" style="99" customWidth="1"/>
    <col min="12558" max="12798" width="8.6640625" style="99"/>
    <col min="12799" max="12799" width="1.75" style="99" customWidth="1"/>
    <col min="12800" max="12800" width="1.83203125" style="99" customWidth="1"/>
    <col min="12801" max="12801" width="33.83203125" style="99" customWidth="1"/>
    <col min="12802" max="12802" width="3.4140625" style="99" customWidth="1"/>
    <col min="12803" max="12803" width="5.75" style="99" customWidth="1"/>
    <col min="12804" max="12804" width="0.75" style="99" customWidth="1"/>
    <col min="12805" max="12805" width="11.83203125" style="99" customWidth="1"/>
    <col min="12806" max="12806" width="0.75" style="99" customWidth="1"/>
    <col min="12807" max="12807" width="11.83203125" style="99" customWidth="1"/>
    <col min="12808" max="12808" width="0.75" style="99" customWidth="1"/>
    <col min="12809" max="12809" width="11.83203125" style="99" customWidth="1"/>
    <col min="12810" max="12810" width="0.75" style="99" customWidth="1"/>
    <col min="12811" max="12811" width="11.83203125" style="99" customWidth="1"/>
    <col min="12812" max="12812" width="8.6640625" style="99"/>
    <col min="12813" max="12813" width="1.4140625" style="99" customWidth="1"/>
    <col min="12814" max="13054" width="8.6640625" style="99"/>
    <col min="13055" max="13055" width="1.75" style="99" customWidth="1"/>
    <col min="13056" max="13056" width="1.83203125" style="99" customWidth="1"/>
    <col min="13057" max="13057" width="33.83203125" style="99" customWidth="1"/>
    <col min="13058" max="13058" width="3.4140625" style="99" customWidth="1"/>
    <col min="13059" max="13059" width="5.75" style="99" customWidth="1"/>
    <col min="13060" max="13060" width="0.75" style="99" customWidth="1"/>
    <col min="13061" max="13061" width="11.83203125" style="99" customWidth="1"/>
    <col min="13062" max="13062" width="0.75" style="99" customWidth="1"/>
    <col min="13063" max="13063" width="11.83203125" style="99" customWidth="1"/>
    <col min="13064" max="13064" width="0.75" style="99" customWidth="1"/>
    <col min="13065" max="13065" width="11.83203125" style="99" customWidth="1"/>
    <col min="13066" max="13066" width="0.75" style="99" customWidth="1"/>
    <col min="13067" max="13067" width="11.83203125" style="99" customWidth="1"/>
    <col min="13068" max="13068" width="8.6640625" style="99"/>
    <col min="13069" max="13069" width="1.4140625" style="99" customWidth="1"/>
    <col min="13070" max="13310" width="8.6640625" style="99"/>
    <col min="13311" max="13311" width="1.75" style="99" customWidth="1"/>
    <col min="13312" max="13312" width="1.83203125" style="99" customWidth="1"/>
    <col min="13313" max="13313" width="33.83203125" style="99" customWidth="1"/>
    <col min="13314" max="13314" width="3.4140625" style="99" customWidth="1"/>
    <col min="13315" max="13315" width="5.75" style="99" customWidth="1"/>
    <col min="13316" max="13316" width="0.75" style="99" customWidth="1"/>
    <col min="13317" max="13317" width="11.83203125" style="99" customWidth="1"/>
    <col min="13318" max="13318" width="0.75" style="99" customWidth="1"/>
    <col min="13319" max="13319" width="11.83203125" style="99" customWidth="1"/>
    <col min="13320" max="13320" width="0.75" style="99" customWidth="1"/>
    <col min="13321" max="13321" width="11.83203125" style="99" customWidth="1"/>
    <col min="13322" max="13322" width="0.75" style="99" customWidth="1"/>
    <col min="13323" max="13323" width="11.83203125" style="99" customWidth="1"/>
    <col min="13324" max="13324" width="8.6640625" style="99"/>
    <col min="13325" max="13325" width="1.4140625" style="99" customWidth="1"/>
    <col min="13326" max="13566" width="8.6640625" style="99"/>
    <col min="13567" max="13567" width="1.75" style="99" customWidth="1"/>
    <col min="13568" max="13568" width="1.83203125" style="99" customWidth="1"/>
    <col min="13569" max="13569" width="33.83203125" style="99" customWidth="1"/>
    <col min="13570" max="13570" width="3.4140625" style="99" customWidth="1"/>
    <col min="13571" max="13571" width="5.75" style="99" customWidth="1"/>
    <col min="13572" max="13572" width="0.75" style="99" customWidth="1"/>
    <col min="13573" max="13573" width="11.83203125" style="99" customWidth="1"/>
    <col min="13574" max="13574" width="0.75" style="99" customWidth="1"/>
    <col min="13575" max="13575" width="11.83203125" style="99" customWidth="1"/>
    <col min="13576" max="13576" width="0.75" style="99" customWidth="1"/>
    <col min="13577" max="13577" width="11.83203125" style="99" customWidth="1"/>
    <col min="13578" max="13578" width="0.75" style="99" customWidth="1"/>
    <col min="13579" max="13579" width="11.83203125" style="99" customWidth="1"/>
    <col min="13580" max="13580" width="8.6640625" style="99"/>
    <col min="13581" max="13581" width="1.4140625" style="99" customWidth="1"/>
    <col min="13582" max="13822" width="8.6640625" style="99"/>
    <col min="13823" max="13823" width="1.75" style="99" customWidth="1"/>
    <col min="13824" max="13824" width="1.83203125" style="99" customWidth="1"/>
    <col min="13825" max="13825" width="33.83203125" style="99" customWidth="1"/>
    <col min="13826" max="13826" width="3.4140625" style="99" customWidth="1"/>
    <col min="13827" max="13827" width="5.75" style="99" customWidth="1"/>
    <col min="13828" max="13828" width="0.75" style="99" customWidth="1"/>
    <col min="13829" max="13829" width="11.83203125" style="99" customWidth="1"/>
    <col min="13830" max="13830" width="0.75" style="99" customWidth="1"/>
    <col min="13831" max="13831" width="11.83203125" style="99" customWidth="1"/>
    <col min="13832" max="13832" width="0.75" style="99" customWidth="1"/>
    <col min="13833" max="13833" width="11.83203125" style="99" customWidth="1"/>
    <col min="13834" max="13834" width="0.75" style="99" customWidth="1"/>
    <col min="13835" max="13835" width="11.83203125" style="99" customWidth="1"/>
    <col min="13836" max="13836" width="8.6640625" style="99"/>
    <col min="13837" max="13837" width="1.4140625" style="99" customWidth="1"/>
    <col min="13838" max="14078" width="8.6640625" style="99"/>
    <col min="14079" max="14079" width="1.75" style="99" customWidth="1"/>
    <col min="14080" max="14080" width="1.83203125" style="99" customWidth="1"/>
    <col min="14081" max="14081" width="33.83203125" style="99" customWidth="1"/>
    <col min="14082" max="14082" width="3.4140625" style="99" customWidth="1"/>
    <col min="14083" max="14083" width="5.75" style="99" customWidth="1"/>
    <col min="14084" max="14084" width="0.75" style="99" customWidth="1"/>
    <col min="14085" max="14085" width="11.83203125" style="99" customWidth="1"/>
    <col min="14086" max="14086" width="0.75" style="99" customWidth="1"/>
    <col min="14087" max="14087" width="11.83203125" style="99" customWidth="1"/>
    <col min="14088" max="14088" width="0.75" style="99" customWidth="1"/>
    <col min="14089" max="14089" width="11.83203125" style="99" customWidth="1"/>
    <col min="14090" max="14090" width="0.75" style="99" customWidth="1"/>
    <col min="14091" max="14091" width="11.83203125" style="99" customWidth="1"/>
    <col min="14092" max="14092" width="8.6640625" style="99"/>
    <col min="14093" max="14093" width="1.4140625" style="99" customWidth="1"/>
    <col min="14094" max="14334" width="8.6640625" style="99"/>
    <col min="14335" max="14335" width="1.75" style="99" customWidth="1"/>
    <col min="14336" max="14336" width="1.83203125" style="99" customWidth="1"/>
    <col min="14337" max="14337" width="33.83203125" style="99" customWidth="1"/>
    <col min="14338" max="14338" width="3.4140625" style="99" customWidth="1"/>
    <col min="14339" max="14339" width="5.75" style="99" customWidth="1"/>
    <col min="14340" max="14340" width="0.75" style="99" customWidth="1"/>
    <col min="14341" max="14341" width="11.83203125" style="99" customWidth="1"/>
    <col min="14342" max="14342" width="0.75" style="99" customWidth="1"/>
    <col min="14343" max="14343" width="11.83203125" style="99" customWidth="1"/>
    <col min="14344" max="14344" width="0.75" style="99" customWidth="1"/>
    <col min="14345" max="14345" width="11.83203125" style="99" customWidth="1"/>
    <col min="14346" max="14346" width="0.75" style="99" customWidth="1"/>
    <col min="14347" max="14347" width="11.83203125" style="99" customWidth="1"/>
    <col min="14348" max="14348" width="8.6640625" style="99"/>
    <col min="14349" max="14349" width="1.4140625" style="99" customWidth="1"/>
    <col min="14350" max="14590" width="8.6640625" style="99"/>
    <col min="14591" max="14591" width="1.75" style="99" customWidth="1"/>
    <col min="14592" max="14592" width="1.83203125" style="99" customWidth="1"/>
    <col min="14593" max="14593" width="33.83203125" style="99" customWidth="1"/>
    <col min="14594" max="14594" width="3.4140625" style="99" customWidth="1"/>
    <col min="14595" max="14595" width="5.75" style="99" customWidth="1"/>
    <col min="14596" max="14596" width="0.75" style="99" customWidth="1"/>
    <col min="14597" max="14597" width="11.83203125" style="99" customWidth="1"/>
    <col min="14598" max="14598" width="0.75" style="99" customWidth="1"/>
    <col min="14599" max="14599" width="11.83203125" style="99" customWidth="1"/>
    <col min="14600" max="14600" width="0.75" style="99" customWidth="1"/>
    <col min="14601" max="14601" width="11.83203125" style="99" customWidth="1"/>
    <col min="14602" max="14602" width="0.75" style="99" customWidth="1"/>
    <col min="14603" max="14603" width="11.83203125" style="99" customWidth="1"/>
    <col min="14604" max="14604" width="8.6640625" style="99"/>
    <col min="14605" max="14605" width="1.4140625" style="99" customWidth="1"/>
    <col min="14606" max="14846" width="8.6640625" style="99"/>
    <col min="14847" max="14847" width="1.75" style="99" customWidth="1"/>
    <col min="14848" max="14848" width="1.83203125" style="99" customWidth="1"/>
    <col min="14849" max="14849" width="33.83203125" style="99" customWidth="1"/>
    <col min="14850" max="14850" width="3.4140625" style="99" customWidth="1"/>
    <col min="14851" max="14851" width="5.75" style="99" customWidth="1"/>
    <col min="14852" max="14852" width="0.75" style="99" customWidth="1"/>
    <col min="14853" max="14853" width="11.83203125" style="99" customWidth="1"/>
    <col min="14854" max="14854" width="0.75" style="99" customWidth="1"/>
    <col min="14855" max="14855" width="11.83203125" style="99" customWidth="1"/>
    <col min="14856" max="14856" width="0.75" style="99" customWidth="1"/>
    <col min="14857" max="14857" width="11.83203125" style="99" customWidth="1"/>
    <col min="14858" max="14858" width="0.75" style="99" customWidth="1"/>
    <col min="14859" max="14859" width="11.83203125" style="99" customWidth="1"/>
    <col min="14860" max="14860" width="8.6640625" style="99"/>
    <col min="14861" max="14861" width="1.4140625" style="99" customWidth="1"/>
    <col min="14862" max="15102" width="8.6640625" style="99"/>
    <col min="15103" max="15103" width="1.75" style="99" customWidth="1"/>
    <col min="15104" max="15104" width="1.83203125" style="99" customWidth="1"/>
    <col min="15105" max="15105" width="33.83203125" style="99" customWidth="1"/>
    <col min="15106" max="15106" width="3.4140625" style="99" customWidth="1"/>
    <col min="15107" max="15107" width="5.75" style="99" customWidth="1"/>
    <col min="15108" max="15108" width="0.75" style="99" customWidth="1"/>
    <col min="15109" max="15109" width="11.83203125" style="99" customWidth="1"/>
    <col min="15110" max="15110" width="0.75" style="99" customWidth="1"/>
    <col min="15111" max="15111" width="11.83203125" style="99" customWidth="1"/>
    <col min="15112" max="15112" width="0.75" style="99" customWidth="1"/>
    <col min="15113" max="15113" width="11.83203125" style="99" customWidth="1"/>
    <col min="15114" max="15114" width="0.75" style="99" customWidth="1"/>
    <col min="15115" max="15115" width="11.83203125" style="99" customWidth="1"/>
    <col min="15116" max="15116" width="8.6640625" style="99"/>
    <col min="15117" max="15117" width="1.4140625" style="99" customWidth="1"/>
    <col min="15118" max="15358" width="8.6640625" style="99"/>
    <col min="15359" max="15359" width="1.75" style="99" customWidth="1"/>
    <col min="15360" max="15360" width="1.83203125" style="99" customWidth="1"/>
    <col min="15361" max="15361" width="33.83203125" style="99" customWidth="1"/>
    <col min="15362" max="15362" width="3.4140625" style="99" customWidth="1"/>
    <col min="15363" max="15363" width="5.75" style="99" customWidth="1"/>
    <col min="15364" max="15364" width="0.75" style="99" customWidth="1"/>
    <col min="15365" max="15365" width="11.83203125" style="99" customWidth="1"/>
    <col min="15366" max="15366" width="0.75" style="99" customWidth="1"/>
    <col min="15367" max="15367" width="11.83203125" style="99" customWidth="1"/>
    <col min="15368" max="15368" width="0.75" style="99" customWidth="1"/>
    <col min="15369" max="15369" width="11.83203125" style="99" customWidth="1"/>
    <col min="15370" max="15370" width="0.75" style="99" customWidth="1"/>
    <col min="15371" max="15371" width="11.83203125" style="99" customWidth="1"/>
    <col min="15372" max="15372" width="8.6640625" style="99"/>
    <col min="15373" max="15373" width="1.4140625" style="99" customWidth="1"/>
    <col min="15374" max="15614" width="8.6640625" style="99"/>
    <col min="15615" max="15615" width="1.75" style="99" customWidth="1"/>
    <col min="15616" max="15616" width="1.83203125" style="99" customWidth="1"/>
    <col min="15617" max="15617" width="33.83203125" style="99" customWidth="1"/>
    <col min="15618" max="15618" width="3.4140625" style="99" customWidth="1"/>
    <col min="15619" max="15619" width="5.75" style="99" customWidth="1"/>
    <col min="15620" max="15620" width="0.75" style="99" customWidth="1"/>
    <col min="15621" max="15621" width="11.83203125" style="99" customWidth="1"/>
    <col min="15622" max="15622" width="0.75" style="99" customWidth="1"/>
    <col min="15623" max="15623" width="11.83203125" style="99" customWidth="1"/>
    <col min="15624" max="15624" width="0.75" style="99" customWidth="1"/>
    <col min="15625" max="15625" width="11.83203125" style="99" customWidth="1"/>
    <col min="15626" max="15626" width="0.75" style="99" customWidth="1"/>
    <col min="15627" max="15627" width="11.83203125" style="99" customWidth="1"/>
    <col min="15628" max="15628" width="8.6640625" style="99"/>
    <col min="15629" max="15629" width="1.4140625" style="99" customWidth="1"/>
    <col min="15630" max="15870" width="8.6640625" style="99"/>
    <col min="15871" max="15871" width="1.75" style="99" customWidth="1"/>
    <col min="15872" max="15872" width="1.83203125" style="99" customWidth="1"/>
    <col min="15873" max="15873" width="33.83203125" style="99" customWidth="1"/>
    <col min="15874" max="15874" width="3.4140625" style="99" customWidth="1"/>
    <col min="15875" max="15875" width="5.75" style="99" customWidth="1"/>
    <col min="15876" max="15876" width="0.75" style="99" customWidth="1"/>
    <col min="15877" max="15877" width="11.83203125" style="99" customWidth="1"/>
    <col min="15878" max="15878" width="0.75" style="99" customWidth="1"/>
    <col min="15879" max="15879" width="11.83203125" style="99" customWidth="1"/>
    <col min="15880" max="15880" width="0.75" style="99" customWidth="1"/>
    <col min="15881" max="15881" width="11.83203125" style="99" customWidth="1"/>
    <col min="15882" max="15882" width="0.75" style="99" customWidth="1"/>
    <col min="15883" max="15883" width="11.83203125" style="99" customWidth="1"/>
    <col min="15884" max="15884" width="8.6640625" style="99"/>
    <col min="15885" max="15885" width="1.4140625" style="99" customWidth="1"/>
    <col min="15886" max="16126" width="8.6640625" style="99"/>
    <col min="16127" max="16127" width="1.75" style="99" customWidth="1"/>
    <col min="16128" max="16128" width="1.83203125" style="99" customWidth="1"/>
    <col min="16129" max="16129" width="33.83203125" style="99" customWidth="1"/>
    <col min="16130" max="16130" width="3.4140625" style="99" customWidth="1"/>
    <col min="16131" max="16131" width="5.75" style="99" customWidth="1"/>
    <col min="16132" max="16132" width="0.75" style="99" customWidth="1"/>
    <col min="16133" max="16133" width="11.83203125" style="99" customWidth="1"/>
    <col min="16134" max="16134" width="0.75" style="99" customWidth="1"/>
    <col min="16135" max="16135" width="11.83203125" style="99" customWidth="1"/>
    <col min="16136" max="16136" width="0.75" style="99" customWidth="1"/>
    <col min="16137" max="16137" width="11.83203125" style="99" customWidth="1"/>
    <col min="16138" max="16138" width="0.75" style="99" customWidth="1"/>
    <col min="16139" max="16139" width="11.83203125" style="99" customWidth="1"/>
    <col min="16140" max="16140" width="8.6640625" style="99"/>
    <col min="16141" max="16141" width="1.4140625" style="99" customWidth="1"/>
    <col min="16142" max="16384" width="8.6640625" style="99"/>
  </cols>
  <sheetData>
    <row r="1" spans="1:12" s="5" customFormat="1" ht="15.9" customHeight="1">
      <c r="A1" s="95" t="s">
        <v>0</v>
      </c>
      <c r="B1" s="2"/>
      <c r="C1" s="2"/>
      <c r="D1" s="3"/>
      <c r="E1" s="2"/>
      <c r="F1" s="4"/>
      <c r="G1" s="2"/>
      <c r="H1" s="4"/>
      <c r="I1" s="2"/>
      <c r="J1" s="4"/>
      <c r="K1" s="2"/>
      <c r="L1" s="4"/>
    </row>
    <row r="2" spans="1:12" s="20" customFormat="1" ht="15.9" customHeight="1">
      <c r="A2" s="100" t="s">
        <v>145</v>
      </c>
      <c r="B2" s="46"/>
      <c r="C2" s="46"/>
      <c r="D2" s="16"/>
      <c r="E2" s="46"/>
      <c r="F2" s="19"/>
      <c r="G2" s="46"/>
      <c r="H2" s="19"/>
      <c r="I2" s="46"/>
      <c r="J2" s="19"/>
      <c r="K2" s="171"/>
      <c r="L2" s="19"/>
    </row>
    <row r="3" spans="1:12" s="20" customFormat="1" ht="15.9" customHeight="1">
      <c r="A3" s="172" t="s">
        <v>62</v>
      </c>
      <c r="B3" s="9"/>
      <c r="C3" s="9"/>
      <c r="D3" s="10"/>
      <c r="E3" s="9"/>
      <c r="F3" s="11"/>
      <c r="G3" s="9"/>
      <c r="H3" s="11"/>
      <c r="I3" s="9"/>
      <c r="J3" s="11"/>
      <c r="K3" s="9"/>
      <c r="L3" s="11"/>
    </row>
    <row r="4" spans="1:12" s="20" customFormat="1" ht="15.9" customHeight="1">
      <c r="A4" s="88"/>
      <c r="B4" s="7"/>
      <c r="C4" s="7"/>
      <c r="D4" s="13"/>
      <c r="E4" s="7"/>
      <c r="F4" s="6"/>
      <c r="G4" s="7"/>
      <c r="H4" s="6"/>
      <c r="I4" s="7"/>
      <c r="J4" s="6"/>
      <c r="K4" s="7"/>
      <c r="L4" s="6"/>
    </row>
    <row r="5" spans="1:12" s="20" customFormat="1" ht="15.9" customHeight="1">
      <c r="A5" s="88"/>
      <c r="B5" s="7"/>
      <c r="C5" s="7"/>
      <c r="D5" s="13"/>
      <c r="E5" s="7"/>
      <c r="F5" s="6"/>
      <c r="G5" s="7"/>
      <c r="H5" s="6"/>
      <c r="I5" s="7"/>
      <c r="J5" s="6"/>
      <c r="K5" s="7"/>
      <c r="L5" s="6"/>
    </row>
    <row r="6" spans="1:12" s="20" customFormat="1" ht="15.9" customHeight="1">
      <c r="B6" s="15"/>
      <c r="C6" s="15"/>
      <c r="D6" s="16"/>
      <c r="E6" s="15"/>
      <c r="F6" s="17"/>
      <c r="G6" s="18" t="s">
        <v>3</v>
      </c>
      <c r="H6" s="17"/>
      <c r="I6" s="15"/>
      <c r="J6" s="19"/>
      <c r="K6" s="18" t="s">
        <v>4</v>
      </c>
      <c r="L6" s="19"/>
    </row>
    <row r="7" spans="1:12" s="20" customFormat="1" ht="15.9" customHeight="1">
      <c r="B7" s="15"/>
      <c r="C7" s="15"/>
      <c r="D7" s="16"/>
      <c r="E7" s="15"/>
      <c r="F7" s="21"/>
      <c r="G7" s="22" t="s">
        <v>5</v>
      </c>
      <c r="H7" s="21"/>
      <c r="I7" s="23"/>
      <c r="J7" s="24"/>
      <c r="K7" s="22" t="s">
        <v>5</v>
      </c>
      <c r="L7" s="24"/>
    </row>
    <row r="8" spans="1:12" s="20" customFormat="1" ht="15.9" customHeight="1">
      <c r="A8" s="61"/>
      <c r="B8" s="58"/>
      <c r="C8" s="58"/>
      <c r="D8" s="173"/>
      <c r="E8" s="58"/>
      <c r="F8" s="28" t="s">
        <v>6</v>
      </c>
      <c r="G8" s="29"/>
      <c r="H8" s="28" t="s">
        <v>7</v>
      </c>
      <c r="I8" s="29"/>
      <c r="J8" s="28" t="s">
        <v>6</v>
      </c>
      <c r="K8" s="29"/>
      <c r="L8" s="28" t="s">
        <v>7</v>
      </c>
    </row>
    <row r="9" spans="1:12" s="20" customFormat="1" ht="15.9" customHeight="1">
      <c r="A9" s="61"/>
      <c r="B9" s="58"/>
      <c r="C9" s="58"/>
      <c r="D9" s="174" t="s">
        <v>8</v>
      </c>
      <c r="E9" s="58"/>
      <c r="F9" s="32" t="s">
        <v>9</v>
      </c>
      <c r="G9" s="29"/>
      <c r="H9" s="32" t="s">
        <v>9</v>
      </c>
      <c r="I9" s="29"/>
      <c r="J9" s="32" t="s">
        <v>9</v>
      </c>
      <c r="K9" s="29"/>
      <c r="L9" s="32" t="s">
        <v>9</v>
      </c>
    </row>
    <row r="10" spans="1:12" s="20" customFormat="1" ht="15.9" customHeight="1">
      <c r="A10" s="30" t="s">
        <v>146</v>
      </c>
      <c r="D10" s="16"/>
      <c r="F10" s="63"/>
      <c r="H10" s="63"/>
      <c r="J10" s="63"/>
      <c r="K10" s="91"/>
      <c r="L10" s="63"/>
    </row>
    <row r="11" spans="1:12" s="20" customFormat="1" ht="15.9" customHeight="1">
      <c r="A11" s="20" t="s">
        <v>77</v>
      </c>
      <c r="D11" s="16"/>
      <c r="F11" s="175" t="e">
        <f>+#REF!</f>
        <v>#REF!</v>
      </c>
      <c r="G11" s="45"/>
      <c r="H11" s="175" t="e">
        <f>+#REF!</f>
        <v>#REF!</v>
      </c>
      <c r="I11" s="45"/>
      <c r="J11" s="175" t="e">
        <f>+#REF!</f>
        <v>#REF!</v>
      </c>
      <c r="K11" s="43"/>
      <c r="L11" s="175" t="e">
        <f>+#REF!</f>
        <v>#REF!</v>
      </c>
    </row>
    <row r="12" spans="1:12" s="20" customFormat="1" ht="15.9" customHeight="1">
      <c r="A12" s="20" t="s">
        <v>147</v>
      </c>
      <c r="D12" s="16"/>
      <c r="F12" s="63"/>
      <c r="G12" s="45"/>
      <c r="H12" s="63"/>
      <c r="I12" s="45"/>
      <c r="J12" s="63"/>
      <c r="K12" s="43"/>
      <c r="L12" s="63"/>
    </row>
    <row r="13" spans="1:12" s="20" customFormat="1" ht="15.9" customHeight="1">
      <c r="B13" s="20" t="s">
        <v>148</v>
      </c>
      <c r="D13" s="16" t="str">
        <f>'[1]CF 13-14'!C12</f>
        <v>13, 14, 21</v>
      </c>
      <c r="E13" s="16"/>
      <c r="F13" s="175">
        <f>'[1]CF 13-14'!E12</f>
        <v>312541137</v>
      </c>
      <c r="G13" s="45"/>
      <c r="H13" s="175">
        <f>'[1]CF 13-14'!G12</f>
        <v>295388705</v>
      </c>
      <c r="I13" s="45"/>
      <c r="J13" s="175">
        <f>'[1]CF 13-14'!I12</f>
        <v>299619752</v>
      </c>
      <c r="K13" s="43"/>
      <c r="L13" s="175">
        <f>'[1]CF 13-14'!K12</f>
        <v>282508918</v>
      </c>
    </row>
    <row r="14" spans="1:12" s="20" customFormat="1" ht="15.9" customHeight="1">
      <c r="B14" s="20" t="s">
        <v>149</v>
      </c>
      <c r="D14" s="16" t="str">
        <f>'[1]CF 13-14'!C13</f>
        <v>15, 21</v>
      </c>
      <c r="E14" s="16"/>
      <c r="F14" s="175">
        <f>'[1]CF 13-14'!E13</f>
        <v>5987385</v>
      </c>
      <c r="G14" s="45"/>
      <c r="H14" s="175">
        <f>'[1]CF 13-14'!G13</f>
        <v>5565248</v>
      </c>
      <c r="I14" s="45"/>
      <c r="J14" s="175">
        <f>'[1]CF 13-14'!I13</f>
        <v>4849723</v>
      </c>
      <c r="K14" s="43"/>
      <c r="L14" s="175">
        <f>'[1]CF 13-14'!K13</f>
        <v>4380637</v>
      </c>
    </row>
    <row r="15" spans="1:12" s="20" customFormat="1" ht="15.9" customHeight="1">
      <c r="B15" s="20" t="s">
        <v>150</v>
      </c>
      <c r="D15" s="16"/>
      <c r="E15" s="16"/>
      <c r="F15" s="175">
        <f>'[1]CF 13-14'!E14</f>
        <v>-4760</v>
      </c>
      <c r="G15" s="45"/>
      <c r="H15" s="175">
        <f>'[1]CF 13-14'!G14</f>
        <v>-43726</v>
      </c>
      <c r="I15" s="45"/>
      <c r="J15" s="175">
        <f>'[1]CF 13-14'!I14</f>
        <v>-4760</v>
      </c>
      <c r="K15" s="43"/>
      <c r="L15" s="175">
        <f>'[1]CF 13-14'!K14</f>
        <v>-43726</v>
      </c>
    </row>
    <row r="16" spans="1:12" s="20" customFormat="1" ht="15.9" customHeight="1">
      <c r="B16" s="176" t="s">
        <v>151</v>
      </c>
      <c r="D16" s="16"/>
      <c r="E16" s="16"/>
      <c r="F16" s="42"/>
      <c r="H16" s="42"/>
      <c r="J16" s="42"/>
      <c r="L16" s="42"/>
    </row>
    <row r="17" spans="1:12" s="20" customFormat="1" ht="15.9" customHeight="1">
      <c r="B17" s="176"/>
      <c r="C17" s="20" t="s">
        <v>152</v>
      </c>
      <c r="D17" s="16">
        <f>'[1]CF 13-14'!C15</f>
        <v>10</v>
      </c>
      <c r="E17" s="16"/>
      <c r="F17" s="175">
        <f>'[1]CF 13-14'!E15</f>
        <v>1520765</v>
      </c>
      <c r="H17" s="175">
        <f>'[1]CF 13-14'!G15</f>
        <v>4691436</v>
      </c>
      <c r="J17" s="175">
        <f>'[1]CF 13-14'!I15</f>
        <v>1520765</v>
      </c>
      <c r="L17" s="175">
        <f>'[1]CF 13-14'!K15</f>
        <v>4691436</v>
      </c>
    </row>
    <row r="18" spans="1:12" s="20" customFormat="1" ht="15.9" customHeight="1">
      <c r="B18" s="20" t="s">
        <v>153</v>
      </c>
      <c r="D18" s="16"/>
      <c r="E18" s="16"/>
    </row>
    <row r="19" spans="1:12" s="20" customFormat="1" ht="15.9" customHeight="1">
      <c r="C19" s="20" t="s">
        <v>154</v>
      </c>
      <c r="D19" s="16"/>
      <c r="E19" s="16"/>
      <c r="F19" s="177">
        <f>'[1]CF 13-14'!E17</f>
        <v>1194130</v>
      </c>
      <c r="G19" s="43"/>
      <c r="H19" s="177">
        <f>'[1]CF 13-14'!G17</f>
        <v>4681360</v>
      </c>
      <c r="I19" s="43"/>
      <c r="J19" s="177">
        <f>'[1]CF 13-14'!I17</f>
        <v>1601810</v>
      </c>
      <c r="K19" s="43"/>
      <c r="L19" s="177">
        <f>'[1]CF 13-14'!K17</f>
        <v>4681360</v>
      </c>
    </row>
    <row r="20" spans="1:12" s="20" customFormat="1" ht="15.9" customHeight="1">
      <c r="B20" s="20" t="s">
        <v>155</v>
      </c>
      <c r="D20" s="16"/>
      <c r="E20" s="16"/>
      <c r="F20" s="177">
        <f>'[1]CF 13-14'!E18</f>
        <v>3492</v>
      </c>
      <c r="G20" s="43"/>
      <c r="H20" s="177">
        <f>'[1]CF 13-14'!G18</f>
        <v>0</v>
      </c>
      <c r="I20" s="43"/>
      <c r="J20" s="177">
        <f>'[1]CF 13-14'!I18</f>
        <v>3492</v>
      </c>
      <c r="K20" s="43"/>
      <c r="L20" s="177">
        <f>'[1]CF 13-14'!K18</f>
        <v>0</v>
      </c>
    </row>
    <row r="21" spans="1:12" s="20" customFormat="1" ht="15.9" customHeight="1">
      <c r="B21" s="20" t="s">
        <v>156</v>
      </c>
      <c r="D21" s="16"/>
      <c r="E21" s="16"/>
      <c r="F21" s="177">
        <f>'[1]CF 13-14'!E19</f>
        <v>819764</v>
      </c>
      <c r="G21" s="43"/>
      <c r="H21" s="177">
        <f>'[1]CF 13-14'!G19</f>
        <v>589720</v>
      </c>
      <c r="I21" s="43"/>
      <c r="J21" s="177">
        <f>'[1]CF 13-14'!I19</f>
        <v>819764</v>
      </c>
      <c r="K21" s="43"/>
      <c r="L21" s="177">
        <f>'[1]CF 13-14'!K19</f>
        <v>589720</v>
      </c>
    </row>
    <row r="22" spans="1:12" s="20" customFormat="1" ht="15.9" customHeight="1">
      <c r="B22" s="20" t="s">
        <v>65</v>
      </c>
      <c r="D22" s="178" t="str">
        <f>'[1]CF 13-14'!C20</f>
        <v>11, 24</v>
      </c>
      <c r="E22" s="16"/>
      <c r="F22" s="177">
        <f>'[1]CF 13-14'!E20</f>
        <v>0</v>
      </c>
      <c r="G22" s="43"/>
      <c r="H22" s="177">
        <f>'[1]CF 13-14'!G20</f>
        <v>0</v>
      </c>
      <c r="I22" s="43"/>
      <c r="J22" s="177">
        <f>'[1]CF 13-14'!I20</f>
        <v>-9999774</v>
      </c>
      <c r="K22" s="43"/>
      <c r="L22" s="177">
        <f>'[1]CF 13-14'!K20</f>
        <v>-6999713</v>
      </c>
    </row>
    <row r="23" spans="1:12" s="20" customFormat="1" ht="15.9" customHeight="1">
      <c r="B23" s="20" t="s">
        <v>157</v>
      </c>
      <c r="D23" s="16"/>
      <c r="E23" s="16"/>
      <c r="F23" s="177">
        <f>'[1]CF 13-14'!E21</f>
        <v>-16961668</v>
      </c>
      <c r="G23" s="43"/>
      <c r="H23" s="177">
        <f>'[1]CF 13-14'!G21</f>
        <v>-15276888</v>
      </c>
      <c r="I23" s="43"/>
      <c r="J23" s="177">
        <f>'[1]CF 13-14'!I21</f>
        <v>-16776107</v>
      </c>
      <c r="K23" s="43"/>
      <c r="L23" s="177">
        <f>'[1]CF 13-14'!K21</f>
        <v>-15178617</v>
      </c>
    </row>
    <row r="24" spans="1:12" s="20" customFormat="1" ht="15.9" customHeight="1">
      <c r="B24" s="20" t="s">
        <v>158</v>
      </c>
      <c r="D24" s="16"/>
      <c r="E24" s="16"/>
      <c r="F24" s="177">
        <f>'[1]CF 13-14'!E22</f>
        <v>0</v>
      </c>
      <c r="G24" s="43"/>
      <c r="H24" s="177">
        <f>'[1]CF 13-14'!G22</f>
        <v>22454</v>
      </c>
      <c r="I24" s="43"/>
      <c r="J24" s="177">
        <f>'[1]CF 13-14'!I22</f>
        <v>0</v>
      </c>
      <c r="K24" s="43"/>
      <c r="L24" s="177">
        <f>'[1]CF 13-14'!K22</f>
        <v>22396</v>
      </c>
    </row>
    <row r="25" spans="1:12" s="20" customFormat="1" ht="15.9" customHeight="1">
      <c r="B25" s="20" t="s">
        <v>159</v>
      </c>
      <c r="D25" s="16">
        <f>'[1]CF 13-14'!C23</f>
        <v>18</v>
      </c>
      <c r="E25" s="16"/>
      <c r="F25" s="177">
        <f>'[1]CF 13-14'!E23</f>
        <v>78872849</v>
      </c>
      <c r="G25" s="43"/>
      <c r="H25" s="177">
        <f>'[1]CF 13-14'!G23</f>
        <v>24356789</v>
      </c>
      <c r="I25" s="43"/>
      <c r="J25" s="177">
        <f>'[1]CF 13-14'!I23</f>
        <v>69724879</v>
      </c>
      <c r="K25" s="43"/>
      <c r="L25" s="177">
        <f>'[1]CF 13-14'!K23</f>
        <v>22381355</v>
      </c>
    </row>
    <row r="26" spans="1:12" s="20" customFormat="1" ht="15.9" customHeight="1">
      <c r="A26" s="20" t="s">
        <v>160</v>
      </c>
      <c r="D26" s="16"/>
      <c r="E26" s="16"/>
      <c r="F26" s="179"/>
      <c r="G26" s="45"/>
      <c r="H26" s="179"/>
      <c r="I26" s="45"/>
      <c r="J26" s="179"/>
      <c r="K26" s="43"/>
      <c r="L26" s="179"/>
    </row>
    <row r="27" spans="1:12" s="20" customFormat="1" ht="15.9" customHeight="1">
      <c r="B27" s="20" t="s">
        <v>161</v>
      </c>
      <c r="D27" s="16"/>
      <c r="E27" s="16"/>
      <c r="F27" s="177">
        <f>'[1]CF 13-14'!E25</f>
        <v>-11751758</v>
      </c>
      <c r="G27" s="43"/>
      <c r="H27" s="177">
        <f>'[1]CF 13-14'!G25</f>
        <v>24774270</v>
      </c>
      <c r="I27" s="43"/>
      <c r="J27" s="177">
        <f>'[1]CF 13-14'!I25</f>
        <v>-14574390</v>
      </c>
      <c r="K27" s="43"/>
      <c r="L27" s="177">
        <f>'[1]CF 13-14'!K25</f>
        <v>25049954</v>
      </c>
    </row>
    <row r="28" spans="1:12" s="20" customFormat="1" ht="15.9" customHeight="1">
      <c r="B28" s="20" t="s">
        <v>162</v>
      </c>
      <c r="D28" s="16"/>
      <c r="F28" s="177">
        <f>'[1]CF 13-14'!E26</f>
        <v>71738394</v>
      </c>
      <c r="G28" s="43"/>
      <c r="H28" s="177">
        <f>'[1]CF 13-14'!G26</f>
        <v>-141077824</v>
      </c>
      <c r="I28" s="43"/>
      <c r="J28" s="177">
        <f>'[1]CF 13-14'!I26</f>
        <v>69340564</v>
      </c>
      <c r="K28" s="43"/>
      <c r="L28" s="177">
        <f>'[1]CF 13-14'!K26</f>
        <v>-138213363</v>
      </c>
    </row>
    <row r="29" spans="1:12" s="20" customFormat="1" ht="15.9" customHeight="1">
      <c r="B29" s="20" t="s">
        <v>17</v>
      </c>
      <c r="D29" s="16"/>
      <c r="F29" s="177">
        <f>'[1]CF 13-14'!E27</f>
        <v>4302046</v>
      </c>
      <c r="G29" s="43"/>
      <c r="H29" s="177">
        <f>'[1]CF 13-14'!G27</f>
        <v>1872378</v>
      </c>
      <c r="I29" s="43"/>
      <c r="J29" s="177">
        <f>'[1]CF 13-14'!I27</f>
        <v>4207522</v>
      </c>
      <c r="K29" s="43"/>
      <c r="L29" s="177">
        <f>'[1]CF 13-14'!K27</f>
        <v>3639236</v>
      </c>
    </row>
    <row r="30" spans="1:12" s="20" customFormat="1" ht="15.9" customHeight="1">
      <c r="B30" s="20" t="s">
        <v>26</v>
      </c>
      <c r="D30" s="16"/>
      <c r="F30" s="177">
        <f>'[1]CF 13-14'!E28</f>
        <v>-4655436</v>
      </c>
      <c r="G30" s="43"/>
      <c r="H30" s="177">
        <f>'[1]CF 13-14'!G28</f>
        <v>4373403</v>
      </c>
      <c r="I30" s="43"/>
      <c r="J30" s="177">
        <f>'[1]CF 13-14'!I28</f>
        <v>-4595435</v>
      </c>
      <c r="K30" s="43"/>
      <c r="L30" s="177">
        <f>'[1]CF 13-14'!K28</f>
        <v>4373403</v>
      </c>
    </row>
    <row r="31" spans="1:12" s="20" customFormat="1" ht="15.9" customHeight="1">
      <c r="B31" s="20" t="s">
        <v>34</v>
      </c>
      <c r="D31" s="16"/>
      <c r="E31" s="16"/>
      <c r="F31" s="177">
        <f>'[1]CF 13-14'!E29</f>
        <v>-181930989</v>
      </c>
      <c r="G31" s="43"/>
      <c r="H31" s="177">
        <f>'[1]CF 13-14'!G29</f>
        <v>188571239</v>
      </c>
      <c r="I31" s="43"/>
      <c r="J31" s="177">
        <f>'[1]CF 13-14'!I29</f>
        <v>-181240075</v>
      </c>
      <c r="K31" s="43"/>
      <c r="L31" s="177">
        <f>'[1]CF 13-14'!K29</f>
        <v>184747469</v>
      </c>
    </row>
    <row r="32" spans="1:12" s="20" customFormat="1" ht="15.9" customHeight="1">
      <c r="B32" s="20" t="s">
        <v>36</v>
      </c>
      <c r="D32" s="16"/>
      <c r="F32" s="177">
        <f>'[1]CF 13-14'!E30</f>
        <v>-125247</v>
      </c>
      <c r="G32" s="43"/>
      <c r="H32" s="177">
        <f>'[1]CF 13-14'!G30</f>
        <v>-228491</v>
      </c>
      <c r="I32" s="43"/>
      <c r="J32" s="177">
        <f>'[1]CF 13-14'!I30</f>
        <v>0</v>
      </c>
      <c r="K32" s="43"/>
      <c r="L32" s="177">
        <f>'[1]CF 13-14'!K30</f>
        <v>-492379</v>
      </c>
    </row>
    <row r="33" spans="1:12" s="5" customFormat="1" ht="15.9" customHeight="1">
      <c r="B33" s="5" t="s">
        <v>163</v>
      </c>
      <c r="C33" s="20"/>
      <c r="D33" s="16">
        <f>'[1]CF 13-14'!C31</f>
        <v>18</v>
      </c>
      <c r="E33" s="20"/>
      <c r="F33" s="180">
        <f>'[1]CF 13-14'!E31</f>
        <v>-30566851</v>
      </c>
      <c r="G33" s="43"/>
      <c r="H33" s="180">
        <f>'[1]CF 13-14'!G31</f>
        <v>-8487177</v>
      </c>
      <c r="I33" s="43"/>
      <c r="J33" s="180">
        <f>'[1]CF 13-14'!I31</f>
        <v>-30339576</v>
      </c>
      <c r="K33" s="43"/>
      <c r="L33" s="180">
        <f>'[1]CF 13-14'!K31</f>
        <v>-8487177</v>
      </c>
    </row>
    <row r="34" spans="1:12" s="5" customFormat="1" ht="15.9" customHeight="1">
      <c r="A34" s="20"/>
      <c r="B34" s="20"/>
      <c r="C34" s="20"/>
      <c r="D34" s="16"/>
      <c r="E34" s="20"/>
      <c r="F34" s="42"/>
      <c r="G34" s="45"/>
      <c r="H34" s="42"/>
      <c r="I34" s="45"/>
      <c r="J34" s="42"/>
      <c r="K34" s="43"/>
      <c r="L34" s="42"/>
    </row>
    <row r="35" spans="1:12" s="5" customFormat="1" ht="15.9" customHeight="1">
      <c r="A35" s="86" t="s">
        <v>164</v>
      </c>
      <c r="B35" s="20"/>
      <c r="C35" s="20"/>
      <c r="D35" s="16"/>
      <c r="E35" s="20"/>
      <c r="F35" s="179" t="e">
        <f>SUM(F11:F33)</f>
        <v>#REF!</v>
      </c>
      <c r="G35" s="179"/>
      <c r="H35" s="179" t="e">
        <f>SUM(H11:H33)</f>
        <v>#REF!</v>
      </c>
      <c r="I35" s="179"/>
      <c r="J35" s="179" t="e">
        <f>SUM(J11:J33)</f>
        <v>#REF!</v>
      </c>
      <c r="K35" s="43"/>
      <c r="L35" s="179" t="e">
        <f>SUM(L11:L33)</f>
        <v>#REF!</v>
      </c>
    </row>
    <row r="36" spans="1:12" s="5" customFormat="1" ht="15.9" customHeight="1">
      <c r="A36" s="86"/>
      <c r="B36" s="176" t="s">
        <v>165</v>
      </c>
      <c r="C36" s="20"/>
      <c r="D36" s="16"/>
      <c r="E36" s="20"/>
      <c r="F36" s="177">
        <f>'[1]CF 13-14'!E34</f>
        <v>4402094</v>
      </c>
      <c r="G36" s="45"/>
      <c r="H36" s="177">
        <f>'[1]CF 13-14'!G34</f>
        <v>5035085</v>
      </c>
      <c r="I36" s="45"/>
      <c r="J36" s="177">
        <f>'[1]CF 13-14'!I34</f>
        <v>4245604</v>
      </c>
      <c r="K36" s="43"/>
      <c r="L36" s="177">
        <f>'[1]CF 13-14'!K34</f>
        <v>4928692</v>
      </c>
    </row>
    <row r="37" spans="1:12" s="5" customFormat="1" ht="15.9" customHeight="1">
      <c r="A37" s="86"/>
      <c r="B37" s="176" t="s">
        <v>166</v>
      </c>
      <c r="C37" s="20"/>
      <c r="D37" s="16"/>
      <c r="E37" s="20"/>
      <c r="F37" s="177">
        <f>'[1]CF 13-14'!E35</f>
        <v>0</v>
      </c>
      <c r="G37" s="45"/>
      <c r="H37" s="179">
        <f>'[1]CF 13-14'!G35</f>
        <v>-22454</v>
      </c>
      <c r="I37" s="45"/>
      <c r="J37" s="177">
        <f>'[1]CF 13-14'!I35</f>
        <v>0</v>
      </c>
      <c r="K37" s="43"/>
      <c r="L37" s="179">
        <f>'[1]CF 13-14'!K35</f>
        <v>-22396</v>
      </c>
    </row>
    <row r="38" spans="1:12" s="5" customFormat="1" ht="15.9" customHeight="1">
      <c r="A38" s="20"/>
      <c r="B38" s="20" t="s">
        <v>167</v>
      </c>
      <c r="C38" s="20"/>
      <c r="D38" s="16"/>
      <c r="E38" s="20"/>
      <c r="F38" s="180">
        <f>'[1]CF 13-14'!E36</f>
        <v>-54643819</v>
      </c>
      <c r="G38" s="45"/>
      <c r="H38" s="181">
        <f>'[1]CF 13-14'!G36</f>
        <v>-79112793</v>
      </c>
      <c r="I38" s="45"/>
      <c r="J38" s="180">
        <f>'[1]CF 13-14'!I36</f>
        <v>-54643819</v>
      </c>
      <c r="K38" s="43"/>
      <c r="L38" s="181">
        <f>'[1]CF 13-14'!K36</f>
        <v>-79112793</v>
      </c>
    </row>
    <row r="39" spans="1:12" s="5" customFormat="1" ht="15.9" customHeight="1">
      <c r="A39" s="20"/>
      <c r="B39" s="20"/>
      <c r="C39" s="20"/>
      <c r="D39" s="16"/>
      <c r="E39" s="20"/>
      <c r="F39" s="42"/>
      <c r="G39" s="45"/>
      <c r="H39" s="42"/>
      <c r="I39" s="45"/>
      <c r="J39" s="42"/>
      <c r="K39" s="43"/>
      <c r="L39" s="42"/>
    </row>
    <row r="40" spans="1:12" s="20" customFormat="1" ht="15.9" customHeight="1">
      <c r="A40" s="30" t="s">
        <v>168</v>
      </c>
      <c r="B40" s="30"/>
      <c r="D40" s="16"/>
      <c r="F40" s="44" t="e">
        <f>SUM(F35:F38)</f>
        <v>#REF!</v>
      </c>
      <c r="G40" s="43"/>
      <c r="H40" s="44" t="e">
        <f>SUM(H35:H38)</f>
        <v>#REF!</v>
      </c>
      <c r="I40" s="43"/>
      <c r="J40" s="44" t="e">
        <f>SUM(J35:J38)</f>
        <v>#REF!</v>
      </c>
      <c r="K40" s="43"/>
      <c r="L40" s="44" t="e">
        <f>SUM(L35:L38)</f>
        <v>#REF!</v>
      </c>
    </row>
    <row r="41" spans="1:12" s="20" customFormat="1" ht="15.9" customHeight="1">
      <c r="D41" s="16"/>
      <c r="F41" s="42"/>
      <c r="G41" s="61"/>
      <c r="H41" s="42"/>
      <c r="I41" s="61"/>
      <c r="J41" s="42"/>
      <c r="K41" s="182"/>
      <c r="L41" s="42"/>
    </row>
    <row r="42" spans="1:12" s="20" customFormat="1" ht="15.9" customHeight="1">
      <c r="D42" s="16"/>
      <c r="F42" s="42"/>
      <c r="G42" s="61"/>
      <c r="H42" s="42"/>
      <c r="I42" s="61"/>
      <c r="J42" s="42"/>
      <c r="K42" s="182"/>
      <c r="L42" s="42"/>
    </row>
    <row r="43" spans="1:12" s="20" customFormat="1" ht="15.9" customHeight="1">
      <c r="D43" s="16"/>
      <c r="F43" s="42"/>
      <c r="G43" s="61"/>
      <c r="H43" s="42"/>
      <c r="I43" s="61"/>
      <c r="J43" s="42"/>
      <c r="K43" s="182"/>
      <c r="L43" s="42"/>
    </row>
    <row r="44" spans="1:12" s="20" customFormat="1" ht="15.9" customHeight="1">
      <c r="D44" s="16"/>
      <c r="F44" s="42"/>
      <c r="G44" s="61"/>
      <c r="H44" s="42"/>
      <c r="I44" s="61"/>
      <c r="J44" s="42"/>
      <c r="K44" s="182"/>
      <c r="L44" s="42"/>
    </row>
    <row r="45" spans="1:12" s="20" customFormat="1" ht="15.9" customHeight="1">
      <c r="D45" s="16"/>
      <c r="F45" s="42"/>
      <c r="G45" s="61"/>
      <c r="H45" s="42"/>
      <c r="I45" s="61"/>
      <c r="J45" s="42"/>
      <c r="K45" s="182"/>
      <c r="L45" s="42"/>
    </row>
    <row r="46" spans="1:12" s="20" customFormat="1" ht="15.9" customHeight="1">
      <c r="D46" s="16"/>
      <c r="F46" s="42"/>
      <c r="G46" s="61"/>
      <c r="H46" s="42"/>
      <c r="I46" s="61"/>
      <c r="J46" s="42"/>
      <c r="K46" s="182"/>
      <c r="L46" s="42"/>
    </row>
    <row r="47" spans="1:12" s="20" customFormat="1" ht="15.9" customHeight="1">
      <c r="D47" s="16"/>
      <c r="F47" s="42"/>
      <c r="G47" s="61"/>
      <c r="H47" s="42"/>
      <c r="I47" s="61"/>
      <c r="J47" s="42"/>
      <c r="K47" s="182"/>
      <c r="L47" s="42"/>
    </row>
    <row r="48" spans="1:12" s="20" customFormat="1" ht="13.6" customHeight="1">
      <c r="D48" s="16"/>
      <c r="F48" s="42"/>
      <c r="G48" s="61"/>
      <c r="H48" s="42"/>
      <c r="I48" s="61"/>
      <c r="J48" s="42"/>
      <c r="K48" s="182"/>
      <c r="L48" s="42"/>
    </row>
    <row r="49" spans="1:12" s="20" customFormat="1" ht="10.9" customHeight="1">
      <c r="D49" s="16"/>
      <c r="F49" s="42"/>
      <c r="G49" s="61"/>
      <c r="H49" s="42"/>
      <c r="I49" s="61"/>
      <c r="J49" s="42"/>
      <c r="K49" s="182"/>
      <c r="L49" s="42"/>
    </row>
    <row r="50" spans="1:12" s="5" customFormat="1" ht="22" customHeight="1">
      <c r="A50" s="55" t="s">
        <v>30</v>
      </c>
      <c r="B50" s="55"/>
      <c r="C50" s="55"/>
      <c r="D50" s="55"/>
      <c r="E50" s="55"/>
      <c r="F50" s="55"/>
      <c r="G50" s="55"/>
      <c r="H50" s="56"/>
      <c r="I50" s="55"/>
      <c r="J50" s="55"/>
      <c r="K50" s="55"/>
      <c r="L50" s="56"/>
    </row>
    <row r="51" spans="1:12" s="5" customFormat="1" ht="15.9" customHeight="1">
      <c r="A51" s="95" t="s">
        <v>0</v>
      </c>
      <c r="B51" s="2"/>
      <c r="C51" s="2"/>
      <c r="D51" s="3"/>
      <c r="E51" s="2"/>
      <c r="F51" s="4"/>
      <c r="G51" s="2"/>
      <c r="H51" s="4"/>
      <c r="I51" s="2"/>
      <c r="J51" s="4"/>
      <c r="K51" s="2"/>
      <c r="L51" s="4"/>
    </row>
    <row r="52" spans="1:12" s="20" customFormat="1" ht="15.9" customHeight="1">
      <c r="A52" s="95" t="s">
        <v>169</v>
      </c>
      <c r="B52" s="46"/>
      <c r="C52" s="46"/>
      <c r="D52" s="16"/>
      <c r="E52" s="46"/>
      <c r="F52" s="19"/>
      <c r="G52" s="46"/>
      <c r="H52" s="19"/>
      <c r="I52" s="46"/>
      <c r="J52" s="19"/>
      <c r="K52" s="171"/>
      <c r="L52" s="19"/>
    </row>
    <row r="53" spans="1:12" s="20" customFormat="1" ht="15.9" customHeight="1">
      <c r="A53" s="172" t="s">
        <v>62</v>
      </c>
      <c r="B53" s="9"/>
      <c r="C53" s="9"/>
      <c r="D53" s="10"/>
      <c r="E53" s="9"/>
      <c r="F53" s="11"/>
      <c r="G53" s="9"/>
      <c r="H53" s="11"/>
      <c r="I53" s="9"/>
      <c r="J53" s="11"/>
      <c r="K53" s="9"/>
      <c r="L53" s="11"/>
    </row>
    <row r="54" spans="1:12" s="20" customFormat="1" ht="15.9" customHeight="1">
      <c r="A54" s="88"/>
      <c r="B54" s="7"/>
      <c r="C54" s="7"/>
      <c r="D54" s="13"/>
      <c r="E54" s="7"/>
      <c r="F54" s="6"/>
      <c r="G54" s="7"/>
      <c r="H54" s="6"/>
      <c r="I54" s="7"/>
      <c r="J54" s="6"/>
      <c r="K54" s="7"/>
      <c r="L54" s="6"/>
    </row>
    <row r="55" spans="1:12" s="20" customFormat="1" ht="15.9" customHeight="1">
      <c r="B55" s="15"/>
      <c r="C55" s="15"/>
      <c r="D55" s="16"/>
      <c r="E55" s="15"/>
      <c r="F55" s="19"/>
      <c r="G55" s="15"/>
      <c r="H55" s="19"/>
      <c r="I55" s="15"/>
      <c r="J55" s="19"/>
      <c r="K55" s="15"/>
      <c r="L55" s="19"/>
    </row>
    <row r="56" spans="1:12" s="20" customFormat="1" ht="15.9" customHeight="1">
      <c r="B56" s="15"/>
      <c r="C56" s="15"/>
      <c r="D56" s="16"/>
      <c r="E56" s="15"/>
      <c r="F56" s="17"/>
      <c r="G56" s="18" t="s">
        <v>3</v>
      </c>
      <c r="H56" s="17"/>
      <c r="I56" s="15"/>
      <c r="J56" s="19"/>
      <c r="K56" s="18" t="s">
        <v>4</v>
      </c>
      <c r="L56" s="19"/>
    </row>
    <row r="57" spans="1:12" s="20" customFormat="1" ht="15.9" customHeight="1">
      <c r="B57" s="15"/>
      <c r="C57" s="15"/>
      <c r="D57" s="16"/>
      <c r="E57" s="15"/>
      <c r="F57" s="21"/>
      <c r="G57" s="22" t="s">
        <v>5</v>
      </c>
      <c r="H57" s="21"/>
      <c r="I57" s="23"/>
      <c r="J57" s="24"/>
      <c r="K57" s="22" t="s">
        <v>5</v>
      </c>
      <c r="L57" s="24"/>
    </row>
    <row r="58" spans="1:12" s="20" customFormat="1" ht="15.9" customHeight="1">
      <c r="B58" s="15"/>
      <c r="C58" s="15"/>
      <c r="D58" s="16"/>
      <c r="E58" s="15"/>
      <c r="F58" s="28" t="s">
        <v>6</v>
      </c>
      <c r="G58" s="29"/>
      <c r="H58" s="28" t="s">
        <v>7</v>
      </c>
      <c r="I58" s="29"/>
      <c r="J58" s="28" t="s">
        <v>6</v>
      </c>
      <c r="K58" s="29"/>
      <c r="L58" s="28" t="s">
        <v>7</v>
      </c>
    </row>
    <row r="59" spans="1:12" s="20" customFormat="1" ht="15.9" customHeight="1">
      <c r="B59" s="15"/>
      <c r="C59" s="15"/>
      <c r="D59" s="174" t="s">
        <v>8</v>
      </c>
      <c r="E59" s="15"/>
      <c r="F59" s="32" t="s">
        <v>9</v>
      </c>
      <c r="G59" s="29"/>
      <c r="H59" s="32" t="s">
        <v>9</v>
      </c>
      <c r="I59" s="29"/>
      <c r="J59" s="32" t="s">
        <v>9</v>
      </c>
      <c r="K59" s="29"/>
      <c r="L59" s="32" t="s">
        <v>9</v>
      </c>
    </row>
    <row r="60" spans="1:12" s="20" customFormat="1" ht="15.9" customHeight="1">
      <c r="A60" s="30" t="s">
        <v>170</v>
      </c>
      <c r="D60" s="16"/>
      <c r="F60" s="63"/>
      <c r="G60" s="61"/>
      <c r="H60" s="63"/>
      <c r="I60" s="61"/>
      <c r="J60" s="63"/>
      <c r="K60" s="182"/>
      <c r="L60" s="63"/>
    </row>
    <row r="61" spans="1:12" s="20" customFormat="1" ht="15.9" customHeight="1">
      <c r="A61" s="176" t="s">
        <v>13</v>
      </c>
      <c r="D61" s="178"/>
      <c r="F61" s="63">
        <f>'[1]CF 13-14'!E50</f>
        <v>0</v>
      </c>
      <c r="G61" s="61"/>
      <c r="H61" s="63">
        <f>'[1]CF 13-14'!G50</f>
        <v>244073432</v>
      </c>
      <c r="I61" s="61"/>
      <c r="J61" s="63">
        <f>'[1]CF 13-14'!I50</f>
        <v>0</v>
      </c>
      <c r="K61" s="182"/>
      <c r="L61" s="63">
        <f>'[1]CF 13-14'!K50</f>
        <v>240002005</v>
      </c>
    </row>
    <row r="62" spans="1:12" s="20" customFormat="1" ht="15.9" customHeight="1">
      <c r="A62" s="176" t="s">
        <v>171</v>
      </c>
      <c r="D62" s="178">
        <f>'[1]CF 13-14'!C51</f>
        <v>9</v>
      </c>
      <c r="F62" s="63">
        <f>'[1]CF 13-14'!E51</f>
        <v>-1319080124</v>
      </c>
      <c r="G62" s="61"/>
      <c r="H62" s="63">
        <f>'[1]CF 13-14'!G51</f>
        <v>-1044070861</v>
      </c>
      <c r="I62" s="61"/>
      <c r="J62" s="63">
        <f>'[1]CF 13-14'!I51</f>
        <v>-1319080124</v>
      </c>
      <c r="K62" s="182"/>
      <c r="L62" s="63">
        <f>'[1]CF 13-14'!K51</f>
        <v>-1044070861</v>
      </c>
    </row>
    <row r="63" spans="1:12" s="20" customFormat="1" ht="15.9" customHeight="1">
      <c r="A63" s="20" t="s">
        <v>172</v>
      </c>
      <c r="D63" s="178"/>
    </row>
    <row r="64" spans="1:12" s="20" customFormat="1" ht="15.9" customHeight="1">
      <c r="B64" s="20" t="s">
        <v>173</v>
      </c>
      <c r="D64" s="178"/>
      <c r="F64" s="63">
        <f>'[1]CF 13-14'!E52</f>
        <v>1332646116</v>
      </c>
      <c r="G64" s="61"/>
      <c r="H64" s="63">
        <f>'[1]CF 13-14'!G52</f>
        <v>1055813126</v>
      </c>
      <c r="I64" s="61"/>
      <c r="J64" s="63">
        <f>'[1]CF 13-14'!I52</f>
        <v>1332646116</v>
      </c>
      <c r="K64" s="182"/>
      <c r="L64" s="63">
        <f>'[1]CF 13-14'!K52</f>
        <v>1055813126</v>
      </c>
    </row>
    <row r="65" spans="1:12" s="20" customFormat="1" ht="15.9" customHeight="1">
      <c r="A65" s="176" t="s">
        <v>174</v>
      </c>
      <c r="D65" s="16"/>
      <c r="F65" s="63">
        <f>'[1]CF 13-14'!E53</f>
        <v>-437205555</v>
      </c>
      <c r="G65" s="61"/>
      <c r="H65" s="63">
        <f>'[1]CF 13-14'!G53</f>
        <v>-420297859</v>
      </c>
      <c r="I65" s="61"/>
      <c r="J65" s="63">
        <f>'[1]CF 13-14'!I53</f>
        <v>-427828568</v>
      </c>
      <c r="K65" s="182"/>
      <c r="L65" s="63">
        <f>'[1]CF 13-14'!K53</f>
        <v>-402083385</v>
      </c>
    </row>
    <row r="66" spans="1:12" s="20" customFormat="1" ht="15.9" customHeight="1">
      <c r="A66" s="176" t="s">
        <v>175</v>
      </c>
      <c r="D66" s="16">
        <f>'[1]CF 13-14'!C54</f>
        <v>15</v>
      </c>
      <c r="F66" s="63">
        <f>'[1]CF 13-14'!E54</f>
        <v>-15701298</v>
      </c>
      <c r="G66" s="61"/>
      <c r="H66" s="63">
        <f>'[1]CF 13-14'!G54</f>
        <v>-3346199</v>
      </c>
      <c r="I66" s="61"/>
      <c r="J66" s="63">
        <f>'[1]CF 13-14'!I54</f>
        <v>-15475298</v>
      </c>
      <c r="K66" s="182"/>
      <c r="L66" s="63">
        <f>'[1]CF 13-14'!K54</f>
        <v>-1938000</v>
      </c>
    </row>
    <row r="67" spans="1:12" s="20" customFormat="1" ht="15.9" customHeight="1">
      <c r="A67" s="20" t="s">
        <v>176</v>
      </c>
      <c r="D67" s="16"/>
      <c r="F67" s="63"/>
      <c r="G67" s="61"/>
      <c r="H67" s="63"/>
      <c r="I67" s="61"/>
      <c r="J67" s="63"/>
      <c r="K67" s="182"/>
      <c r="L67" s="63"/>
    </row>
    <row r="68" spans="1:12" s="20" customFormat="1" ht="15.9" customHeight="1">
      <c r="B68" s="20" t="s">
        <v>154</v>
      </c>
      <c r="D68" s="16"/>
      <c r="F68" s="179">
        <f>'[1]CF 13-14'!E55</f>
        <v>17194710</v>
      </c>
      <c r="H68" s="179">
        <f>'[1]CF 13-14'!G55</f>
        <v>5965499</v>
      </c>
      <c r="J68" s="179">
        <f>'[1]CF 13-14'!I55</f>
        <v>16013986</v>
      </c>
      <c r="L68" s="179">
        <f>'[1]CF 13-14'!K55</f>
        <v>5965499</v>
      </c>
    </row>
    <row r="69" spans="1:12" s="20" customFormat="1" ht="15.9" customHeight="1">
      <c r="A69" s="20" t="s">
        <v>177</v>
      </c>
      <c r="D69" s="16"/>
      <c r="F69" s="179">
        <f>'[1]CF 13-14'!E56</f>
        <v>8220</v>
      </c>
      <c r="H69" s="179">
        <f>'[1]CF 13-14'!G56</f>
        <v>0</v>
      </c>
      <c r="J69" s="179">
        <f>'[1]CF 13-14'!I56</f>
        <v>8220</v>
      </c>
      <c r="L69" s="179">
        <f>'[1]CF 13-14'!K56</f>
        <v>0</v>
      </c>
    </row>
    <row r="70" spans="1:12" s="20" customFormat="1" ht="15.9" customHeight="1">
      <c r="A70" s="20" t="s">
        <v>178</v>
      </c>
      <c r="D70" s="178" t="str">
        <f>'[1]CF 13-14'!C57</f>
        <v>11, 24</v>
      </c>
      <c r="F70" s="181">
        <f>'[1]CF 13-14'!E57</f>
        <v>0</v>
      </c>
      <c r="H70" s="181">
        <f>'[1]CF 13-14'!G57</f>
        <v>0</v>
      </c>
      <c r="J70" s="181">
        <f>'[1]CF 13-14'!I57</f>
        <v>9999774</v>
      </c>
      <c r="L70" s="181">
        <f>'[1]CF 13-14'!K57</f>
        <v>6999713</v>
      </c>
    </row>
    <row r="71" spans="1:12" s="20" customFormat="1" ht="15.9" customHeight="1">
      <c r="D71" s="16"/>
      <c r="F71" s="42"/>
      <c r="G71" s="43"/>
      <c r="H71" s="42"/>
      <c r="I71" s="43"/>
      <c r="J71" s="42"/>
      <c r="K71" s="43"/>
      <c r="L71" s="42"/>
    </row>
    <row r="72" spans="1:12" s="20" customFormat="1" ht="15.9" customHeight="1">
      <c r="A72" s="30" t="s">
        <v>179</v>
      </c>
      <c r="B72" s="30"/>
      <c r="D72" s="16"/>
      <c r="F72" s="183">
        <f>SUM(F61:F70)</f>
        <v>-422137931</v>
      </c>
      <c r="G72" s="45"/>
      <c r="H72" s="183">
        <f>SUM(H61:H70)</f>
        <v>-161862862</v>
      </c>
      <c r="I72" s="45"/>
      <c r="J72" s="183">
        <f>SUM(J61:J70)</f>
        <v>-403715894</v>
      </c>
      <c r="K72" s="184"/>
      <c r="L72" s="183">
        <f>SUM(L61:L70)</f>
        <v>-139311903</v>
      </c>
    </row>
    <row r="73" spans="1:12" s="20" customFormat="1" ht="15.9" customHeight="1">
      <c r="B73" s="30"/>
      <c r="D73" s="16"/>
      <c r="F73" s="185"/>
      <c r="G73" s="45"/>
      <c r="H73" s="185"/>
      <c r="I73" s="45"/>
      <c r="J73" s="185"/>
      <c r="K73" s="184"/>
      <c r="L73" s="185"/>
    </row>
    <row r="74" spans="1:12" s="20" customFormat="1" ht="15.9" customHeight="1">
      <c r="A74" s="30" t="s">
        <v>180</v>
      </c>
      <c r="D74" s="16"/>
      <c r="F74" s="42"/>
      <c r="G74" s="45"/>
      <c r="H74" s="42"/>
      <c r="I74" s="45"/>
      <c r="J74" s="42"/>
      <c r="K74" s="43"/>
      <c r="L74" s="42"/>
    </row>
    <row r="75" spans="1:12" s="20" customFormat="1" ht="15.9" customHeight="1">
      <c r="A75" s="20" t="s">
        <v>138</v>
      </c>
      <c r="D75" s="16">
        <f>'[1]CF 13-14'!C62</f>
        <v>27</v>
      </c>
      <c r="F75" s="181">
        <f>'[1]CF 13-14'!E62</f>
        <v>-179300226</v>
      </c>
      <c r="H75" s="181">
        <f>'[1]CF 13-14'!G62</f>
        <v>-169520118</v>
      </c>
      <c r="I75" s="91"/>
      <c r="J75" s="181">
        <f>'[1]CF 13-14'!I62</f>
        <v>-179300000</v>
      </c>
      <c r="K75" s="91"/>
      <c r="L75" s="181">
        <f>'[1]CF 13-14'!K62</f>
        <v>-169519831</v>
      </c>
    </row>
    <row r="76" spans="1:12" s="20" customFormat="1" ht="15.9" customHeight="1">
      <c r="D76" s="16"/>
      <c r="F76" s="42"/>
      <c r="G76" s="43"/>
      <c r="H76" s="42"/>
      <c r="I76" s="43"/>
      <c r="J76" s="42"/>
      <c r="K76" s="43"/>
      <c r="L76" s="42"/>
    </row>
    <row r="77" spans="1:12" s="20" customFormat="1" ht="15.9" customHeight="1">
      <c r="A77" s="30" t="s">
        <v>181</v>
      </c>
      <c r="D77" s="16"/>
      <c r="F77" s="49">
        <f>SUM(F75:F76)</f>
        <v>-179300226</v>
      </c>
      <c r="G77" s="45"/>
      <c r="H77" s="49">
        <v>-169520118</v>
      </c>
      <c r="I77" s="45"/>
      <c r="J77" s="49">
        <f>SUM(J75:J76)</f>
        <v>-179300000</v>
      </c>
      <c r="K77" s="43"/>
      <c r="L77" s="49">
        <v>-169519831</v>
      </c>
    </row>
    <row r="78" spans="1:12" s="20" customFormat="1" ht="15.9" customHeight="1">
      <c r="A78" s="30"/>
      <c r="D78" s="16"/>
      <c r="F78" s="75"/>
      <c r="G78" s="45"/>
      <c r="H78" s="75"/>
      <c r="I78" s="45"/>
      <c r="J78" s="75"/>
      <c r="K78" s="43"/>
      <c r="L78" s="75"/>
    </row>
    <row r="79" spans="1:12" s="20" customFormat="1" ht="15.9" customHeight="1">
      <c r="A79" s="86" t="s">
        <v>182</v>
      </c>
      <c r="B79" s="30"/>
      <c r="D79" s="16"/>
      <c r="F79" s="63" t="e">
        <f>SUM(F40,F72,F77)</f>
        <v>#REF!</v>
      </c>
      <c r="G79" s="45"/>
      <c r="H79" s="63" t="e">
        <f>SUM(H40,H72,H77)</f>
        <v>#REF!</v>
      </c>
      <c r="J79" s="63" t="e">
        <f>SUM(J40,J72,J77)</f>
        <v>#REF!</v>
      </c>
      <c r="L79" s="63" t="e">
        <f>SUM(L40,L72,L77)</f>
        <v>#REF!</v>
      </c>
    </row>
    <row r="80" spans="1:12" s="20" customFormat="1" ht="15.9" customHeight="1">
      <c r="A80" s="20" t="s">
        <v>183</v>
      </c>
      <c r="D80" s="16"/>
      <c r="F80" s="181">
        <v>822969023</v>
      </c>
      <c r="H80" s="181">
        <v>406228379</v>
      </c>
      <c r="J80" s="181">
        <v>794380077</v>
      </c>
      <c r="L80" s="181">
        <v>382734981</v>
      </c>
    </row>
    <row r="81" spans="1:12" s="20" customFormat="1" ht="15.9" customHeight="1">
      <c r="D81" s="16"/>
      <c r="F81" s="42"/>
      <c r="G81" s="45"/>
      <c r="H81" s="42"/>
      <c r="I81" s="45"/>
      <c r="J81" s="42"/>
      <c r="K81" s="45"/>
      <c r="L81" s="42"/>
    </row>
    <row r="82" spans="1:12" s="5" customFormat="1" ht="15.9" customHeight="1" thickBot="1">
      <c r="A82" s="30" t="s">
        <v>184</v>
      </c>
      <c r="B82" s="30"/>
      <c r="C82" s="20"/>
      <c r="D82" s="16"/>
      <c r="E82" s="20"/>
      <c r="F82" s="186" t="e">
        <f>SUM(F79:F81)</f>
        <v>#REF!</v>
      </c>
      <c r="G82" s="45"/>
      <c r="H82" s="186" t="e">
        <f>SUM(H79:H81)</f>
        <v>#REF!</v>
      </c>
      <c r="I82" s="45"/>
      <c r="J82" s="186" t="e">
        <f>SUM(J79:J81)</f>
        <v>#REF!</v>
      </c>
      <c r="K82" s="43"/>
      <c r="L82" s="186" t="e">
        <f>SUM(L79:L81)</f>
        <v>#REF!</v>
      </c>
    </row>
    <row r="83" spans="1:12" s="5" customFormat="1" ht="15.9" customHeight="1" thickTop="1">
      <c r="A83" s="30"/>
      <c r="B83" s="30"/>
      <c r="C83" s="20"/>
      <c r="D83" s="16"/>
      <c r="E83" s="20"/>
      <c r="F83" s="75"/>
      <c r="G83" s="45"/>
      <c r="H83" s="75"/>
      <c r="I83" s="45"/>
      <c r="J83" s="75"/>
      <c r="K83" s="43"/>
      <c r="L83" s="75"/>
    </row>
    <row r="84" spans="1:12" s="5" customFormat="1" ht="15.9" customHeight="1">
      <c r="A84" s="88" t="s">
        <v>185</v>
      </c>
      <c r="C84" s="20"/>
      <c r="D84" s="16"/>
      <c r="E84" s="20"/>
      <c r="F84" s="75"/>
      <c r="G84" s="45"/>
      <c r="H84" s="75"/>
      <c r="I84" s="45"/>
      <c r="J84" s="63"/>
      <c r="K84" s="45"/>
      <c r="L84" s="63"/>
    </row>
    <row r="85" spans="1:12" s="20" customFormat="1" ht="8.1" customHeight="1">
      <c r="D85" s="16"/>
      <c r="F85" s="42"/>
      <c r="G85" s="43"/>
      <c r="H85" s="42"/>
      <c r="I85" s="43"/>
      <c r="J85" s="42"/>
      <c r="K85" s="43"/>
      <c r="L85" s="42"/>
    </row>
    <row r="86" spans="1:12" s="5" customFormat="1" ht="15.9" customHeight="1">
      <c r="A86" s="187" t="s">
        <v>186</v>
      </c>
      <c r="C86" s="20"/>
      <c r="D86" s="16"/>
      <c r="E86" s="20"/>
      <c r="F86" s="75"/>
      <c r="G86" s="45"/>
      <c r="H86" s="75"/>
      <c r="I86" s="45"/>
      <c r="J86" s="63"/>
      <c r="K86" s="45"/>
      <c r="L86" s="63"/>
    </row>
    <row r="87" spans="1:12" s="5" customFormat="1" ht="8.1" customHeight="1">
      <c r="A87" s="187"/>
      <c r="C87" s="20"/>
      <c r="D87" s="16"/>
      <c r="E87" s="20"/>
      <c r="F87" s="75"/>
      <c r="G87" s="45"/>
      <c r="H87" s="75"/>
      <c r="I87" s="45"/>
      <c r="J87" s="63"/>
      <c r="K87" s="45"/>
      <c r="L87" s="63"/>
    </row>
    <row r="88" spans="1:12" s="20" customFormat="1" ht="15.9" customHeight="1">
      <c r="B88" s="15"/>
      <c r="C88" s="15"/>
      <c r="D88" s="16"/>
      <c r="E88" s="15"/>
      <c r="F88" s="17"/>
      <c r="G88" s="18" t="s">
        <v>3</v>
      </c>
      <c r="H88" s="17"/>
      <c r="I88" s="15"/>
      <c r="J88" s="19"/>
      <c r="K88" s="18" t="s">
        <v>4</v>
      </c>
      <c r="L88" s="19"/>
    </row>
    <row r="89" spans="1:12" s="20" customFormat="1" ht="15.9" customHeight="1">
      <c r="B89" s="15"/>
      <c r="C89" s="15"/>
      <c r="D89" s="16"/>
      <c r="E89" s="15"/>
      <c r="F89" s="21"/>
      <c r="G89" s="22" t="s">
        <v>5</v>
      </c>
      <c r="H89" s="21"/>
      <c r="I89" s="23"/>
      <c r="J89" s="24"/>
      <c r="K89" s="22" t="s">
        <v>5</v>
      </c>
      <c r="L89" s="24"/>
    </row>
    <row r="90" spans="1:12" s="20" customFormat="1" ht="15.9" customHeight="1">
      <c r="B90" s="15"/>
      <c r="C90" s="15"/>
      <c r="D90" s="16"/>
      <c r="E90" s="15"/>
      <c r="F90" s="28" t="s">
        <v>6</v>
      </c>
      <c r="G90" s="29"/>
      <c r="H90" s="28" t="s">
        <v>7</v>
      </c>
      <c r="I90" s="29"/>
      <c r="J90" s="28" t="s">
        <v>6</v>
      </c>
      <c r="K90" s="29"/>
      <c r="L90" s="28" t="s">
        <v>7</v>
      </c>
    </row>
    <row r="91" spans="1:12" s="20" customFormat="1" ht="15.9" customHeight="1">
      <c r="B91" s="15"/>
      <c r="C91" s="15"/>
      <c r="D91" s="188"/>
      <c r="E91" s="15"/>
      <c r="F91" s="32" t="s">
        <v>9</v>
      </c>
      <c r="G91" s="29"/>
      <c r="H91" s="32" t="s">
        <v>9</v>
      </c>
      <c r="I91" s="29"/>
      <c r="J91" s="32" t="s">
        <v>9</v>
      </c>
      <c r="K91" s="29"/>
      <c r="L91" s="32" t="s">
        <v>9</v>
      </c>
    </row>
    <row r="92" spans="1:12" s="5" customFormat="1" ht="15.9" customHeight="1">
      <c r="A92" s="189" t="s">
        <v>187</v>
      </c>
      <c r="C92" s="20"/>
      <c r="D92" s="16"/>
      <c r="E92" s="20"/>
      <c r="F92" s="190"/>
      <c r="G92" s="45"/>
      <c r="H92" s="190"/>
      <c r="I92" s="45"/>
      <c r="J92" s="190"/>
      <c r="K92" s="45"/>
      <c r="L92" s="190"/>
    </row>
    <row r="93" spans="1:12" s="5" customFormat="1" ht="15.9" customHeight="1">
      <c r="B93" s="189" t="s">
        <v>188</v>
      </c>
      <c r="C93" s="20"/>
      <c r="D93" s="16"/>
      <c r="E93" s="20"/>
      <c r="F93" s="190">
        <f>'[1]CF 13-14'!E79</f>
        <v>49385628</v>
      </c>
      <c r="G93" s="45"/>
      <c r="H93" s="190">
        <f>'[1]CF 13-14'!G79</f>
        <v>102247468</v>
      </c>
      <c r="I93" s="45"/>
      <c r="J93" s="190">
        <f>'[1]CF 13-14'!I79</f>
        <v>66285762</v>
      </c>
      <c r="K93" s="45"/>
      <c r="L93" s="190">
        <f>'[1]CF 13-14'!K79</f>
        <v>116836175</v>
      </c>
    </row>
    <row r="94" spans="1:12" s="5" customFormat="1" ht="15.9" customHeight="1">
      <c r="B94" s="189"/>
      <c r="C94" s="20"/>
      <c r="D94" s="16"/>
      <c r="E94" s="20"/>
      <c r="F94" s="190"/>
      <c r="G94" s="45"/>
      <c r="H94" s="190"/>
      <c r="I94" s="45"/>
      <c r="J94" s="190"/>
      <c r="K94" s="45"/>
      <c r="L94" s="190"/>
    </row>
    <row r="95" spans="1:12" s="5" customFormat="1" ht="15.9" customHeight="1">
      <c r="B95" s="189"/>
      <c r="C95" s="20"/>
      <c r="D95" s="16"/>
      <c r="E95" s="20"/>
      <c r="F95" s="190"/>
      <c r="G95" s="45"/>
      <c r="H95" s="190"/>
      <c r="I95" s="45"/>
      <c r="J95" s="190"/>
      <c r="K95" s="45"/>
      <c r="L95" s="190"/>
    </row>
    <row r="96" spans="1:12" s="5" customFormat="1" ht="15.9" customHeight="1">
      <c r="B96" s="189"/>
      <c r="C96" s="20"/>
      <c r="D96" s="16"/>
      <c r="E96" s="20"/>
      <c r="F96" s="190"/>
      <c r="G96" s="45"/>
      <c r="H96" s="190"/>
      <c r="I96" s="45"/>
      <c r="J96" s="190"/>
      <c r="K96" s="45"/>
      <c r="L96" s="190"/>
    </row>
    <row r="97" spans="1:12" s="5" customFormat="1" ht="15.9" customHeight="1">
      <c r="B97" s="189"/>
      <c r="C97" s="20"/>
      <c r="D97" s="16"/>
      <c r="E97" s="20"/>
      <c r="F97" s="190"/>
      <c r="G97" s="45"/>
      <c r="H97" s="190"/>
      <c r="I97" s="45"/>
      <c r="J97" s="190"/>
      <c r="K97" s="45"/>
      <c r="L97" s="190"/>
    </row>
    <row r="98" spans="1:12" s="5" customFormat="1" ht="15.9" customHeight="1">
      <c r="B98" s="189"/>
      <c r="C98" s="20"/>
      <c r="D98" s="16"/>
      <c r="E98" s="20"/>
      <c r="F98" s="190"/>
      <c r="G98" s="45"/>
      <c r="H98" s="190"/>
      <c r="I98" s="45"/>
      <c r="J98" s="190"/>
      <c r="K98" s="45"/>
      <c r="L98" s="190"/>
    </row>
    <row r="99" spans="1:12" s="5" customFormat="1" ht="15.9" customHeight="1">
      <c r="B99" s="189"/>
      <c r="C99" s="20"/>
      <c r="D99" s="16"/>
      <c r="E99" s="20"/>
      <c r="F99" s="190"/>
      <c r="G99" s="45"/>
      <c r="H99" s="190"/>
      <c r="I99" s="45"/>
      <c r="J99" s="190"/>
      <c r="K99" s="45"/>
      <c r="L99" s="190"/>
    </row>
    <row r="100" spans="1:12" s="5" customFormat="1" ht="7.5" customHeight="1">
      <c r="B100" s="189"/>
      <c r="C100" s="20"/>
      <c r="D100" s="16"/>
      <c r="E100" s="20"/>
      <c r="F100" s="190"/>
      <c r="G100" s="45"/>
      <c r="H100" s="190"/>
      <c r="I100" s="45"/>
      <c r="J100" s="190"/>
      <c r="K100" s="45"/>
      <c r="L100" s="190"/>
    </row>
    <row r="101" spans="1:12" s="5" customFormat="1" ht="22" customHeight="1">
      <c r="A101" s="55" t="s">
        <v>30</v>
      </c>
      <c r="B101" s="55"/>
      <c r="C101" s="55"/>
      <c r="D101" s="55"/>
      <c r="E101" s="55"/>
      <c r="F101" s="55"/>
      <c r="G101" s="55"/>
      <c r="H101" s="56"/>
      <c r="I101" s="55"/>
      <c r="J101" s="55"/>
      <c r="K101" s="55"/>
      <c r="L101" s="56"/>
    </row>
  </sheetData>
  <mergeCells count="2">
    <mergeCell ref="A50:L50"/>
    <mergeCell ref="A101:L10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BS_5-7</vt:lpstr>
      <vt:lpstr>PL_8-9</vt:lpstr>
      <vt:lpstr>Capital_10</vt:lpstr>
      <vt:lpstr>Capital_11</vt:lpstr>
      <vt:lpstr>CF_12-13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kittunya naruepracha</dc:creator>
  <cp:lastModifiedBy>kittunya naruepracha</cp:lastModifiedBy>
  <dcterms:created xsi:type="dcterms:W3CDTF">2019-11-22T10:36:09Z</dcterms:created>
  <dcterms:modified xsi:type="dcterms:W3CDTF">2019-11-22T10:38:56Z</dcterms:modified>
</cp:coreProperties>
</file>