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Q2 Nation\FS\"/>
    </mc:Choice>
  </mc:AlternateContent>
  <xr:revisionPtr revIDLastSave="0" documentId="13_ncr:1_{0C9218AD-137D-4D1D-9EE8-92798F346698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 3-5" sheetId="7" r:id="rId1"/>
    <sheet name="PL6-9" sheetId="20" r:id="rId2"/>
    <sheet name="SH10" sheetId="26" r:id="rId3"/>
    <sheet name="SH11" sheetId="27" r:id="rId4"/>
    <sheet name="SH12" sheetId="24" r:id="rId5"/>
    <sheet name="SH13" sheetId="25" r:id="rId6"/>
    <sheet name="CF 14-16" sheetId="19" r:id="rId7"/>
  </sheets>
  <definedNames>
    <definedName name="_xlnm._FilterDatabase" localSheetId="6" hidden="1">'CF 14-16'!$A$1:$H$102</definedName>
    <definedName name="_xlnm.Print_Area" localSheetId="0">'BS 3-5'!$A$1:$I$104</definedName>
    <definedName name="_xlnm.Print_Area" localSheetId="6">'CF 14-16'!$A$1:$H$109</definedName>
    <definedName name="_xlnm.Print_Area" localSheetId="1">'PL6-9'!$A$1:$I$126</definedName>
    <definedName name="_xlnm.Print_Area" localSheetId="2">'SH10'!$A$1:$Z$34</definedName>
    <definedName name="_xlnm.Print_Area" localSheetId="3">'SH11'!$A$1:$V$19</definedName>
    <definedName name="_xlnm.Print_Area" localSheetId="4">'SH12'!$A$1:$R$27</definedName>
    <definedName name="_xlnm.Print_Area" localSheetId="5">'SH13'!$A$1:$P$18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3" i="19" l="1"/>
  <c r="B60" i="19"/>
  <c r="B63" i="19" s="1"/>
  <c r="B35" i="19"/>
  <c r="C78" i="20" l="1"/>
  <c r="C16" i="20"/>
  <c r="F72" i="19" l="1"/>
  <c r="B72" i="19"/>
  <c r="F30" i="19"/>
  <c r="B30" i="19"/>
  <c r="F62" i="19"/>
  <c r="B62" i="19"/>
  <c r="F100" i="19" l="1"/>
  <c r="B100" i="19"/>
  <c r="L16" i="25" l="1"/>
  <c r="N16" i="25" s="1"/>
  <c r="P14" i="27"/>
  <c r="N17" i="27"/>
  <c r="P17" i="27" s="1"/>
  <c r="R17" i="27" s="1"/>
  <c r="F12" i="19"/>
  <c r="B12" i="19"/>
  <c r="B25" i="19"/>
  <c r="G16" i="20"/>
  <c r="G25" i="20" l="1"/>
  <c r="P16" i="25" l="1"/>
  <c r="N13" i="25"/>
  <c r="N10" i="25"/>
  <c r="D18" i="25"/>
  <c r="B18" i="25"/>
  <c r="P11" i="27"/>
  <c r="R11" i="27" s="1"/>
  <c r="V11" i="27" s="1"/>
  <c r="P10" i="25" l="1"/>
  <c r="H97" i="19"/>
  <c r="H88" i="19"/>
  <c r="H52" i="19"/>
  <c r="H35" i="19"/>
  <c r="D97" i="19"/>
  <c r="D88" i="19"/>
  <c r="D35" i="19"/>
  <c r="D60" i="19" s="1"/>
  <c r="D63" i="19" s="1"/>
  <c r="N22" i="24"/>
  <c r="L22" i="24"/>
  <c r="J22" i="24"/>
  <c r="H22" i="24"/>
  <c r="F22" i="24"/>
  <c r="R21" i="24"/>
  <c r="P21" i="24"/>
  <c r="P22" i="24" s="1"/>
  <c r="H18" i="24"/>
  <c r="H26" i="24" s="1"/>
  <c r="N16" i="24"/>
  <c r="N18" i="24" s="1"/>
  <c r="N26" i="24" s="1"/>
  <c r="L16" i="24"/>
  <c r="L18" i="24" s="1"/>
  <c r="L26" i="24" s="1"/>
  <c r="J16" i="24"/>
  <c r="J18" i="24" s="1"/>
  <c r="J26" i="24" s="1"/>
  <c r="H16" i="24"/>
  <c r="F16" i="24"/>
  <c r="F18" i="24" s="1"/>
  <c r="F26" i="24" s="1"/>
  <c r="D16" i="24"/>
  <c r="D18" i="24"/>
  <c r="D26" i="24" s="1"/>
  <c r="B16" i="24"/>
  <c r="B18" i="24" s="1"/>
  <c r="B26" i="24" s="1"/>
  <c r="R15" i="24"/>
  <c r="P15" i="24"/>
  <c r="P16" i="24" s="1"/>
  <c r="P18" i="24" s="1"/>
  <c r="R14" i="24"/>
  <c r="P10" i="24"/>
  <c r="R10" i="24" s="1"/>
  <c r="V25" i="26"/>
  <c r="Z25" i="26" s="1"/>
  <c r="X23" i="26"/>
  <c r="R23" i="26"/>
  <c r="P23" i="26"/>
  <c r="N23" i="26"/>
  <c r="L23" i="26"/>
  <c r="J23" i="26"/>
  <c r="H23" i="26"/>
  <c r="F23" i="26"/>
  <c r="D23" i="26"/>
  <c r="B23" i="26"/>
  <c r="V22" i="26"/>
  <c r="Z22" i="26" s="1"/>
  <c r="Z23" i="26" s="1"/>
  <c r="T22" i="26"/>
  <c r="T23" i="26" s="1"/>
  <c r="X17" i="26"/>
  <c r="X19" i="26" s="1"/>
  <c r="R17" i="26"/>
  <c r="R19" i="26"/>
  <c r="P17" i="26"/>
  <c r="P19" i="26" s="1"/>
  <c r="N17" i="26"/>
  <c r="N19" i="26" s="1"/>
  <c r="N27" i="26" s="1"/>
  <c r="L17" i="26"/>
  <c r="L19" i="26" s="1"/>
  <c r="L27" i="26" s="1"/>
  <c r="J17" i="26"/>
  <c r="J19" i="26"/>
  <c r="J27" i="26" s="1"/>
  <c r="H17" i="26"/>
  <c r="H19" i="26" s="1"/>
  <c r="H27" i="26" s="1"/>
  <c r="F17" i="26"/>
  <c r="F19" i="26"/>
  <c r="D17" i="26"/>
  <c r="D19" i="26" s="1"/>
  <c r="D27" i="26" s="1"/>
  <c r="B17" i="26"/>
  <c r="B19" i="26" s="1"/>
  <c r="B27" i="26" s="1"/>
  <c r="V16" i="26"/>
  <c r="Z16" i="26" s="1"/>
  <c r="T16" i="26"/>
  <c r="T17" i="26" s="1"/>
  <c r="T19" i="26" s="1"/>
  <c r="V15" i="26"/>
  <c r="Z15" i="26" s="1"/>
  <c r="T11" i="26"/>
  <c r="V11" i="26" s="1"/>
  <c r="Z11" i="26" s="1"/>
  <c r="I120" i="20"/>
  <c r="I115" i="20"/>
  <c r="I87" i="20"/>
  <c r="I78" i="20"/>
  <c r="I57" i="20"/>
  <c r="I52" i="20"/>
  <c r="I25" i="20"/>
  <c r="I16" i="20"/>
  <c r="E120" i="20"/>
  <c r="E115" i="20"/>
  <c r="E87" i="20"/>
  <c r="E78" i="20"/>
  <c r="E57" i="20"/>
  <c r="E52" i="20"/>
  <c r="E25" i="20"/>
  <c r="E16" i="20"/>
  <c r="I98" i="7"/>
  <c r="I100" i="7" s="1"/>
  <c r="E98" i="7"/>
  <c r="E100" i="7" s="1"/>
  <c r="I74" i="7"/>
  <c r="E74" i="7"/>
  <c r="I64" i="7"/>
  <c r="E64" i="7"/>
  <c r="I35" i="7"/>
  <c r="E35" i="7"/>
  <c r="I20" i="7"/>
  <c r="E20" i="7"/>
  <c r="F88" i="19"/>
  <c r="V17" i="27"/>
  <c r="N15" i="27"/>
  <c r="N19" i="27" s="1"/>
  <c r="L15" i="27"/>
  <c r="L19" i="27" s="1"/>
  <c r="H15" i="27"/>
  <c r="H19" i="27" s="1"/>
  <c r="F15" i="27"/>
  <c r="F19" i="27" s="1"/>
  <c r="D15" i="27"/>
  <c r="D19" i="27" s="1"/>
  <c r="B15" i="27"/>
  <c r="B19" i="27" s="1"/>
  <c r="P15" i="27"/>
  <c r="P19" i="27" s="1"/>
  <c r="L14" i="25"/>
  <c r="L18" i="25" s="1"/>
  <c r="J14" i="25"/>
  <c r="J18" i="25" s="1"/>
  <c r="F14" i="25"/>
  <c r="F18" i="25" s="1"/>
  <c r="N14" i="25"/>
  <c r="N18" i="25" s="1"/>
  <c r="A38" i="19"/>
  <c r="A79" i="19" s="1"/>
  <c r="C110" i="20"/>
  <c r="C47" i="20"/>
  <c r="P27" i="26" l="1"/>
  <c r="R27" i="26"/>
  <c r="F27" i="26"/>
  <c r="V23" i="26"/>
  <c r="E91" i="20"/>
  <c r="E93" i="20" s="1"/>
  <c r="V17" i="26"/>
  <c r="V19" i="26" s="1"/>
  <c r="X27" i="26"/>
  <c r="R16" i="24"/>
  <c r="R18" i="24" s="1"/>
  <c r="R26" i="24" s="1"/>
  <c r="Z17" i="26"/>
  <c r="Z19" i="26" s="1"/>
  <c r="Z27" i="26" s="1"/>
  <c r="T27" i="26"/>
  <c r="R22" i="24"/>
  <c r="E76" i="7"/>
  <c r="E102" i="7" s="1"/>
  <c r="E37" i="7"/>
  <c r="P26" i="24"/>
  <c r="V27" i="26"/>
  <c r="I76" i="7"/>
  <c r="I102" i="7" s="1"/>
  <c r="H60" i="19"/>
  <c r="H63" i="19" s="1"/>
  <c r="H99" i="19" s="1"/>
  <c r="H101" i="19" s="1"/>
  <c r="D99" i="19"/>
  <c r="D101" i="19" s="1"/>
  <c r="I37" i="7"/>
  <c r="E29" i="20"/>
  <c r="E31" i="20" s="1"/>
  <c r="E36" i="20" s="1"/>
  <c r="I29" i="20"/>
  <c r="I31" i="20" s="1"/>
  <c r="I36" i="20" s="1"/>
  <c r="I38" i="20" s="1"/>
  <c r="I91" i="20"/>
  <c r="I93" i="20" s="1"/>
  <c r="I98" i="20" s="1"/>
  <c r="I100" i="20" s="1"/>
  <c r="G29" i="20"/>
  <c r="G31" i="20" s="1"/>
  <c r="G36" i="20" s="1"/>
  <c r="E98" i="20"/>
  <c r="E100" i="20" s="1"/>
  <c r="G38" i="20" l="1"/>
  <c r="G55" i="20" s="1"/>
  <c r="G57" i="20" s="1"/>
  <c r="G50" i="20"/>
  <c r="G52" i="20" s="1"/>
  <c r="E38" i="20"/>
  <c r="K57" i="20" s="1"/>
  <c r="K52" i="20"/>
  <c r="C56" i="20" l="1"/>
  <c r="C119" i="20" l="1"/>
  <c r="T14" i="27"/>
  <c r="T15" i="27" s="1"/>
  <c r="T19" i="27" s="1"/>
  <c r="F94" i="19" l="1"/>
  <c r="F95" i="19" l="1"/>
  <c r="F97" i="19" s="1"/>
  <c r="F13" i="19" l="1"/>
  <c r="G87" i="20" l="1"/>
  <c r="G20" i="7"/>
  <c r="G35" i="7"/>
  <c r="G64" i="7"/>
  <c r="G74" i="7"/>
  <c r="F34" i="19"/>
  <c r="G98" i="7" l="1"/>
  <c r="G100" i="7" s="1"/>
  <c r="G76" i="7"/>
  <c r="G78" i="20"/>
  <c r="G91" i="20" s="1"/>
  <c r="G93" i="20" s="1"/>
  <c r="G98" i="20" s="1"/>
  <c r="G37" i="7"/>
  <c r="G102" i="7" l="1"/>
  <c r="G100" i="20"/>
  <c r="G118" i="20" s="1"/>
  <c r="G120" i="20" s="1"/>
  <c r="F10" i="19"/>
  <c r="F35" i="19" s="1"/>
  <c r="F60" i="19" s="1"/>
  <c r="F99" i="19" s="1"/>
  <c r="F101" i="19" s="1"/>
  <c r="G113" i="20"/>
  <c r="G115" i="20" l="1"/>
  <c r="H13" i="25"/>
  <c r="H14" i="25" l="1"/>
  <c r="P13" i="25"/>
  <c r="P14" i="25" l="1"/>
  <c r="P18" i="25" s="1"/>
  <c r="H18" i="25"/>
  <c r="B13" i="19" l="1"/>
  <c r="B34" i="19"/>
  <c r="B107" i="19"/>
  <c r="C35" i="7" l="1"/>
  <c r="C74" i="7"/>
  <c r="B97" i="19" l="1"/>
  <c r="C25" i="20" l="1"/>
  <c r="C29" i="20" s="1"/>
  <c r="C31" i="20" s="1"/>
  <c r="C36" i="20" s="1"/>
  <c r="C87" i="20"/>
  <c r="C91" i="20" s="1"/>
  <c r="C93" i="20" s="1"/>
  <c r="C98" i="20" s="1"/>
  <c r="C50" i="20" l="1"/>
  <c r="C52" i="20" s="1"/>
  <c r="J52" i="20" s="1"/>
  <c r="C38" i="20"/>
  <c r="C55" i="20" s="1"/>
  <c r="C57" i="20" s="1"/>
  <c r="J57" i="20" s="1"/>
  <c r="C113" i="20"/>
  <c r="C100" i="20"/>
  <c r="C118" i="20" s="1"/>
  <c r="C120" i="20" s="1"/>
  <c r="B10" i="19"/>
  <c r="C98" i="7"/>
  <c r="C100" i="7" s="1"/>
  <c r="C115" i="20" l="1"/>
  <c r="J14" i="27"/>
  <c r="R14" i="27" l="1"/>
  <c r="J15" i="27"/>
  <c r="J19" i="27" s="1"/>
  <c r="R15" i="27" l="1"/>
  <c r="R19" i="27" s="1"/>
  <c r="V14" i="27"/>
  <c r="V15" i="27" s="1"/>
  <c r="V19" i="27" s="1"/>
  <c r="C64" i="7" l="1"/>
  <c r="C76" i="7" l="1"/>
  <c r="C102" i="7" s="1"/>
  <c r="C20" i="7" l="1"/>
  <c r="C37" i="7" l="1"/>
  <c r="B88" i="19" l="1"/>
  <c r="B99" i="19" s="1"/>
  <c r="B101" i="19" s="1"/>
</calcChain>
</file>

<file path=xl/sharedStrings.xml><?xml version="1.0" encoding="utf-8"?>
<sst xmlns="http://schemas.openxmlformats.org/spreadsheetml/2006/main" count="583" uniqueCount="257">
  <si>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</si>
  <si>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</si>
  <si>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</si>
  <si>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</si>
  <si>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</si>
  <si>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</si>
  <si>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</si>
  <si>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</si>
  <si>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</si>
  <si>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</si>
  <si>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</si>
  <si>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</si>
  <si>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</si>
  <si>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</si>
  <si>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</si>
  <si>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</si>
  <si>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</si>
  <si>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</si>
  <si>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</si>
  <si>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</si>
  <si>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</si>
  <si>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</si>
  <si>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</si>
  <si>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</si>
  <si>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</si>
  <si>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</si>
  <si>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</si>
  <si>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</si>
  <si>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</si>
  <si>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</si>
  <si>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</si>
  <si>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</si>
  <si>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</si>
  <si>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</si>
  <si>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</si>
  <si>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</si>
  <si>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</si>
  <si>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</si>
  <si>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</si>
  <si>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</si>
  <si>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</si>
  <si>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</si>
  <si>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</si>
  <si>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</si>
  <si>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</si>
  <si>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</si>
  <si>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</si>
  <si>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</si>
  <si>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</si>
  <si>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</si>
  <si>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</si>
  <si>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</si>
  <si>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</si>
  <si>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</si>
  <si>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 xml:space="preserve">   ส่วนเกินมูลค่าหุ้นสามัญของบริษัทย่อย</t>
  </si>
  <si>
    <t>ของบริษัทย่อย</t>
  </si>
  <si>
    <t xml:space="preserve">   ที่ถึงกำหนดชำระภายในหนึ่งปี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</si>
  <si>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</si>
  <si>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</si>
  <si>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</si>
  <si>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</si>
  <si>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</si>
  <si>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</si>
  <si>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</si>
  <si>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</si>
  <si>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ส่วนของเงินกู้ยืมระยะยาวจากสถาบันการเงิน</t>
  </si>
  <si>
    <t>เงินฝากที่มีข้อจำกัดในการใช้</t>
  </si>
  <si>
    <t>ค่าใช้จ่ายค้างจ่าย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</si>
  <si>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</si>
  <si>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</si>
  <si>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</si>
  <si>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</si>
  <si>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</si>
  <si>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โอนไปสำรองตามกฎหมาย</t>
  </si>
  <si>
    <t xml:space="preserve">   เงินทุนที่ได้รับจากผู้ถือหุ้นและการจัดสรรส่วนทุนให้ผู้ถือหุ้น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</si>
  <si>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</si>
  <si>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</si>
  <si>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</si>
  <si>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</si>
  <si>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การจ่ายโดยใช้หุ้นเป็นเกณฑ์</t>
  </si>
  <si>
    <t>เงินลงทุนชั่วคราว</t>
  </si>
  <si>
    <t>ใบสำคัญ</t>
  </si>
  <si>
    <t xml:space="preserve">   การจ่ายโดยใช้หุ้นเป็นเกณฑ์</t>
  </si>
  <si>
    <t>เงินลงทุนเผื่อขาย</t>
  </si>
  <si>
    <t>มูลค่าหุ้น</t>
  </si>
  <si>
    <t>รายการที่ไม่ใช่เงินสด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</si>
  <si>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</si>
  <si>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เงินลงทุนในบริษัทร่วม</t>
  </si>
  <si>
    <t>เงินลงทุนในบริษัทย่อย</t>
  </si>
  <si>
    <t>ส่วนของค่าใบอนุญาตให้ใช้คลื่นความถี่</t>
  </si>
  <si>
    <t xml:space="preserve">   และประกอบกิจการโทรทัศน์ค้างจ่าย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</si>
  <si>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</si>
  <si>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</si>
  <si>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</si>
  <si>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</si>
  <si>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</si>
  <si>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เงินลงทุนระยะยาวในกิจการที่เกี่ยวข้องกัน</t>
  </si>
  <si>
    <t>สำรองการซื้อ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</si>
  <si>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</si>
  <si>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</si>
  <si>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เจ้าหนี้ค่าซื้อลิขสิทธิ์รายการ</t>
  </si>
  <si>
    <t>เจ้าหนี้ค่าซื้อสินทรัพย์ไม่มีตัวตน</t>
  </si>
  <si>
    <t>หนี้สินภาษีเงินได้รอการตัดบัญชี</t>
  </si>
  <si>
    <t>กำไรจากการจำหน่ายเงินลงทุนในตราสารหนี้</t>
  </si>
  <si>
    <t>ค่าตัดจำหน่ายใบอนุญาตให้ใช้คลื่นความถี่และประกอบกิจการโทรทัศน์</t>
  </si>
  <si>
    <t>เจ้าหนี้ค่าซื้ออาคารและอุปกรณ์</t>
  </si>
  <si>
    <t>การแลกเปลี่ยนบริการด้วยสินทรัพย์</t>
  </si>
  <si>
    <t>กำไร (ขาดทุน) สะสม</t>
  </si>
  <si>
    <t>ขาดทุนจากการตัดจำหน่ายสินทรัพย์</t>
  </si>
  <si>
    <t>เงินกู้ยืมระยะสั้น</t>
  </si>
  <si>
    <t>(พันบาท)</t>
  </si>
  <si>
    <t xml:space="preserve">สำหรับงวดสามเดือนสิ้นสุด </t>
  </si>
  <si>
    <t>4</t>
  </si>
  <si>
    <t>ดอกเบี้ยรับ</t>
  </si>
  <si>
    <t>ภาษีเงินได้จ่ายออก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</si>
  <si>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</si>
  <si>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</si>
  <si>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เงินสดจ่ายเพื่อซื้ออาคารและอุปกรณ์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</si>
  <si>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</si>
  <si>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</si>
  <si>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</si>
  <si>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</si>
  <si>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</si>
  <si>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</si>
  <si>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</si>
  <si>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</si>
  <si>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ภาษีเงินได้หัก ณ ที่จ่ายได้รับคืน</t>
  </si>
  <si>
    <t>เจ้าหนี้อื่น</t>
  </si>
  <si>
    <t>แสดงสิทธิ</t>
  </si>
  <si>
    <t xml:space="preserve">ประมาณการหนี้สินไม่หมุนเวียนสำหรับผลประโยชน์พนักงาน </t>
  </si>
  <si>
    <t>ที่จะซื้อหุ้น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</si>
  <si>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</si>
  <si>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</si>
  <si>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</si>
  <si>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2561</t>
  </si>
  <si>
    <t>ภาษีเงินได้ถูกหัก ณ ที่จ่าย</t>
  </si>
  <si>
    <t>ภาษีขายที่ยังไม่ถึงกำหนดชำระ</t>
  </si>
  <si>
    <t>ยอดคงเหลือ ณ วันที่ 1 มกราคม 2561</t>
  </si>
  <si>
    <t xml:space="preserve">ลูกหนี้อื่น </t>
  </si>
  <si>
    <t xml:space="preserve">   ขาดทุนสะสม</t>
  </si>
  <si>
    <t>ค่าใช้จ่าย (รายได้) ภาษีเงินได้</t>
  </si>
  <si>
    <t>ใบอนุญาตให้ใช้คลื่นความถี่และประกอบกิจการ</t>
  </si>
  <si>
    <t xml:space="preserve">   โทรทัศน์</t>
  </si>
  <si>
    <t xml:space="preserve">   สถาบันการเงิน</t>
  </si>
  <si>
    <t>เงินเบิกเกินบัญชีและเงินกู้ยืมระยะสั้นจาก</t>
  </si>
  <si>
    <t>11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</si>
  <si>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</si>
  <si>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</si>
  <si>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</si>
  <si>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</si>
  <si>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 xml:space="preserve">   จัดสรรแล้ว - ทุนสำรองตามกฎหมาย</t>
  </si>
  <si>
    <t>วันที่ 30 มิถุนายน</t>
  </si>
  <si>
    <t>รายได้จากการลงทุน</t>
  </si>
  <si>
    <t xml:space="preserve">สำหรับงวดหกเดือนสิ้นสุด 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</si>
  <si>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</si>
  <si>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</si>
  <si>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 xml:space="preserve">(กลับรายการ) ขาดทุนจากการปรับมูลค่าสินค้า </t>
  </si>
  <si>
    <t>เงินสดรับจากการขายตราสารหนี้ในกองทุนส่วนบุคคล</t>
  </si>
  <si>
    <t>เงินปันผลรับ</t>
  </si>
  <si>
    <t>ผลขาดทุนจากการด้อยค่าของสินทรัพย์</t>
  </si>
  <si>
    <t>ขาดทุนเบ็ดเสร็จสำหรับงวด</t>
  </si>
  <si>
    <t>ส่วนเกินทุน</t>
  </si>
  <si>
    <t>รวมองค์ประกอบอื่น</t>
  </si>
  <si>
    <t>จากการตีราคา</t>
  </si>
  <si>
    <t>ของส่วนของ</t>
  </si>
  <si>
    <t>ผู้ถือหุ้น / (ขาดทุน</t>
  </si>
  <si>
    <t>สะสมเกินทุน)</t>
  </si>
  <si>
    <t xml:space="preserve">     ขาดทุน</t>
  </si>
  <si>
    <t>รวมขาดทุนเบ็ดเสร็จสำหรับงวด</t>
  </si>
  <si>
    <t xml:space="preserve">งบการเงินรวม </t>
  </si>
  <si>
    <t>รวมองค์</t>
  </si>
  <si>
    <t>จากการ</t>
  </si>
  <si>
    <t>ประกอบอื่น</t>
  </si>
  <si>
    <t>ผู้ถือหุ้น /</t>
  </si>
  <si>
    <t>เงินลงทุน</t>
  </si>
  <si>
    <t>ตีราคา</t>
  </si>
  <si>
    <t>ของบริษัทใหญ่ /</t>
  </si>
  <si>
    <t>(ขาดทุนสะสม</t>
  </si>
  <si>
    <t>เผื่อขาย</t>
  </si>
  <si>
    <t>(ขาดทุนสะสมเกินทุน)</t>
  </si>
  <si>
    <t>เกินทุน)</t>
  </si>
  <si>
    <t>ส่วนแบ่งขาดทุนจากเงินลงทุนในบริษัทร่วม</t>
  </si>
  <si>
    <t>ผลขาดทุนจากการด้อยค่าของเงินลงทุนในบริษัทย่อย</t>
  </si>
  <si>
    <t>ผลขาดทุนจากการด้อยค่าของเงินลงทุนระยะยาวในบริษัทอื่น</t>
  </si>
  <si>
    <t>กลับรายการค่าเผื่อสินค้าล้าสมัย</t>
  </si>
  <si>
    <t>ลูกหนี้อื่น</t>
  </si>
  <si>
    <t>รายได้รอตัดบัญชีและรายได้รับล่วงหน้า</t>
  </si>
  <si>
    <t>งบกำไรขาดทุนเบ็ดเสร็จ (ไม่ได้ตรวจสอบแต่สอบทานแล้ว)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</si>
  <si>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</si>
  <si>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</si>
  <si>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>กำไรจากการจำหน่ายใบสำคัญแสดงสิทธิ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</si>
  <si>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</si>
  <si>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</si>
  <si>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เงินสดรับจากการจำหน่ายใบสำคัญแสดงสิทธิ</t>
  </si>
  <si>
    <t>เงินสดรับจากหุ้นทุนออกให้ตามใบสำคัญแสดงสิทธิ</t>
  </si>
  <si>
    <t xml:space="preserve">       -</t>
  </si>
  <si>
    <t xml:space="preserve">        -</t>
  </si>
  <si>
    <t xml:space="preserve">         -</t>
  </si>
  <si>
    <t xml:space="preserve">           -</t>
  </si>
  <si>
    <t>เงินสดรับจากการขายสินทรัพย์ไม่มีตัวตน</t>
  </si>
  <si>
    <t xml:space="preserve">   หุ้นทุนออกให้ตามสิทธิ</t>
  </si>
  <si>
    <t>ปรับรายการที่กระทบขาดทุนเป็นเงินสดรับ (จ่าย)</t>
  </si>
  <si>
    <t>2562</t>
  </si>
  <si>
    <t>เงินรับล่วงหน้าค่าโฆษณา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</si>
  <si>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</si>
  <si>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</si>
  <si>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</si>
  <si>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การดำเนินงานที่ยกเลิก</t>
  </si>
  <si>
    <t>ขาดทุนสำหรับงวดจากการดำเนินงานที่ยกเลิก - สุทธิจากภาษี</t>
  </si>
  <si>
    <t>30 มิถุนายน</t>
  </si>
  <si>
    <t>โอนไปขาดทุนสะสม</t>
  </si>
  <si>
    <t xml:space="preserve">ขาดทุนจากการดำเนินงานที่ยกเลิก </t>
  </si>
  <si>
    <t>ส่วนแบ่งขาดทุนจากเงินลงทุนในบริษัทร่วม (สุทธิจากภาษีเงินได้)</t>
  </si>
  <si>
    <t>ประมาณการหนี้สินสำหรับผลประโยชน์พนักงาน</t>
  </si>
  <si>
    <t>ของบริษัทใหญ่</t>
  </si>
  <si>
    <t>4, 6</t>
  </si>
  <si>
    <t>7</t>
  </si>
  <si>
    <t xml:space="preserve">     กำไร (ขาดทุน)</t>
  </si>
  <si>
    <t>กำไร (ขาดทุน) เบ็ดเสร็จสำหรับงวด</t>
  </si>
  <si>
    <t>รวมกำไร (ขาดทุน) เบ็ดเสร็จสำหรับงวด</t>
  </si>
  <si>
    <t>กำไร (ขาดทุน) ก่อนภาษีเงินได้จากการดำเนินงานต่อเนื่อง</t>
  </si>
  <si>
    <t>ค่าใช้จ่ายภาษีเงินได้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</si>
  <si>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</si>
  <si>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</si>
  <si>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</si>
  <si>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</si>
  <si>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</si>
  <si>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จากการดำเนินงานต่อเนื่อง</t>
  </si>
  <si>
    <t>(ไม่ได้ตรวจสอบ</t>
  </si>
  <si>
    <t>แต่สอบทานแล้ว)</t>
  </si>
  <si>
    <t>ลูกหนี้สำนักงาน กสทช.</t>
  </si>
  <si>
    <t>12</t>
  </si>
  <si>
    <t>4, 12</t>
  </si>
  <si>
    <t xml:space="preserve">รวมส่วนของบริษัทใหญ่ </t>
  </si>
  <si>
    <t>รวมส่วนของผู้ถือหุ้น</t>
  </si>
  <si>
    <t>การดำเนินงานต่อเนื่อง</t>
  </si>
  <si>
    <t>ส่วนต่างค่าชดเชยจากการคืนใบอนุญาตให้ใช้คลื่นความถี่และ</t>
  </si>
  <si>
    <t xml:space="preserve">   ประกอบกิจการโทรทัศน์</t>
  </si>
  <si>
    <t>9</t>
  </si>
  <si>
    <t>(กลับรายการ) ผลขาดทุนจากค่าเผื่อหนี้สงสัยจะสูญ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</si>
  <si>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</si>
  <si>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</si>
  <si>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(รายได้) ภาษีเงินได้</t>
  </si>
  <si>
    <t>กำไรจากการปรับมูลค่ายุติธรรมของเงินลงทุนในตราสารหนี้</t>
  </si>
  <si>
    <t xml:space="preserve">(กลับรายการ) ผลขาดทุนจากหนี้สูญและหนี้สงสัยจะสูญ 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</si>
  <si>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</si>
  <si>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</si>
  <si>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</si>
  <si>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กลับรายการขาดทุนจากการลดมูลค่าสินทรัพย์ไม่หมุนเวียนอื่น</t>
  </si>
  <si>
    <t>ส่วนต่างค่าชดเชยจากการคืนใบอนุญาตให้ใช้คลื่น</t>
  </si>
  <si>
    <t xml:space="preserve">   ความถี่และประกอบกิจการโทรทัศน์</t>
  </si>
  <si>
    <t>กำไรจากการจำหน่ายอาคาร อุปกรณ์และอสังหาริมทรัพย์เพื่อการลงทุน</t>
  </si>
  <si>
    <t>เงินสดรับจากการขายที่ดิน อาคารและอุปกรณ์และ</t>
  </si>
  <si>
    <t xml:space="preserve">   อสังหาริมทรัพย์เพื่อการลงทุน</t>
  </si>
  <si>
    <t>ค่าใช้จ่ายในการขาย</t>
  </si>
  <si>
    <t>กลับรายการค่าเผื่อสินค้ารับคืน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</si>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</sst>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_);_(* \(#,##0.000\);_(* &quot;-&quot;_);_(@_)"/>
    <numFmt numFmtId="168" formatCode="_(* #,##0.000_);_(* \(#,##0.00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164">
    <xf numFmtId="0" fontId="0" fillId="0" borderId="0" xfId="0"/>
    <xf numFmtId="164" fontId="0" fillId="0" borderId="0" xfId="0" applyNumberFormat="1" applyFont="1" applyFill="1" applyBorder="1" applyAlignment="1"/>
    <xf numFmtId="167" fontId="0" fillId="0" borderId="1" xfId="0" quotePrefix="1" applyNumberFormat="1" applyFont="1" applyFill="1" applyBorder="1" applyAlignment="1"/>
    <xf numFmtId="0" fontId="0" fillId="0" borderId="0" xfId="0" applyFont="1" applyFill="1" applyAlignment="1">
      <alignment horizontal="center"/>
    </xf>
    <xf numFmtId="41" fontId="0" fillId="0" borderId="0" xfId="0" applyNumberFormat="1" applyFill="1"/>
    <xf numFmtId="43" fontId="4" fillId="0" borderId="0" xfId="1" applyFont="1" applyFill="1" applyBorder="1" applyAlignment="1"/>
    <xf numFmtId="41" fontId="0" fillId="0" borderId="0" xfId="0" applyNumberFormat="1" applyFont="1" applyFill="1" applyBorder="1" applyAlignment="1"/>
    <xf numFmtId="49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0" fontId="0" fillId="0" borderId="0" xfId="0" applyFill="1"/>
    <xf numFmtId="49" fontId="2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41" fontId="0" fillId="0" borderId="0" xfId="0" quotePrefix="1" applyNumberForma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0" fillId="0" borderId="0" xfId="0" applyNumberForma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3" fillId="0" borderId="0" xfId="0" applyFont="1" applyFill="1"/>
    <xf numFmtId="49" fontId="0" fillId="0" borderId="0" xfId="0" applyNumberFormat="1" applyFill="1" applyAlignment="1">
      <alignment horizontal="left"/>
    </xf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41" fontId="4" fillId="0" borderId="0" xfId="0" applyNumberFormat="1" applyFont="1" applyFill="1" applyAlignment="1">
      <alignment horizontal="right" wrapText="1"/>
    </xf>
    <xf numFmtId="0" fontId="4" fillId="0" borderId="0" xfId="0" applyFont="1" applyFill="1"/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165" fontId="4" fillId="0" borderId="0" xfId="1" applyNumberFormat="1" applyFont="1" applyFill="1" applyBorder="1" applyAlignment="1"/>
    <xf numFmtId="165" fontId="0" fillId="0" borderId="0" xfId="0" applyNumberFormat="1" applyFont="1" applyFill="1" applyBorder="1" applyAlignment="1"/>
    <xf numFmtId="41" fontId="4" fillId="0" borderId="0" xfId="0" applyNumberFormat="1" applyFont="1" applyFill="1"/>
    <xf numFmtId="41" fontId="3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41" fontId="3" fillId="0" borderId="3" xfId="0" applyNumberFormat="1" applyFont="1" applyFill="1" applyBorder="1" applyAlignment="1"/>
    <xf numFmtId="41" fontId="2" fillId="0" borderId="0" xfId="0" applyNumberFormat="1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41" fontId="0" fillId="0" borderId="1" xfId="0" applyNumberFormat="1" applyFont="1" applyFill="1" applyBorder="1" applyAlignment="1"/>
    <xf numFmtId="41" fontId="0" fillId="0" borderId="3" xfId="0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65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164" fontId="3" fillId="0" borderId="2" xfId="0" applyNumberFormat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Alignment="1"/>
    <xf numFmtId="43" fontId="4" fillId="0" borderId="0" xfId="0" applyNumberFormat="1" applyFont="1" applyFill="1" applyAlignment="1"/>
    <xf numFmtId="165" fontId="3" fillId="0" borderId="2" xfId="1" applyNumberFormat="1" applyFont="1" applyFill="1" applyBorder="1" applyAlignment="1"/>
    <xf numFmtId="0" fontId="3" fillId="0" borderId="0" xfId="0" applyFont="1" applyFill="1" applyBorder="1" applyAlignment="1">
      <alignment vertical="top"/>
    </xf>
    <xf numFmtId="43" fontId="3" fillId="0" borderId="0" xfId="1" applyFont="1" applyFill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/>
    <xf numFmtId="164" fontId="4" fillId="0" borderId="0" xfId="0" applyNumberFormat="1" applyFont="1" applyFill="1" applyAlignment="1"/>
    <xf numFmtId="168" fontId="4" fillId="0" borderId="0" xfId="1" applyNumberFormat="1" applyFont="1" applyFill="1" applyBorder="1" applyAlignment="1"/>
    <xf numFmtId="168" fontId="3" fillId="0" borderId="0" xfId="1" applyNumberFormat="1" applyFont="1" applyFill="1" applyBorder="1" applyAlignment="1"/>
    <xf numFmtId="164" fontId="3" fillId="0" borderId="0" xfId="0" applyNumberFormat="1" applyFont="1" applyFill="1" applyAlignment="1"/>
    <xf numFmtId="168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164" fontId="3" fillId="0" borderId="3" xfId="0" applyNumberFormat="1" applyFont="1" applyFill="1" applyBorder="1" applyAlignment="1"/>
    <xf numFmtId="165" fontId="3" fillId="0" borderId="0" xfId="0" applyNumberFormat="1" applyFont="1" applyFill="1" applyBorder="1" applyAlignment="1"/>
    <xf numFmtId="43" fontId="4" fillId="0" borderId="3" xfId="1" applyFont="1" applyFill="1" applyBorder="1" applyAlignment="1"/>
    <xf numFmtId="165" fontId="4" fillId="0" borderId="3" xfId="1" applyNumberFormat="1" applyFont="1" applyFill="1" applyBorder="1" applyAlignment="1"/>
    <xf numFmtId="165" fontId="3" fillId="0" borderId="1" xfId="1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167" fontId="0" fillId="0" borderId="1" xfId="0" applyNumberFormat="1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horizontal="right"/>
    </xf>
    <xf numFmtId="0" fontId="0" fillId="0" borderId="0" xfId="0" applyFill="1" applyBorder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0" fillId="0" borderId="0" xfId="0" applyFont="1" applyFill="1"/>
    <xf numFmtId="49" fontId="2" fillId="0" borderId="0" xfId="0" applyNumberFormat="1" applyFont="1" applyFill="1"/>
    <xf numFmtId="49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/>
    <xf numFmtId="49" fontId="6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3" xfId="0" applyNumberFormat="1" applyFont="1" applyFill="1" applyBorder="1" applyAlignment="1"/>
    <xf numFmtId="166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6" fontId="3" fillId="0" borderId="0" xfId="1" applyNumberFormat="1" applyFont="1" applyFill="1" applyBorder="1" applyAlignment="1"/>
    <xf numFmtId="166" fontId="3" fillId="0" borderId="0" xfId="0" applyNumberFormat="1" applyFont="1" applyFill="1" applyBorder="1" applyAlignment="1"/>
    <xf numFmtId="43" fontId="4" fillId="0" borderId="0" xfId="1" applyFont="1" applyFill="1"/>
    <xf numFmtId="166" fontId="3" fillId="0" borderId="0" xfId="0" applyNumberFormat="1" applyFont="1" applyFill="1" applyAlignment="1"/>
    <xf numFmtId="49" fontId="0" fillId="0" borderId="0" xfId="0" applyNumberForma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164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66" fontId="9" fillId="0" borderId="0" xfId="1" applyNumberFormat="1" applyFont="1" applyFill="1" applyBorder="1" applyAlignment="1"/>
    <xf numFmtId="166" fontId="9" fillId="0" borderId="0" xfId="0" applyNumberFormat="1" applyFont="1" applyFill="1" applyAlignment="1"/>
    <xf numFmtId="0" fontId="10" fillId="0" borderId="0" xfId="0" applyFont="1" applyFill="1"/>
    <xf numFmtId="164" fontId="3" fillId="0" borderId="4" xfId="0" applyNumberFormat="1" applyFont="1" applyFill="1" applyBorder="1" applyAlignment="1"/>
    <xf numFmtId="49" fontId="6" fillId="0" borderId="0" xfId="0" applyNumberFormat="1" applyFont="1" applyFill="1"/>
    <xf numFmtId="41" fontId="2" fillId="0" borderId="0" xfId="0" applyNumberFormat="1" applyFont="1" applyFill="1" applyAlignment="1">
      <alignment horizontal="left"/>
    </xf>
    <xf numFmtId="43" fontId="3" fillId="0" borderId="0" xfId="1" applyFont="1" applyFill="1"/>
    <xf numFmtId="43" fontId="4" fillId="0" borderId="3" xfId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1" fontId="3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3" fontId="4" fillId="0" borderId="5" xfId="1" applyFont="1" applyFill="1" applyBorder="1" applyAlignment="1"/>
    <xf numFmtId="41" fontId="0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tabSelected="1" zoomScale="95" zoomScaleNormal="95" zoomScaleSheetLayoutView="90" workbookViewId="0">
      <selection activeCell="K54" sqref="K54"/>
    </sheetView>
  </sheetViews>
  <sheetFormatPr defaultColWidth="9.09765625" defaultRowHeight="21.5" x14ac:dyDescent="0.65"/>
  <cols>
    <col min="1" max="1" width="42.296875" style="10" customWidth="1"/>
    <col min="2" max="2" width="7.8984375" style="60" customWidth="1"/>
    <col min="3" max="3" width="14.3984375" style="4" customWidth="1"/>
    <col min="4" max="4" width="1.09765625" style="4" customWidth="1"/>
    <col min="5" max="5" width="15.296875" style="4" customWidth="1"/>
    <col min="6" max="6" width="1.09765625" style="4" customWidth="1"/>
    <col min="7" max="7" width="15.69921875" style="10" customWidth="1"/>
    <col min="8" max="8" width="1.09765625" style="4" customWidth="1"/>
    <col min="9" max="9" width="14.09765625" style="10" customWidth="1"/>
    <col min="10" max="10" width="9.09765625" style="10"/>
    <col min="11" max="11" width="15.3984375" style="10" customWidth="1"/>
    <col min="12" max="16384" width="9.09765625" style="10"/>
  </cols>
  <sheetData>
    <row r="1" spans="1:9" ht="23.9" customHeight="1" x14ac:dyDescent="0.7">
      <c r="A1" s="7" t="s">
        <v>0</v>
      </c>
      <c r="B1" s="8"/>
      <c r="C1" s="9"/>
      <c r="D1" s="9"/>
      <c r="E1" s="9"/>
      <c r="F1" s="9"/>
      <c r="H1" s="9"/>
    </row>
    <row r="2" spans="1:9" ht="23.9" customHeight="1" x14ac:dyDescent="0.7">
      <c r="A2" s="11" t="s">
        <v>57</v>
      </c>
      <c r="B2" s="12"/>
      <c r="C2" s="9"/>
      <c r="D2" s="9"/>
      <c r="E2" s="9"/>
      <c r="F2" s="9"/>
      <c r="H2" s="9"/>
    </row>
    <row r="3" spans="1:9" ht="12" customHeight="1" x14ac:dyDescent="0.7">
      <c r="A3" s="11"/>
      <c r="B3" s="13"/>
      <c r="C3" s="14"/>
      <c r="D3" s="14"/>
      <c r="E3" s="14"/>
      <c r="F3" s="14"/>
      <c r="H3" s="14"/>
    </row>
    <row r="4" spans="1:9" ht="23.9" customHeight="1" x14ac:dyDescent="0.7">
      <c r="A4" s="15"/>
      <c r="B4" s="13"/>
      <c r="C4" s="154" t="s">
        <v>2</v>
      </c>
      <c r="D4" s="154"/>
      <c r="E4" s="154"/>
      <c r="F4" s="154"/>
      <c r="G4" s="154" t="s">
        <v>48</v>
      </c>
      <c r="H4" s="154"/>
      <c r="I4" s="154"/>
    </row>
    <row r="5" spans="1:9" ht="23.9" customHeight="1" x14ac:dyDescent="0.65">
      <c r="A5" s="15"/>
      <c r="B5" s="13"/>
      <c r="C5" s="16" t="s">
        <v>209</v>
      </c>
      <c r="D5" s="16"/>
      <c r="E5" s="16" t="s">
        <v>70</v>
      </c>
      <c r="F5" s="17"/>
      <c r="G5" s="16" t="s">
        <v>209</v>
      </c>
      <c r="H5" s="16"/>
      <c r="I5" s="16" t="s">
        <v>70</v>
      </c>
    </row>
    <row r="6" spans="1:9" ht="23.9" customHeight="1" x14ac:dyDescent="0.7">
      <c r="A6" s="11" t="s">
        <v>1</v>
      </c>
      <c r="B6" s="13" t="s">
        <v>3</v>
      </c>
      <c r="C6" s="18" t="s">
        <v>202</v>
      </c>
      <c r="D6" s="19"/>
      <c r="E6" s="18" t="s">
        <v>134</v>
      </c>
      <c r="F6" s="19"/>
      <c r="G6" s="18" t="s">
        <v>202</v>
      </c>
      <c r="H6" s="19"/>
      <c r="I6" s="18" t="s">
        <v>134</v>
      </c>
    </row>
    <row r="7" spans="1:9" ht="23.9" customHeight="1" x14ac:dyDescent="0.7">
      <c r="A7" s="11"/>
      <c r="B7" s="13"/>
      <c r="C7" s="62" t="s">
        <v>228</v>
      </c>
      <c r="D7" s="19"/>
      <c r="E7" s="18"/>
      <c r="F7" s="19"/>
      <c r="G7" s="62" t="s">
        <v>228</v>
      </c>
      <c r="H7" s="19"/>
      <c r="I7" s="18"/>
    </row>
    <row r="8" spans="1:9" ht="23.9" customHeight="1" x14ac:dyDescent="0.7">
      <c r="A8" s="11"/>
      <c r="B8" s="13"/>
      <c r="C8" s="62" t="s">
        <v>229</v>
      </c>
      <c r="D8" s="19"/>
      <c r="E8" s="18"/>
      <c r="F8" s="19"/>
      <c r="G8" s="62" t="s">
        <v>229</v>
      </c>
      <c r="H8" s="19"/>
      <c r="I8" s="18"/>
    </row>
    <row r="9" spans="1:9" ht="19.899999999999999" customHeight="1" x14ac:dyDescent="0.7">
      <c r="A9" s="20"/>
      <c r="B9" s="13"/>
      <c r="C9" s="156" t="s">
        <v>110</v>
      </c>
      <c r="D9" s="156"/>
      <c r="E9" s="156"/>
      <c r="F9" s="156"/>
      <c r="G9" s="156"/>
      <c r="H9" s="156"/>
      <c r="I9" s="156"/>
    </row>
    <row r="10" spans="1:9" ht="23.9" customHeight="1" x14ac:dyDescent="0.7">
      <c r="A10" s="21" t="s">
        <v>4</v>
      </c>
      <c r="B10" s="12"/>
      <c r="C10" s="22"/>
      <c r="D10" s="22"/>
      <c r="E10" s="22"/>
      <c r="F10" s="22"/>
      <c r="H10" s="22"/>
    </row>
    <row r="11" spans="1:9" ht="23.9" customHeight="1" x14ac:dyDescent="0.65">
      <c r="A11" s="23" t="s">
        <v>5</v>
      </c>
      <c r="B11" s="24"/>
      <c r="C11" s="25">
        <v>101768</v>
      </c>
      <c r="D11" s="6"/>
      <c r="E11" s="25">
        <v>168895</v>
      </c>
      <c r="F11" s="6"/>
      <c r="G11" s="25">
        <v>17146</v>
      </c>
      <c r="H11" s="6"/>
      <c r="I11" s="25">
        <v>24120</v>
      </c>
    </row>
    <row r="12" spans="1:9" ht="23.9" customHeight="1" x14ac:dyDescent="0.65">
      <c r="A12" s="26" t="s">
        <v>80</v>
      </c>
      <c r="B12" s="24">
        <v>5</v>
      </c>
      <c r="C12" s="25">
        <v>2439</v>
      </c>
      <c r="D12" s="6"/>
      <c r="E12" s="6">
        <v>230</v>
      </c>
      <c r="F12" s="6"/>
      <c r="G12" s="5">
        <v>0</v>
      </c>
      <c r="H12" s="6"/>
      <c r="I12" s="5">
        <v>0</v>
      </c>
    </row>
    <row r="13" spans="1:9" ht="23.9" customHeight="1" x14ac:dyDescent="0.65">
      <c r="A13" s="23" t="s">
        <v>45</v>
      </c>
      <c r="B13" s="24" t="s">
        <v>215</v>
      </c>
      <c r="C13" s="25">
        <v>172358</v>
      </c>
      <c r="D13" s="6"/>
      <c r="E13" s="6">
        <v>205429</v>
      </c>
      <c r="F13" s="6"/>
      <c r="G13" s="25">
        <v>367599</v>
      </c>
      <c r="H13" s="6"/>
      <c r="I13" s="6">
        <v>409540</v>
      </c>
    </row>
    <row r="14" spans="1:9" ht="23.9" customHeight="1" x14ac:dyDescent="0.65">
      <c r="A14" s="27" t="s">
        <v>39</v>
      </c>
      <c r="B14" s="24">
        <v>4</v>
      </c>
      <c r="C14" s="25">
        <v>105236</v>
      </c>
      <c r="D14" s="6"/>
      <c r="E14" s="6">
        <v>87317</v>
      </c>
      <c r="F14" s="6"/>
      <c r="G14" s="25">
        <v>31251</v>
      </c>
      <c r="H14" s="6"/>
      <c r="I14" s="6">
        <v>13891</v>
      </c>
    </row>
    <row r="15" spans="1:9" ht="23.9" customHeight="1" x14ac:dyDescent="0.65">
      <c r="A15" s="27" t="s">
        <v>230</v>
      </c>
      <c r="B15" s="24">
        <v>11</v>
      </c>
      <c r="C15" s="25">
        <v>890835</v>
      </c>
      <c r="D15" s="6"/>
      <c r="E15" s="5">
        <v>0</v>
      </c>
      <c r="F15" s="6"/>
      <c r="G15" s="5">
        <v>0</v>
      </c>
      <c r="H15" s="6"/>
      <c r="I15" s="5">
        <v>0</v>
      </c>
    </row>
    <row r="16" spans="1:9" ht="23.9" customHeight="1" x14ac:dyDescent="0.65">
      <c r="A16" s="26" t="s">
        <v>138</v>
      </c>
      <c r="B16" s="24">
        <v>4</v>
      </c>
      <c r="C16" s="25">
        <v>59976</v>
      </c>
      <c r="D16" s="6"/>
      <c r="E16" s="6">
        <v>68134</v>
      </c>
      <c r="F16" s="6"/>
      <c r="G16" s="25">
        <v>577565</v>
      </c>
      <c r="H16" s="6"/>
      <c r="I16" s="6">
        <v>547446</v>
      </c>
    </row>
    <row r="17" spans="1:13" ht="23.9" customHeight="1" x14ac:dyDescent="0.65">
      <c r="A17" s="23" t="s">
        <v>40</v>
      </c>
      <c r="B17" s="24"/>
      <c r="C17" s="25">
        <v>1696</v>
      </c>
      <c r="D17" s="6"/>
      <c r="E17" s="6">
        <v>2961</v>
      </c>
      <c r="F17" s="6"/>
      <c r="G17" s="25">
        <v>541</v>
      </c>
      <c r="H17" s="6"/>
      <c r="I17" s="6">
        <v>880</v>
      </c>
    </row>
    <row r="18" spans="1:13" ht="23.9" customHeight="1" x14ac:dyDescent="0.65">
      <c r="A18" s="27" t="s">
        <v>147</v>
      </c>
      <c r="C18" s="25">
        <v>122350</v>
      </c>
      <c r="E18" s="4">
        <v>127273</v>
      </c>
      <c r="G18" s="25">
        <v>9961</v>
      </c>
      <c r="H18" s="6"/>
      <c r="I18" s="47">
        <v>13460</v>
      </c>
    </row>
    <row r="19" spans="1:13" ht="23.9" customHeight="1" x14ac:dyDescent="0.65">
      <c r="A19" s="27" t="s">
        <v>146</v>
      </c>
      <c r="B19" s="24"/>
      <c r="C19" s="25">
        <v>72400</v>
      </c>
      <c r="D19" s="6"/>
      <c r="E19" s="6">
        <v>75978</v>
      </c>
      <c r="F19" s="6"/>
      <c r="G19" s="25">
        <v>36317</v>
      </c>
      <c r="H19" s="6"/>
      <c r="I19" s="6">
        <v>35938</v>
      </c>
    </row>
    <row r="20" spans="1:13" s="31" customFormat="1" ht="23.9" customHeight="1" x14ac:dyDescent="0.7">
      <c r="A20" s="20" t="s">
        <v>7</v>
      </c>
      <c r="B20" s="28"/>
      <c r="C20" s="29">
        <f>SUM(C11:C19)</f>
        <v>1529058</v>
      </c>
      <c r="D20" s="30"/>
      <c r="E20" s="29">
        <f>SUM(E11:E19)</f>
        <v>736217</v>
      </c>
      <c r="F20" s="30"/>
      <c r="G20" s="29">
        <f>SUM(G11:G19)</f>
        <v>1040380</v>
      </c>
      <c r="H20" s="30"/>
      <c r="I20" s="29">
        <f>SUM(I11:I19)</f>
        <v>1045275</v>
      </c>
      <c r="K20" s="50"/>
      <c r="M20" s="50"/>
    </row>
    <row r="21" spans="1:13" ht="7.15" customHeight="1" x14ac:dyDescent="0.65">
      <c r="A21" s="23"/>
      <c r="B21" s="12"/>
      <c r="C21" s="6"/>
      <c r="D21" s="6"/>
      <c r="E21" s="6"/>
      <c r="F21" s="6"/>
      <c r="H21" s="6"/>
    </row>
    <row r="22" spans="1:13" ht="23.9" customHeight="1" x14ac:dyDescent="0.7">
      <c r="A22" s="21" t="s">
        <v>8</v>
      </c>
      <c r="B22" s="12"/>
      <c r="C22" s="6"/>
      <c r="D22" s="6"/>
      <c r="E22" s="6"/>
      <c r="F22" s="6"/>
      <c r="H22" s="6"/>
    </row>
    <row r="23" spans="1:13" ht="23.9" customHeight="1" x14ac:dyDescent="0.65">
      <c r="A23" s="23" t="s">
        <v>66</v>
      </c>
      <c r="B23" s="24"/>
      <c r="C23" s="25">
        <v>1400</v>
      </c>
      <c r="D23" s="6"/>
      <c r="E23" s="6">
        <v>1150</v>
      </c>
      <c r="F23" s="6"/>
      <c r="G23" s="25">
        <v>250</v>
      </c>
      <c r="H23" s="6"/>
      <c r="I23" s="5">
        <v>0</v>
      </c>
    </row>
    <row r="24" spans="1:13" ht="23.9" customHeight="1" x14ac:dyDescent="0.65">
      <c r="A24" s="26" t="s">
        <v>87</v>
      </c>
      <c r="B24" s="24">
        <v>8</v>
      </c>
      <c r="C24" s="25">
        <v>159967</v>
      </c>
      <c r="D24" s="6"/>
      <c r="E24" s="6">
        <v>188468</v>
      </c>
      <c r="F24" s="6"/>
      <c r="G24" s="25">
        <v>318177</v>
      </c>
      <c r="H24" s="6"/>
      <c r="I24" s="6">
        <v>318177</v>
      </c>
    </row>
    <row r="25" spans="1:13" ht="23.9" customHeight="1" x14ac:dyDescent="0.65">
      <c r="A25" s="26" t="s">
        <v>88</v>
      </c>
      <c r="B25" s="24">
        <v>9</v>
      </c>
      <c r="C25" s="5">
        <v>0</v>
      </c>
      <c r="D25" s="5"/>
      <c r="E25" s="5">
        <v>0</v>
      </c>
      <c r="F25" s="6"/>
      <c r="G25" s="25">
        <v>319589</v>
      </c>
      <c r="H25" s="6"/>
      <c r="I25" s="6">
        <v>319589</v>
      </c>
    </row>
    <row r="26" spans="1:13" ht="23.9" customHeight="1" x14ac:dyDescent="0.65">
      <c r="A26" s="26" t="s">
        <v>96</v>
      </c>
      <c r="B26" s="24"/>
      <c r="C26" s="5">
        <v>0</v>
      </c>
      <c r="D26" s="5"/>
      <c r="E26" s="5">
        <v>0</v>
      </c>
      <c r="F26" s="6"/>
      <c r="G26" s="5">
        <v>0</v>
      </c>
      <c r="H26" s="5"/>
      <c r="I26" s="5">
        <v>0</v>
      </c>
    </row>
    <row r="27" spans="1:13" ht="23.9" customHeight="1" x14ac:dyDescent="0.65">
      <c r="A27" s="23" t="s">
        <v>49</v>
      </c>
      <c r="B27" s="24">
        <v>5</v>
      </c>
      <c r="C27" s="25">
        <v>2263</v>
      </c>
      <c r="D27" s="6"/>
      <c r="E27" s="6">
        <v>2263</v>
      </c>
      <c r="F27" s="6"/>
      <c r="G27" s="25">
        <v>2263</v>
      </c>
      <c r="H27" s="6"/>
      <c r="I27" s="6">
        <v>2263</v>
      </c>
    </row>
    <row r="28" spans="1:13" ht="23.9" customHeight="1" x14ac:dyDescent="0.65">
      <c r="A28" s="26" t="s">
        <v>75</v>
      </c>
      <c r="B28" s="12"/>
      <c r="C28" s="25">
        <v>37144</v>
      </c>
      <c r="D28" s="6"/>
      <c r="E28" s="6">
        <v>81083</v>
      </c>
      <c r="F28" s="6"/>
      <c r="G28" s="25">
        <v>28065</v>
      </c>
      <c r="H28" s="6"/>
      <c r="I28" s="6">
        <v>68968</v>
      </c>
    </row>
    <row r="29" spans="1:13" ht="23.9" customHeight="1" x14ac:dyDescent="0.65">
      <c r="A29" s="23" t="s">
        <v>41</v>
      </c>
      <c r="B29" s="24">
        <v>10</v>
      </c>
      <c r="C29" s="25">
        <v>151232</v>
      </c>
      <c r="D29" s="6"/>
      <c r="E29" s="6">
        <v>407103</v>
      </c>
      <c r="F29" s="6"/>
      <c r="G29" s="25">
        <v>83574</v>
      </c>
      <c r="H29" s="6"/>
      <c r="I29" s="6">
        <v>326065</v>
      </c>
    </row>
    <row r="30" spans="1:13" ht="23.9" customHeight="1" x14ac:dyDescent="0.65">
      <c r="A30" s="23" t="s">
        <v>50</v>
      </c>
      <c r="B30" s="24"/>
      <c r="C30" s="25">
        <v>18467</v>
      </c>
      <c r="D30" s="6"/>
      <c r="E30" s="6">
        <v>17350</v>
      </c>
      <c r="F30" s="6"/>
      <c r="G30" s="25">
        <v>6210</v>
      </c>
      <c r="H30" s="6"/>
      <c r="I30" s="6">
        <v>4924</v>
      </c>
    </row>
    <row r="31" spans="1:13" ht="23.9" customHeight="1" x14ac:dyDescent="0.65">
      <c r="A31" s="32" t="s">
        <v>141</v>
      </c>
      <c r="B31" s="24"/>
      <c r="C31" s="6"/>
      <c r="D31" s="6"/>
      <c r="E31" s="6"/>
      <c r="F31" s="6"/>
      <c r="G31" s="6"/>
      <c r="H31" s="6"/>
      <c r="I31" s="5"/>
    </row>
    <row r="32" spans="1:13" ht="23.9" customHeight="1" x14ac:dyDescent="0.65">
      <c r="A32" s="32" t="s">
        <v>142</v>
      </c>
      <c r="B32" s="24">
        <v>11</v>
      </c>
      <c r="C32" s="25">
        <v>355403</v>
      </c>
      <c r="D32" s="6"/>
      <c r="E32" s="6">
        <v>2086896</v>
      </c>
      <c r="F32" s="6"/>
      <c r="G32" s="5">
        <v>0</v>
      </c>
      <c r="H32" s="5"/>
      <c r="I32" s="5">
        <v>0</v>
      </c>
      <c r="K32" s="4"/>
    </row>
    <row r="33" spans="1:11" ht="23.9" customHeight="1" x14ac:dyDescent="0.65">
      <c r="A33" s="26" t="s">
        <v>135</v>
      </c>
      <c r="B33" s="24"/>
      <c r="C33" s="25">
        <v>204134</v>
      </c>
      <c r="D33" s="6"/>
      <c r="E33" s="6">
        <v>212821</v>
      </c>
      <c r="F33" s="6"/>
      <c r="G33" s="25">
        <v>93645</v>
      </c>
      <c r="H33" s="6"/>
      <c r="I33" s="6">
        <v>108906</v>
      </c>
      <c r="K33" s="4"/>
    </row>
    <row r="34" spans="1:11" ht="23.9" customHeight="1" x14ac:dyDescent="0.65">
      <c r="A34" s="23" t="s">
        <v>42</v>
      </c>
      <c r="B34" s="24"/>
      <c r="C34" s="25">
        <v>23509</v>
      </c>
      <c r="D34" s="6"/>
      <c r="E34" s="6">
        <v>22136</v>
      </c>
      <c r="F34" s="6"/>
      <c r="G34" s="25">
        <v>7511</v>
      </c>
      <c r="H34" s="6"/>
      <c r="I34" s="6">
        <v>8651</v>
      </c>
      <c r="K34" s="4"/>
    </row>
    <row r="35" spans="1:11" s="31" customFormat="1" ht="23.9" customHeight="1" x14ac:dyDescent="0.7">
      <c r="A35" s="20" t="s">
        <v>9</v>
      </c>
      <c r="B35" s="28"/>
      <c r="C35" s="29">
        <f>SUM(C23:C34)</f>
        <v>953519</v>
      </c>
      <c r="D35" s="30">
        <v>3</v>
      </c>
      <c r="E35" s="29">
        <f>SUM(E23:E34)</f>
        <v>3019270</v>
      </c>
      <c r="F35" s="30">
        <v>3</v>
      </c>
      <c r="G35" s="29">
        <f>SUM(G23:G34)</f>
        <v>859284</v>
      </c>
      <c r="H35" s="30"/>
      <c r="I35" s="29">
        <f>SUM(I23:I34)</f>
        <v>1157543</v>
      </c>
    </row>
    <row r="36" spans="1:11" ht="7.15" customHeight="1" x14ac:dyDescent="0.65">
      <c r="A36" s="23"/>
      <c r="B36" s="12"/>
      <c r="C36" s="6"/>
      <c r="D36" s="6"/>
      <c r="E36" s="6"/>
      <c r="F36" s="6"/>
      <c r="H36" s="6"/>
    </row>
    <row r="37" spans="1:11" s="31" customFormat="1" ht="23.9" customHeight="1" thickBot="1" x14ac:dyDescent="0.75">
      <c r="A37" s="20" t="s">
        <v>10</v>
      </c>
      <c r="B37" s="28"/>
      <c r="C37" s="33">
        <f>SUM(C20,C35)</f>
        <v>2482577</v>
      </c>
      <c r="D37" s="30"/>
      <c r="E37" s="33">
        <f>SUM(E20,E35)</f>
        <v>3755487</v>
      </c>
      <c r="F37" s="30"/>
      <c r="G37" s="33">
        <f>SUM(G20,G35)</f>
        <v>1899664</v>
      </c>
      <c r="H37" s="30"/>
      <c r="I37" s="33">
        <f>SUM(I20,I35)</f>
        <v>2202818</v>
      </c>
    </row>
    <row r="38" spans="1:11" s="31" customFormat="1" ht="23.9" customHeight="1" thickTop="1" x14ac:dyDescent="0.7">
      <c r="A38" s="20"/>
      <c r="B38" s="28"/>
      <c r="C38" s="30"/>
      <c r="D38" s="30"/>
      <c r="E38" s="30"/>
      <c r="F38" s="30"/>
      <c r="G38" s="30"/>
      <c r="H38" s="30"/>
      <c r="I38" s="30"/>
    </row>
    <row r="39" spans="1:11" ht="23.9" customHeight="1" x14ac:dyDescent="0.7">
      <c r="A39" s="155" t="s">
        <v>0</v>
      </c>
      <c r="B39" s="155"/>
      <c r="C39" s="155"/>
      <c r="D39" s="9"/>
      <c r="E39" s="9"/>
      <c r="F39" s="9"/>
      <c r="H39" s="9"/>
    </row>
    <row r="40" spans="1:11" ht="23.9" customHeight="1" x14ac:dyDescent="0.7">
      <c r="A40" s="11" t="s">
        <v>57</v>
      </c>
      <c r="B40" s="12"/>
      <c r="C40" s="9"/>
      <c r="D40" s="9"/>
      <c r="E40" s="9"/>
      <c r="F40" s="9"/>
      <c r="H40" s="9"/>
    </row>
    <row r="41" spans="1:11" ht="12" customHeight="1" x14ac:dyDescent="0.7">
      <c r="A41" s="11"/>
      <c r="B41" s="13"/>
      <c r="C41" s="14"/>
      <c r="D41" s="14"/>
      <c r="E41" s="14"/>
      <c r="F41" s="14"/>
      <c r="H41" s="14"/>
    </row>
    <row r="42" spans="1:11" ht="23.9" customHeight="1" x14ac:dyDescent="0.7">
      <c r="A42" s="15"/>
      <c r="B42" s="13"/>
      <c r="C42" s="154" t="s">
        <v>2</v>
      </c>
      <c r="D42" s="154"/>
      <c r="E42" s="154"/>
      <c r="F42" s="154"/>
      <c r="G42" s="154" t="s">
        <v>48</v>
      </c>
      <c r="H42" s="154"/>
      <c r="I42" s="154"/>
    </row>
    <row r="43" spans="1:11" ht="23.9" customHeight="1" x14ac:dyDescent="0.65">
      <c r="A43" s="15"/>
      <c r="B43" s="13"/>
      <c r="C43" s="16" t="s">
        <v>209</v>
      </c>
      <c r="D43" s="16"/>
      <c r="E43" s="16" t="s">
        <v>70</v>
      </c>
      <c r="F43" s="17"/>
      <c r="G43" s="16" t="s">
        <v>209</v>
      </c>
      <c r="H43" s="16"/>
      <c r="I43" s="16" t="s">
        <v>70</v>
      </c>
    </row>
    <row r="44" spans="1:11" ht="23.9" customHeight="1" x14ac:dyDescent="0.7">
      <c r="A44" s="11" t="s">
        <v>11</v>
      </c>
      <c r="B44" s="13" t="s">
        <v>3</v>
      </c>
      <c r="C44" s="18" t="s">
        <v>202</v>
      </c>
      <c r="D44" s="19"/>
      <c r="E44" s="18" t="s">
        <v>134</v>
      </c>
      <c r="F44" s="19"/>
      <c r="G44" s="18" t="s">
        <v>202</v>
      </c>
      <c r="H44" s="19"/>
      <c r="I44" s="18" t="s">
        <v>134</v>
      </c>
    </row>
    <row r="45" spans="1:11" ht="23.9" customHeight="1" x14ac:dyDescent="0.7">
      <c r="A45" s="11"/>
      <c r="B45" s="13"/>
      <c r="C45" s="62" t="s">
        <v>228</v>
      </c>
      <c r="D45" s="19"/>
      <c r="E45" s="18"/>
      <c r="F45" s="19"/>
      <c r="G45" s="62" t="s">
        <v>228</v>
      </c>
      <c r="H45" s="19"/>
      <c r="I45" s="18"/>
    </row>
    <row r="46" spans="1:11" ht="23.9" customHeight="1" x14ac:dyDescent="0.7">
      <c r="A46" s="11"/>
      <c r="B46" s="13"/>
      <c r="C46" s="62" t="s">
        <v>229</v>
      </c>
      <c r="D46" s="19"/>
      <c r="E46" s="18"/>
      <c r="F46" s="19"/>
      <c r="G46" s="62" t="s">
        <v>229</v>
      </c>
      <c r="H46" s="19"/>
      <c r="I46" s="18"/>
    </row>
    <row r="47" spans="1:11" ht="19.899999999999999" customHeight="1" x14ac:dyDescent="0.7">
      <c r="A47" s="20"/>
      <c r="B47" s="13"/>
      <c r="C47" s="156" t="s">
        <v>110</v>
      </c>
      <c r="D47" s="156"/>
      <c r="E47" s="156"/>
      <c r="F47" s="156"/>
      <c r="G47" s="156"/>
      <c r="H47" s="156"/>
      <c r="I47" s="156"/>
    </row>
    <row r="48" spans="1:11" s="37" customFormat="1" ht="23.9" customHeight="1" x14ac:dyDescent="0.7">
      <c r="A48" s="34" t="s">
        <v>12</v>
      </c>
      <c r="B48" s="35"/>
      <c r="C48" s="36"/>
      <c r="D48" s="36"/>
      <c r="E48" s="36"/>
      <c r="F48" s="36"/>
      <c r="H48" s="36"/>
    </row>
    <row r="49" spans="1:11" s="37" customFormat="1" ht="23.9" customHeight="1" x14ac:dyDescent="0.65">
      <c r="A49" s="38" t="s">
        <v>144</v>
      </c>
      <c r="B49" s="35"/>
      <c r="C49" s="6"/>
      <c r="D49" s="6"/>
      <c r="E49" s="6"/>
      <c r="F49" s="6"/>
      <c r="G49" s="6"/>
      <c r="H49" s="6"/>
      <c r="I49" s="6"/>
    </row>
    <row r="50" spans="1:11" s="37" customFormat="1" ht="21" customHeight="1" x14ac:dyDescent="0.65">
      <c r="A50" s="38" t="s">
        <v>143</v>
      </c>
      <c r="B50" s="35" t="s">
        <v>231</v>
      </c>
      <c r="C50" s="6">
        <v>584454</v>
      </c>
      <c r="D50" s="6"/>
      <c r="E50" s="6">
        <v>620047</v>
      </c>
      <c r="F50" s="6"/>
      <c r="G50" s="6">
        <v>584454</v>
      </c>
      <c r="H50" s="6"/>
      <c r="I50" s="6">
        <v>620047</v>
      </c>
    </row>
    <row r="51" spans="1:11" s="37" customFormat="1" ht="23.9" customHeight="1" x14ac:dyDescent="0.65">
      <c r="A51" s="39" t="s">
        <v>13</v>
      </c>
      <c r="B51" s="40">
        <v>4</v>
      </c>
      <c r="C51" s="25">
        <v>240397</v>
      </c>
      <c r="D51" s="6"/>
      <c r="E51" s="6">
        <v>212604</v>
      </c>
      <c r="F51" s="6"/>
      <c r="G51" s="25">
        <v>597807</v>
      </c>
      <c r="H51" s="6"/>
      <c r="I51" s="6">
        <v>580578</v>
      </c>
    </row>
    <row r="52" spans="1:11" s="37" customFormat="1" ht="23.9" customHeight="1" x14ac:dyDescent="0.65">
      <c r="A52" s="38" t="s">
        <v>127</v>
      </c>
      <c r="B52" s="40">
        <v>4</v>
      </c>
      <c r="C52" s="25">
        <v>71180</v>
      </c>
      <c r="D52" s="6"/>
      <c r="E52" s="6">
        <v>70985</v>
      </c>
      <c r="F52" s="6"/>
      <c r="G52" s="25">
        <v>53075</v>
      </c>
      <c r="H52" s="6"/>
      <c r="I52" s="6">
        <v>34523</v>
      </c>
    </row>
    <row r="53" spans="1:11" s="37" customFormat="1" ht="23.9" customHeight="1" x14ac:dyDescent="0.65">
      <c r="A53" s="38" t="s">
        <v>123</v>
      </c>
      <c r="B53" s="40"/>
      <c r="C53" s="25">
        <v>27275</v>
      </c>
      <c r="D53" s="6"/>
      <c r="E53" s="6">
        <v>32032</v>
      </c>
      <c r="F53" s="6"/>
      <c r="G53" s="25">
        <v>27275</v>
      </c>
      <c r="H53" s="6"/>
      <c r="I53" s="5">
        <v>0</v>
      </c>
      <c r="K53" s="4"/>
    </row>
    <row r="54" spans="1:11" s="37" customFormat="1" ht="23.9" customHeight="1" x14ac:dyDescent="0.65">
      <c r="A54" s="38" t="s">
        <v>148</v>
      </c>
      <c r="B54" s="40"/>
      <c r="C54" s="25">
        <v>22114</v>
      </c>
      <c r="D54" s="6"/>
      <c r="E54" s="6">
        <v>27582</v>
      </c>
      <c r="F54" s="6"/>
      <c r="G54" s="25">
        <v>11568</v>
      </c>
      <c r="H54" s="6"/>
      <c r="I54" s="6">
        <v>14466</v>
      </c>
      <c r="K54" s="4"/>
    </row>
    <row r="55" spans="1:11" s="37" customFormat="1" ht="21.5" customHeight="1" x14ac:dyDescent="0.65">
      <c r="A55" s="38" t="s">
        <v>89</v>
      </c>
      <c r="B55" s="41"/>
      <c r="C55" s="6"/>
      <c r="D55" s="6"/>
      <c r="E55" s="6"/>
      <c r="F55" s="6"/>
      <c r="G55" s="6"/>
      <c r="H55" s="6"/>
      <c r="I55" s="6"/>
    </row>
    <row r="56" spans="1:11" s="37" customFormat="1" ht="21.5" customHeight="1" x14ac:dyDescent="0.65">
      <c r="A56" s="38" t="s">
        <v>90</v>
      </c>
      <c r="B56" s="41"/>
      <c r="C56" s="6"/>
      <c r="D56" s="6"/>
      <c r="E56" s="6"/>
      <c r="F56" s="6"/>
      <c r="G56" s="6"/>
      <c r="H56" s="6"/>
      <c r="I56" s="6"/>
    </row>
    <row r="57" spans="1:11" s="37" customFormat="1" ht="21.5" customHeight="1" x14ac:dyDescent="0.65">
      <c r="A57" s="42" t="s">
        <v>56</v>
      </c>
      <c r="B57" s="43">
        <v>11</v>
      </c>
      <c r="C57" s="25">
        <v>322235</v>
      </c>
      <c r="D57" s="6"/>
      <c r="E57" s="5">
        <v>0</v>
      </c>
      <c r="F57" s="6"/>
      <c r="G57" s="5">
        <v>0</v>
      </c>
      <c r="H57" s="6"/>
      <c r="I57" s="5">
        <v>0</v>
      </c>
      <c r="K57" s="4"/>
    </row>
    <row r="58" spans="1:11" s="37" customFormat="1" ht="21.5" customHeight="1" x14ac:dyDescent="0.65">
      <c r="A58" s="44" t="s">
        <v>65</v>
      </c>
      <c r="B58" s="41"/>
      <c r="C58" s="6"/>
      <c r="D58" s="6"/>
      <c r="E58" s="6"/>
      <c r="F58" s="6"/>
      <c r="G58" s="6"/>
      <c r="H58" s="6"/>
      <c r="I58" s="6"/>
      <c r="K58" s="4"/>
    </row>
    <row r="59" spans="1:11" s="37" customFormat="1" ht="23.9" customHeight="1" x14ac:dyDescent="0.65">
      <c r="A59" s="44" t="s">
        <v>56</v>
      </c>
      <c r="B59" s="40">
        <v>12</v>
      </c>
      <c r="C59" s="25">
        <v>71034</v>
      </c>
      <c r="D59" s="6"/>
      <c r="E59" s="45">
        <v>187167</v>
      </c>
      <c r="F59" s="6"/>
      <c r="G59" s="25">
        <v>71034</v>
      </c>
      <c r="H59" s="6"/>
      <c r="I59" s="45">
        <v>187167</v>
      </c>
      <c r="K59" s="4"/>
    </row>
    <row r="60" spans="1:11" s="37" customFormat="1" ht="23.9" customHeight="1" x14ac:dyDescent="0.65">
      <c r="A60" s="42" t="s">
        <v>109</v>
      </c>
      <c r="B60" s="40" t="s">
        <v>232</v>
      </c>
      <c r="C60" s="45">
        <v>256000</v>
      </c>
      <c r="D60" s="6"/>
      <c r="E60" s="45">
        <v>323528</v>
      </c>
      <c r="F60" s="6"/>
      <c r="G60" s="45">
        <v>256000</v>
      </c>
      <c r="H60" s="6"/>
      <c r="I60" s="45">
        <v>323528</v>
      </c>
      <c r="K60" s="4"/>
    </row>
    <row r="61" spans="1:11" s="37" customFormat="1" ht="23.9" customHeight="1" x14ac:dyDescent="0.65">
      <c r="A61" s="46" t="s">
        <v>67</v>
      </c>
      <c r="B61" s="40">
        <v>4</v>
      </c>
      <c r="C61" s="25">
        <v>157357</v>
      </c>
      <c r="D61" s="6"/>
      <c r="E61" s="6">
        <v>180487</v>
      </c>
      <c r="F61" s="6"/>
      <c r="G61" s="25">
        <v>70307</v>
      </c>
      <c r="H61" s="6"/>
      <c r="I61" s="6">
        <v>76518</v>
      </c>
      <c r="K61" s="4"/>
    </row>
    <row r="62" spans="1:11" s="37" customFormat="1" ht="23.9" customHeight="1" x14ac:dyDescent="0.65">
      <c r="A62" s="38" t="s">
        <v>136</v>
      </c>
      <c r="B62" s="35"/>
      <c r="C62" s="25">
        <v>77464</v>
      </c>
      <c r="D62" s="48"/>
      <c r="E62" s="47">
        <v>88255</v>
      </c>
      <c r="F62" s="48"/>
      <c r="G62" s="25">
        <v>27970</v>
      </c>
      <c r="H62" s="48"/>
      <c r="I62" s="47">
        <v>29951</v>
      </c>
      <c r="K62" s="4"/>
    </row>
    <row r="63" spans="1:11" s="37" customFormat="1" ht="23.9" customHeight="1" x14ac:dyDescent="0.65">
      <c r="A63" s="38" t="s">
        <v>14</v>
      </c>
      <c r="B63" s="40"/>
      <c r="C63" s="6">
        <v>12948</v>
      </c>
      <c r="D63" s="6"/>
      <c r="E63" s="6">
        <v>20128</v>
      </c>
      <c r="F63" s="6"/>
      <c r="G63" s="6">
        <v>3206</v>
      </c>
      <c r="H63" s="6"/>
      <c r="I63" s="6">
        <v>4460</v>
      </c>
      <c r="K63" s="4"/>
    </row>
    <row r="64" spans="1:11" s="31" customFormat="1" ht="23.9" customHeight="1" x14ac:dyDescent="0.7">
      <c r="A64" s="20" t="s">
        <v>15</v>
      </c>
      <c r="B64" s="28"/>
      <c r="C64" s="29">
        <f>SUM(C49:C63)</f>
        <v>1842458</v>
      </c>
      <c r="D64" s="30"/>
      <c r="E64" s="29">
        <f>SUM(E49:E63)</f>
        <v>1762815</v>
      </c>
      <c r="F64" s="30"/>
      <c r="G64" s="29">
        <f>SUM(G49:G63)</f>
        <v>1702696</v>
      </c>
      <c r="H64" s="30"/>
      <c r="I64" s="29">
        <f>SUM(I49:I63)</f>
        <v>1871238</v>
      </c>
      <c r="K64" s="50"/>
    </row>
    <row r="65" spans="1:11" ht="9" customHeight="1" x14ac:dyDescent="0.65">
      <c r="A65" s="23"/>
      <c r="B65" s="12"/>
      <c r="C65" s="6"/>
      <c r="D65" s="6"/>
      <c r="E65" s="6"/>
      <c r="F65" s="6"/>
      <c r="H65" s="6"/>
    </row>
    <row r="66" spans="1:11" s="37" customFormat="1" ht="22" customHeight="1" x14ac:dyDescent="0.7">
      <c r="A66" s="34" t="s">
        <v>16</v>
      </c>
      <c r="B66" s="35"/>
      <c r="C66" s="22"/>
      <c r="D66" s="22"/>
      <c r="E66" s="22"/>
      <c r="F66" s="22"/>
      <c r="H66" s="22"/>
    </row>
    <row r="67" spans="1:11" s="37" customFormat="1" ht="22" customHeight="1" x14ac:dyDescent="0.65">
      <c r="A67" s="38" t="s">
        <v>91</v>
      </c>
      <c r="B67" s="35"/>
      <c r="C67" s="22"/>
      <c r="D67" s="22"/>
      <c r="E67" s="22"/>
      <c r="F67" s="22"/>
      <c r="H67" s="22"/>
      <c r="K67" s="49"/>
    </row>
    <row r="68" spans="1:11" s="37" customFormat="1" ht="22" customHeight="1" x14ac:dyDescent="0.65">
      <c r="A68" s="46" t="s">
        <v>92</v>
      </c>
      <c r="B68" s="40">
        <v>11</v>
      </c>
      <c r="C68" s="5">
        <v>0</v>
      </c>
      <c r="D68" s="6"/>
      <c r="E68" s="6">
        <v>1448808</v>
      </c>
      <c r="F68" s="6"/>
      <c r="G68" s="5">
        <v>0</v>
      </c>
      <c r="H68" s="6"/>
      <c r="I68" s="5">
        <v>0</v>
      </c>
      <c r="K68" s="49"/>
    </row>
    <row r="69" spans="1:11" s="37" customFormat="1" ht="23.9" customHeight="1" x14ac:dyDescent="0.65">
      <c r="A69" s="46" t="s">
        <v>102</v>
      </c>
      <c r="B69" s="24"/>
      <c r="C69" s="25">
        <v>6388</v>
      </c>
      <c r="D69" s="6"/>
      <c r="E69" s="6">
        <v>8051</v>
      </c>
      <c r="F69" s="6"/>
      <c r="G69" s="25">
        <v>6388</v>
      </c>
      <c r="H69" s="6"/>
      <c r="I69" s="6">
        <v>8051</v>
      </c>
    </row>
    <row r="70" spans="1:11" s="37" customFormat="1" ht="23.9" customHeight="1" x14ac:dyDescent="0.65">
      <c r="A70" s="46" t="s">
        <v>124</v>
      </c>
      <c r="B70" s="24"/>
      <c r="C70" s="6"/>
      <c r="D70" s="6"/>
      <c r="E70" s="6"/>
      <c r="F70" s="6"/>
      <c r="G70" s="6"/>
      <c r="H70" s="6"/>
      <c r="I70" s="5"/>
    </row>
    <row r="71" spans="1:11" s="37" customFormat="1" ht="21" customHeight="1" x14ac:dyDescent="0.65">
      <c r="A71" s="27" t="s">
        <v>125</v>
      </c>
      <c r="B71" s="40"/>
      <c r="C71" s="25">
        <v>150031</v>
      </c>
      <c r="D71" s="6"/>
      <c r="E71" s="6">
        <v>103501</v>
      </c>
      <c r="F71" s="6"/>
      <c r="G71" s="25">
        <v>107207</v>
      </c>
      <c r="H71" s="6"/>
      <c r="I71" s="6">
        <v>23423</v>
      </c>
      <c r="K71" s="4"/>
    </row>
    <row r="72" spans="1:11" s="37" customFormat="1" ht="23.9" customHeight="1" x14ac:dyDescent="0.65">
      <c r="A72" s="27" t="s">
        <v>203</v>
      </c>
      <c r="B72" s="40"/>
      <c r="C72" s="25">
        <v>44596</v>
      </c>
      <c r="D72" s="6"/>
      <c r="E72" s="6">
        <v>47380</v>
      </c>
      <c r="F72" s="6"/>
      <c r="G72" s="25">
        <v>44596</v>
      </c>
      <c r="H72" s="6"/>
      <c r="I72" s="6">
        <v>47380</v>
      </c>
      <c r="K72" s="4"/>
    </row>
    <row r="73" spans="1:11" s="37" customFormat="1" ht="23.9" customHeight="1" x14ac:dyDescent="0.65">
      <c r="A73" s="39" t="s">
        <v>47</v>
      </c>
      <c r="B73" s="35"/>
      <c r="C73" s="25">
        <v>632</v>
      </c>
      <c r="D73" s="6"/>
      <c r="E73" s="6">
        <v>846</v>
      </c>
      <c r="F73" s="6"/>
      <c r="G73" s="25">
        <v>632</v>
      </c>
      <c r="H73" s="6"/>
      <c r="I73" s="6">
        <v>846</v>
      </c>
      <c r="K73" s="4"/>
    </row>
    <row r="74" spans="1:11" s="31" customFormat="1" ht="23" customHeight="1" x14ac:dyDescent="0.7">
      <c r="A74" s="20" t="s">
        <v>17</v>
      </c>
      <c r="B74" s="28"/>
      <c r="C74" s="29">
        <f>SUM(C68:C73)</f>
        <v>201647</v>
      </c>
      <c r="D74" s="30"/>
      <c r="E74" s="29">
        <f>SUM(E68:E73)</f>
        <v>1608586</v>
      </c>
      <c r="F74" s="30"/>
      <c r="G74" s="29">
        <f>SUM(G68:G73)</f>
        <v>158823</v>
      </c>
      <c r="H74" s="30"/>
      <c r="I74" s="29">
        <f>SUM(I68:I73)</f>
        <v>79700</v>
      </c>
    </row>
    <row r="75" spans="1:11" ht="6" customHeight="1" x14ac:dyDescent="0.65">
      <c r="A75" s="23"/>
      <c r="B75" s="12"/>
      <c r="C75" s="6"/>
      <c r="D75" s="6"/>
      <c r="E75" s="6"/>
      <c r="F75" s="6"/>
      <c r="H75" s="6"/>
    </row>
    <row r="76" spans="1:11" s="31" customFormat="1" ht="23.9" customHeight="1" x14ac:dyDescent="0.7">
      <c r="A76" s="51" t="s">
        <v>18</v>
      </c>
      <c r="B76" s="52"/>
      <c r="C76" s="53">
        <f>SUM(C64,C74)</f>
        <v>2044105</v>
      </c>
      <c r="D76" s="30"/>
      <c r="E76" s="53">
        <f>SUM(E64,E74)</f>
        <v>3371401</v>
      </c>
      <c r="F76" s="30"/>
      <c r="G76" s="53">
        <f>SUM(G64,G74)</f>
        <v>1861519</v>
      </c>
      <c r="H76" s="30"/>
      <c r="I76" s="53">
        <f>SUM(I64,I74)</f>
        <v>1950938</v>
      </c>
    </row>
    <row r="77" spans="1:11" s="31" customFormat="1" ht="23.9" customHeight="1" x14ac:dyDescent="0.7">
      <c r="A77" s="51"/>
      <c r="B77" s="52"/>
      <c r="C77" s="30"/>
      <c r="D77" s="30"/>
      <c r="E77" s="30"/>
      <c r="F77" s="30"/>
      <c r="G77" s="30"/>
      <c r="H77" s="30"/>
      <c r="I77" s="30"/>
    </row>
    <row r="78" spans="1:11" s="55" customFormat="1" ht="23.9" customHeight="1" x14ac:dyDescent="0.7">
      <c r="A78" s="155" t="s">
        <v>0</v>
      </c>
      <c r="B78" s="155"/>
      <c r="C78" s="155"/>
      <c r="D78" s="54"/>
      <c r="E78" s="54"/>
      <c r="F78" s="54"/>
      <c r="H78" s="54"/>
    </row>
    <row r="79" spans="1:11" s="55" customFormat="1" ht="23.9" customHeight="1" x14ac:dyDescent="0.7">
      <c r="A79" s="11" t="s">
        <v>57</v>
      </c>
      <c r="B79" s="8"/>
      <c r="C79" s="54"/>
      <c r="D79" s="54"/>
      <c r="E79" s="54"/>
      <c r="F79" s="54"/>
      <c r="H79" s="54"/>
    </row>
    <row r="80" spans="1:11" ht="12" customHeight="1" x14ac:dyDescent="0.7">
      <c r="A80" s="11"/>
      <c r="B80" s="13"/>
      <c r="C80" s="14"/>
      <c r="D80" s="14"/>
      <c r="E80" s="14"/>
      <c r="F80" s="14"/>
      <c r="H80" s="14"/>
    </row>
    <row r="81" spans="1:9" ht="23.9" customHeight="1" x14ac:dyDescent="0.7">
      <c r="A81" s="15"/>
      <c r="B81" s="13"/>
      <c r="C81" s="154" t="s">
        <v>2</v>
      </c>
      <c r="D81" s="154"/>
      <c r="E81" s="154"/>
      <c r="F81" s="154"/>
      <c r="G81" s="154" t="s">
        <v>48</v>
      </c>
      <c r="H81" s="154"/>
      <c r="I81" s="154"/>
    </row>
    <row r="82" spans="1:9" ht="23.9" customHeight="1" x14ac:dyDescent="0.65">
      <c r="A82" s="15"/>
      <c r="B82" s="13"/>
      <c r="C82" s="16" t="s">
        <v>209</v>
      </c>
      <c r="D82" s="16"/>
      <c r="E82" s="16" t="s">
        <v>70</v>
      </c>
      <c r="F82" s="17"/>
      <c r="G82" s="16" t="s">
        <v>209</v>
      </c>
      <c r="H82" s="16"/>
      <c r="I82" s="16" t="s">
        <v>70</v>
      </c>
    </row>
    <row r="83" spans="1:9" ht="23.9" customHeight="1" x14ac:dyDescent="0.7">
      <c r="A83" s="11" t="s">
        <v>11</v>
      </c>
      <c r="B83" s="56" t="s">
        <v>3</v>
      </c>
      <c r="C83" s="18" t="s">
        <v>202</v>
      </c>
      <c r="D83" s="19"/>
      <c r="E83" s="18" t="s">
        <v>134</v>
      </c>
      <c r="F83" s="19"/>
      <c r="G83" s="18" t="s">
        <v>202</v>
      </c>
      <c r="H83" s="19"/>
      <c r="I83" s="18" t="s">
        <v>134</v>
      </c>
    </row>
    <row r="84" spans="1:9" ht="23.9" customHeight="1" x14ac:dyDescent="0.7">
      <c r="A84" s="11"/>
      <c r="B84" s="13"/>
      <c r="C84" s="62" t="s">
        <v>228</v>
      </c>
      <c r="D84" s="19"/>
      <c r="E84" s="18"/>
      <c r="F84" s="19"/>
      <c r="G84" s="62" t="s">
        <v>228</v>
      </c>
      <c r="H84" s="19"/>
      <c r="I84" s="18"/>
    </row>
    <row r="85" spans="1:9" ht="23.9" customHeight="1" x14ac:dyDescent="0.7">
      <c r="A85" s="11"/>
      <c r="B85" s="13"/>
      <c r="C85" s="62" t="s">
        <v>229</v>
      </c>
      <c r="D85" s="19"/>
      <c r="E85" s="18"/>
      <c r="F85" s="19"/>
      <c r="G85" s="62" t="s">
        <v>229</v>
      </c>
      <c r="H85" s="19"/>
      <c r="I85" s="18"/>
    </row>
    <row r="86" spans="1:9" ht="23.9" customHeight="1" x14ac:dyDescent="0.7">
      <c r="A86" s="20"/>
      <c r="B86" s="13"/>
      <c r="C86" s="156" t="s">
        <v>110</v>
      </c>
      <c r="D86" s="156"/>
      <c r="E86" s="156"/>
      <c r="F86" s="156"/>
      <c r="G86" s="156"/>
      <c r="H86" s="156"/>
      <c r="I86" s="156"/>
    </row>
    <row r="87" spans="1:9" s="37" customFormat="1" ht="23.9" customHeight="1" x14ac:dyDescent="0.7">
      <c r="A87" s="34" t="s">
        <v>19</v>
      </c>
      <c r="B87" s="35"/>
      <c r="C87" s="22"/>
      <c r="D87" s="22"/>
      <c r="E87" s="22"/>
      <c r="F87" s="22"/>
      <c r="H87" s="22"/>
    </row>
    <row r="88" spans="1:9" s="37" customFormat="1" ht="23.9" customHeight="1" x14ac:dyDescent="0.65">
      <c r="A88" s="46" t="s">
        <v>20</v>
      </c>
      <c r="B88" s="40"/>
      <c r="C88" s="22"/>
      <c r="D88" s="22"/>
      <c r="E88" s="22"/>
      <c r="F88" s="22"/>
      <c r="H88" s="22"/>
    </row>
    <row r="89" spans="1:9" s="37" customFormat="1" ht="23.9" customHeight="1" thickBot="1" x14ac:dyDescent="0.7">
      <c r="A89" s="46" t="s">
        <v>76</v>
      </c>
      <c r="B89" s="35"/>
      <c r="C89" s="57">
        <v>2663572</v>
      </c>
      <c r="D89" s="6"/>
      <c r="E89" s="57">
        <v>2663572</v>
      </c>
      <c r="F89" s="6"/>
      <c r="G89" s="57">
        <v>2663572</v>
      </c>
      <c r="H89" s="6"/>
      <c r="I89" s="57">
        <v>2663572</v>
      </c>
    </row>
    <row r="90" spans="1:9" s="37" customFormat="1" ht="23.9" customHeight="1" thickTop="1" x14ac:dyDescent="0.65">
      <c r="A90" s="46" t="s">
        <v>77</v>
      </c>
      <c r="B90" s="35"/>
      <c r="C90" s="6">
        <v>2156024</v>
      </c>
      <c r="D90" s="6"/>
      <c r="E90" s="6">
        <v>2156024</v>
      </c>
      <c r="F90" s="6"/>
      <c r="G90" s="6">
        <v>2156024</v>
      </c>
      <c r="H90" s="6"/>
      <c r="I90" s="6">
        <v>2156024</v>
      </c>
    </row>
    <row r="91" spans="1:9" s="37" customFormat="1" ht="23.9" customHeight="1" x14ac:dyDescent="0.65">
      <c r="A91" s="46" t="s">
        <v>78</v>
      </c>
      <c r="B91" s="35"/>
      <c r="C91" s="6"/>
      <c r="D91" s="6"/>
      <c r="E91" s="6"/>
      <c r="F91" s="6"/>
      <c r="G91" s="6"/>
      <c r="H91" s="6"/>
      <c r="I91" s="6"/>
    </row>
    <row r="92" spans="1:9" s="37" customFormat="1" ht="23.9" customHeight="1" x14ac:dyDescent="0.65">
      <c r="A92" s="23" t="s">
        <v>51</v>
      </c>
      <c r="B92" s="35"/>
      <c r="C92" s="6">
        <v>1169752</v>
      </c>
      <c r="D92" s="6"/>
      <c r="E92" s="6">
        <v>1169752</v>
      </c>
      <c r="F92" s="6"/>
      <c r="G92" s="6">
        <v>1169752</v>
      </c>
      <c r="H92" s="6"/>
      <c r="I92" s="6">
        <v>1169752</v>
      </c>
    </row>
    <row r="93" spans="1:9" s="37" customFormat="1" ht="23.9" customHeight="1" x14ac:dyDescent="0.65">
      <c r="A93" s="26" t="s">
        <v>54</v>
      </c>
      <c r="B93" s="35"/>
      <c r="C93" s="6">
        <v>80722</v>
      </c>
      <c r="D93" s="6"/>
      <c r="E93" s="6">
        <v>80722</v>
      </c>
      <c r="F93" s="6"/>
      <c r="G93" s="5">
        <v>0</v>
      </c>
      <c r="H93" s="6"/>
      <c r="I93" s="5">
        <v>0</v>
      </c>
    </row>
    <row r="94" spans="1:9" s="37" customFormat="1" ht="23.9" customHeight="1" x14ac:dyDescent="0.65">
      <c r="A94" s="26" t="s">
        <v>107</v>
      </c>
      <c r="B94" s="12"/>
      <c r="C94" s="6"/>
      <c r="D94" s="6"/>
      <c r="E94" s="6"/>
      <c r="F94" s="6"/>
      <c r="G94" s="6"/>
      <c r="H94" s="6"/>
      <c r="I94" s="6"/>
    </row>
    <row r="95" spans="1:9" s="37" customFormat="1" ht="23.9" customHeight="1" x14ac:dyDescent="0.65">
      <c r="A95" s="26" t="s">
        <v>150</v>
      </c>
      <c r="B95" s="12"/>
      <c r="C95" s="6">
        <v>32700</v>
      </c>
      <c r="D95" s="6"/>
      <c r="E95" s="6">
        <v>32700</v>
      </c>
      <c r="F95" s="6"/>
      <c r="G95" s="6">
        <v>32700</v>
      </c>
      <c r="H95" s="6"/>
      <c r="I95" s="6">
        <v>32700</v>
      </c>
    </row>
    <row r="96" spans="1:9" s="37" customFormat="1" ht="23.9" customHeight="1" x14ac:dyDescent="0.65">
      <c r="A96" s="26" t="s">
        <v>139</v>
      </c>
      <c r="B96" s="12"/>
      <c r="C96" s="6">
        <v>-3162237</v>
      </c>
      <c r="D96" s="6"/>
      <c r="E96" s="6">
        <v>-3235332</v>
      </c>
      <c r="F96" s="6"/>
      <c r="G96" s="6">
        <v>-3345879</v>
      </c>
      <c r="H96" s="6"/>
      <c r="I96" s="6">
        <v>-3138797</v>
      </c>
    </row>
    <row r="97" spans="1:9" ht="23.9" customHeight="1" x14ac:dyDescent="0.65">
      <c r="A97" s="26" t="s">
        <v>58</v>
      </c>
      <c r="B97" s="40"/>
      <c r="C97" s="58">
        <v>25548</v>
      </c>
      <c r="D97" s="6"/>
      <c r="E97" s="58">
        <v>32201</v>
      </c>
      <c r="F97" s="6"/>
      <c r="G97" s="58">
        <v>25548</v>
      </c>
      <c r="H97" s="6"/>
      <c r="I97" s="58">
        <v>32201</v>
      </c>
    </row>
    <row r="98" spans="1:9" s="31" customFormat="1" ht="23.9" customHeight="1" x14ac:dyDescent="0.7">
      <c r="A98" s="51" t="s">
        <v>233</v>
      </c>
      <c r="B98" s="52"/>
      <c r="C98" s="30">
        <f>SUM(C90:C97)</f>
        <v>302509</v>
      </c>
      <c r="D98" s="30"/>
      <c r="E98" s="30">
        <f>SUM(E90:E97)</f>
        <v>236067</v>
      </c>
      <c r="F98" s="30"/>
      <c r="G98" s="30">
        <f>SUM(G90:G97)</f>
        <v>38145</v>
      </c>
      <c r="H98" s="30"/>
      <c r="I98" s="30">
        <f>SUM(I90:I97)</f>
        <v>251880</v>
      </c>
    </row>
    <row r="99" spans="1:9" s="37" customFormat="1" ht="23.9" customHeight="1" x14ac:dyDescent="0.65">
      <c r="A99" s="46" t="s">
        <v>59</v>
      </c>
      <c r="B99" s="35"/>
      <c r="C99" s="25">
        <v>135963</v>
      </c>
      <c r="D99" s="6"/>
      <c r="E99" s="58">
        <v>148019</v>
      </c>
      <c r="F99" s="6"/>
      <c r="G99" s="59">
        <v>0</v>
      </c>
      <c r="H99" s="6"/>
      <c r="I99" s="59">
        <v>0</v>
      </c>
    </row>
    <row r="100" spans="1:9" s="31" customFormat="1" ht="23.9" customHeight="1" x14ac:dyDescent="0.7">
      <c r="A100" s="51" t="s">
        <v>234</v>
      </c>
      <c r="B100" s="52"/>
      <c r="C100" s="29">
        <f>SUM(C98:C99)</f>
        <v>438472</v>
      </c>
      <c r="D100" s="30"/>
      <c r="E100" s="29">
        <f>SUM(E98:E99)</f>
        <v>384086</v>
      </c>
      <c r="F100" s="30"/>
      <c r="G100" s="29">
        <f>SUM(G98:G99)</f>
        <v>38145</v>
      </c>
      <c r="H100" s="30"/>
      <c r="I100" s="29">
        <f>SUM(I98:I99)</f>
        <v>251880</v>
      </c>
    </row>
    <row r="101" spans="1:9" ht="11.25" customHeight="1" x14ac:dyDescent="0.65">
      <c r="A101" s="23"/>
      <c r="B101" s="12"/>
      <c r="C101" s="6"/>
      <c r="D101" s="6"/>
      <c r="E101" s="6"/>
      <c r="F101" s="6"/>
      <c r="H101" s="6"/>
    </row>
    <row r="102" spans="1:9" s="37" customFormat="1" ht="27.75" customHeight="1" thickBot="1" x14ac:dyDescent="0.75">
      <c r="A102" s="51" t="s">
        <v>21</v>
      </c>
      <c r="B102" s="35"/>
      <c r="C102" s="33">
        <f>SUM(C76,C100)</f>
        <v>2482577</v>
      </c>
      <c r="D102" s="6"/>
      <c r="E102" s="33">
        <f>SUM(E76,E100)</f>
        <v>3755487</v>
      </c>
      <c r="F102" s="6"/>
      <c r="G102" s="33">
        <f>SUM(G76,G100)</f>
        <v>1899664</v>
      </c>
      <c r="H102" s="6"/>
      <c r="I102" s="33">
        <f>SUM(I76,I100)</f>
        <v>2202818</v>
      </c>
    </row>
    <row r="103" spans="1:9" ht="22" thickTop="1" x14ac:dyDescent="0.65">
      <c r="G103" s="4"/>
      <c r="I103" s="4"/>
    </row>
  </sheetData>
  <mergeCells count="11">
    <mergeCell ref="C86:I86"/>
    <mergeCell ref="C9:I9"/>
    <mergeCell ref="A39:C39"/>
    <mergeCell ref="C42:F42"/>
    <mergeCell ref="G42:I42"/>
    <mergeCell ref="C47:I47"/>
    <mergeCell ref="C4:F4"/>
    <mergeCell ref="G4:I4"/>
    <mergeCell ref="A78:C78"/>
    <mergeCell ref="C81:F81"/>
    <mergeCell ref="G81:I81"/>
  </mergeCells>
  <pageMargins left="0.70866141732283472" right="0.70866141732283472" top="0.47244094488188981" bottom="0.51181102362204722" header="0.51181102362204722" footer="0.51181102362204722"/>
  <pageSetup paperSize="9" scale="88" firstPageNumber="3" orientation="portrait" useFirstPageNumber="1" r:id="rId1"/>
  <headerFooter scaleWithDoc="0">
    <oddFooter>&amp;L&amp;13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8" man="1"/>
    <brk id="77" max="8" man="1"/>
    <brk id="135" max="16383" man="1"/>
  </rowBreaks>
  <ignoredErrors>
    <ignoredError sqref="C6: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zoomScale="90" zoomScaleNormal="90" zoomScaleSheetLayoutView="90" workbookViewId="0">
      <selection activeCell="L74" sqref="L74"/>
    </sheetView>
  </sheetViews>
  <sheetFormatPr defaultColWidth="9.09765625" defaultRowHeight="21.5" x14ac:dyDescent="0.65"/>
  <cols>
    <col min="1" max="1" width="50.3984375" style="10" customWidth="1"/>
    <col min="2" max="2" width="7.8984375" style="60" customWidth="1"/>
    <col min="3" max="3" width="14.59765625" style="4" customWidth="1"/>
    <col min="4" max="4" width="1.09765625" style="4" customWidth="1"/>
    <col min="5" max="5" width="14.59765625" style="4" customWidth="1"/>
    <col min="6" max="6" width="1.09765625" style="4" customWidth="1"/>
    <col min="7" max="7" width="13.69921875" style="4" customWidth="1"/>
    <col min="8" max="8" width="1.09765625" style="4" customWidth="1"/>
    <col min="9" max="9" width="13.69921875" style="4" customWidth="1"/>
    <col min="10" max="13" width="16" style="132" bestFit="1" customWidth="1"/>
    <col min="14" max="16384" width="9.09765625" style="10"/>
  </cols>
  <sheetData>
    <row r="1" spans="1:13" ht="23" x14ac:dyDescent="0.7">
      <c r="A1" s="155" t="s">
        <v>0</v>
      </c>
      <c r="B1" s="155"/>
      <c r="C1" s="155"/>
    </row>
    <row r="2" spans="1:13" ht="23" x14ac:dyDescent="0.7">
      <c r="A2" s="119" t="s">
        <v>187</v>
      </c>
      <c r="B2" s="142"/>
    </row>
    <row r="3" spans="1:13" ht="23" x14ac:dyDescent="0.7">
      <c r="A3" s="61"/>
      <c r="B3" s="61"/>
      <c r="C3" s="143"/>
      <c r="D3" s="143"/>
      <c r="E3" s="143"/>
    </row>
    <row r="4" spans="1:13" ht="22" x14ac:dyDescent="0.7">
      <c r="A4" s="15"/>
      <c r="B4" s="13"/>
      <c r="C4" s="154" t="s">
        <v>2</v>
      </c>
      <c r="D4" s="154"/>
      <c r="E4" s="154"/>
      <c r="F4" s="110"/>
      <c r="G4" s="154" t="s">
        <v>48</v>
      </c>
      <c r="H4" s="154"/>
      <c r="I4" s="154"/>
    </row>
    <row r="5" spans="1:13" ht="22" x14ac:dyDescent="0.7">
      <c r="A5" s="15"/>
      <c r="B5" s="13"/>
      <c r="C5" s="157" t="s">
        <v>111</v>
      </c>
      <c r="D5" s="158"/>
      <c r="E5" s="158"/>
      <c r="F5" s="110"/>
      <c r="G5" s="157" t="s">
        <v>111</v>
      </c>
      <c r="H5" s="158"/>
      <c r="I5" s="158"/>
    </row>
    <row r="6" spans="1:13" ht="22" x14ac:dyDescent="0.7">
      <c r="A6" s="15"/>
      <c r="B6" s="13"/>
      <c r="C6" s="157" t="s">
        <v>151</v>
      </c>
      <c r="D6" s="158"/>
      <c r="E6" s="158"/>
      <c r="F6" s="110"/>
      <c r="G6" s="157" t="s">
        <v>151</v>
      </c>
      <c r="H6" s="158"/>
      <c r="I6" s="158"/>
    </row>
    <row r="7" spans="1:13" x14ac:dyDescent="0.65">
      <c r="A7" s="15"/>
      <c r="B7" s="13" t="s">
        <v>3</v>
      </c>
      <c r="C7" s="18">
        <v>2562</v>
      </c>
      <c r="D7" s="19"/>
      <c r="E7" s="18">
        <v>2561</v>
      </c>
      <c r="F7" s="19"/>
      <c r="G7" s="18">
        <v>2562</v>
      </c>
      <c r="H7" s="19"/>
      <c r="I7" s="18">
        <v>2561</v>
      </c>
    </row>
    <row r="8" spans="1:13" ht="22" x14ac:dyDescent="0.7">
      <c r="A8" s="20"/>
      <c r="B8" s="13"/>
      <c r="C8" s="156" t="s">
        <v>110</v>
      </c>
      <c r="D8" s="159"/>
      <c r="E8" s="159"/>
      <c r="F8" s="159"/>
      <c r="G8" s="159"/>
      <c r="H8" s="159"/>
      <c r="I8" s="159"/>
    </row>
    <row r="9" spans="1:13" ht="22" x14ac:dyDescent="0.7">
      <c r="A9" s="88" t="s">
        <v>235</v>
      </c>
      <c r="B9" s="13"/>
      <c r="C9" s="150"/>
      <c r="D9" s="151"/>
      <c r="E9" s="151"/>
      <c r="F9" s="151"/>
      <c r="G9" s="151"/>
      <c r="H9" s="151"/>
      <c r="I9" s="151"/>
    </row>
    <row r="10" spans="1:13" ht="22" x14ac:dyDescent="0.7">
      <c r="A10" s="34" t="s">
        <v>22</v>
      </c>
      <c r="B10" s="35"/>
      <c r="C10" s="36"/>
      <c r="D10" s="36"/>
      <c r="E10" s="36"/>
      <c r="F10" s="6"/>
      <c r="G10" s="6"/>
      <c r="H10" s="6"/>
      <c r="I10" s="6"/>
    </row>
    <row r="11" spans="1:13" x14ac:dyDescent="0.65">
      <c r="A11" s="39" t="s">
        <v>93</v>
      </c>
      <c r="B11" s="35" t="s">
        <v>112</v>
      </c>
      <c r="C11" s="6">
        <v>316398</v>
      </c>
      <c r="D11" s="6"/>
      <c r="E11" s="6">
        <v>321320</v>
      </c>
      <c r="F11" s="6"/>
      <c r="G11" s="4">
        <v>144222</v>
      </c>
      <c r="H11" s="6"/>
      <c r="I11" s="6">
        <v>57439</v>
      </c>
    </row>
    <row r="12" spans="1:13" x14ac:dyDescent="0.65">
      <c r="A12" s="46" t="s">
        <v>152</v>
      </c>
      <c r="B12" s="35"/>
      <c r="C12" s="6">
        <v>157</v>
      </c>
      <c r="D12" s="6"/>
      <c r="E12" s="6">
        <v>139</v>
      </c>
      <c r="F12" s="6"/>
      <c r="G12" s="4">
        <v>15</v>
      </c>
      <c r="H12" s="6"/>
      <c r="I12" s="6">
        <v>32</v>
      </c>
    </row>
    <row r="13" spans="1:13" x14ac:dyDescent="0.65">
      <c r="A13" s="46" t="s">
        <v>249</v>
      </c>
      <c r="B13" s="35"/>
      <c r="C13" s="6"/>
      <c r="D13" s="6"/>
      <c r="E13" s="6"/>
      <c r="F13" s="6"/>
      <c r="H13" s="6"/>
      <c r="I13" s="6"/>
    </row>
    <row r="14" spans="1:13" x14ac:dyDescent="0.65">
      <c r="A14" s="46" t="s">
        <v>250</v>
      </c>
      <c r="B14" s="35" t="s">
        <v>145</v>
      </c>
      <c r="C14" s="6">
        <v>331354</v>
      </c>
      <c r="D14" s="6"/>
      <c r="E14" s="5">
        <v>0</v>
      </c>
      <c r="F14" s="6"/>
      <c r="G14" s="5">
        <v>0</v>
      </c>
      <c r="H14" s="6"/>
      <c r="I14" s="5">
        <v>0</v>
      </c>
    </row>
    <row r="15" spans="1:13" x14ac:dyDescent="0.65">
      <c r="A15" s="39" t="s">
        <v>23</v>
      </c>
      <c r="B15" s="35" t="s">
        <v>256</v>
      </c>
      <c r="C15" s="6">
        <v>22189</v>
      </c>
      <c r="D15" s="6"/>
      <c r="E15" s="6">
        <v>31511</v>
      </c>
      <c r="F15" s="6"/>
      <c r="G15" s="4">
        <v>4209</v>
      </c>
      <c r="H15" s="6"/>
      <c r="I15" s="6">
        <v>18918</v>
      </c>
    </row>
    <row r="16" spans="1:13" s="31" customFormat="1" ht="23.9" customHeight="1" x14ac:dyDescent="0.7">
      <c r="A16" s="20" t="s">
        <v>24</v>
      </c>
      <c r="B16" s="28"/>
      <c r="C16" s="29">
        <f>SUM(C11:C15)</f>
        <v>670098</v>
      </c>
      <c r="D16" s="30"/>
      <c r="E16" s="29">
        <f>SUM(E11:E15)</f>
        <v>352970</v>
      </c>
      <c r="F16" s="30"/>
      <c r="G16" s="29">
        <f>SUM(G11:G15)</f>
        <v>148446</v>
      </c>
      <c r="H16" s="30"/>
      <c r="I16" s="29">
        <f>SUM(I11:I15)</f>
        <v>76389</v>
      </c>
      <c r="J16" s="144"/>
      <c r="K16" s="144"/>
      <c r="L16" s="144"/>
      <c r="M16" s="144"/>
    </row>
    <row r="17" spans="1:13" ht="22" x14ac:dyDescent="0.7">
      <c r="A17" s="51"/>
      <c r="B17" s="35"/>
      <c r="C17" s="6"/>
      <c r="D17" s="6"/>
      <c r="E17" s="6"/>
      <c r="F17" s="6"/>
      <c r="G17" s="6"/>
      <c r="H17" s="6"/>
      <c r="I17" s="6"/>
    </row>
    <row r="18" spans="1:13" ht="22" x14ac:dyDescent="0.7">
      <c r="A18" s="34" t="s">
        <v>25</v>
      </c>
      <c r="B18" s="35"/>
      <c r="C18" s="6"/>
      <c r="D18" s="6"/>
      <c r="E18" s="6"/>
      <c r="F18" s="6"/>
      <c r="G18" s="6"/>
      <c r="H18" s="6"/>
      <c r="I18" s="6"/>
    </row>
    <row r="19" spans="1:13" x14ac:dyDescent="0.65">
      <c r="A19" s="46" t="s">
        <v>99</v>
      </c>
      <c r="B19" s="35" t="s">
        <v>112</v>
      </c>
      <c r="C19" s="6">
        <v>292159</v>
      </c>
      <c r="D19" s="6"/>
      <c r="E19" s="6">
        <v>250153</v>
      </c>
      <c r="F19" s="6"/>
      <c r="G19" s="4">
        <v>96994</v>
      </c>
      <c r="H19" s="6"/>
      <c r="I19" s="6">
        <v>27622</v>
      </c>
    </row>
    <row r="20" spans="1:13" x14ac:dyDescent="0.65">
      <c r="A20" s="46" t="s">
        <v>254</v>
      </c>
      <c r="B20" s="35" t="s">
        <v>112</v>
      </c>
      <c r="C20" s="6">
        <v>55413</v>
      </c>
      <c r="D20" s="6"/>
      <c r="E20" s="6">
        <v>24912</v>
      </c>
      <c r="F20" s="6"/>
      <c r="G20" s="4">
        <v>38139</v>
      </c>
      <c r="H20" s="6"/>
      <c r="I20" s="5">
        <v>0</v>
      </c>
    </row>
    <row r="21" spans="1:13" x14ac:dyDescent="0.65">
      <c r="A21" s="46" t="s">
        <v>52</v>
      </c>
      <c r="B21" s="35" t="s">
        <v>112</v>
      </c>
      <c r="C21" s="6">
        <v>109057</v>
      </c>
      <c r="D21" s="6"/>
      <c r="E21" s="6">
        <v>111959</v>
      </c>
      <c r="F21" s="6"/>
      <c r="G21" s="4">
        <v>83305</v>
      </c>
      <c r="H21" s="6"/>
      <c r="I21" s="6">
        <v>52957</v>
      </c>
    </row>
    <row r="22" spans="1:13" x14ac:dyDescent="0.65">
      <c r="A22" s="46" t="s">
        <v>239</v>
      </c>
      <c r="B22" s="35"/>
      <c r="C22" s="6">
        <v>-478</v>
      </c>
      <c r="D22" s="6"/>
      <c r="E22" s="6">
        <v>-18180</v>
      </c>
      <c r="F22" s="6"/>
      <c r="G22" s="4">
        <v>48534</v>
      </c>
      <c r="H22" s="6"/>
      <c r="I22" s="6">
        <v>2884</v>
      </c>
    </row>
    <row r="23" spans="1:13" x14ac:dyDescent="0.65">
      <c r="A23" s="46" t="s">
        <v>159</v>
      </c>
      <c r="B23" s="35"/>
      <c r="C23" s="5">
        <v>0</v>
      </c>
      <c r="D23" s="6"/>
      <c r="E23" s="5">
        <v>0</v>
      </c>
      <c r="F23" s="6"/>
      <c r="G23" s="5">
        <v>0</v>
      </c>
      <c r="H23" s="6"/>
      <c r="I23" s="6">
        <v>15000</v>
      </c>
    </row>
    <row r="24" spans="1:13" x14ac:dyDescent="0.65">
      <c r="A24" s="46" t="s">
        <v>53</v>
      </c>
      <c r="B24" s="35" t="s">
        <v>112</v>
      </c>
      <c r="C24" s="6">
        <v>30101</v>
      </c>
      <c r="D24" s="6"/>
      <c r="E24" s="6">
        <v>42383</v>
      </c>
      <c r="F24" s="6"/>
      <c r="G24" s="4">
        <v>24144</v>
      </c>
      <c r="H24" s="6"/>
      <c r="I24" s="6">
        <v>32019</v>
      </c>
    </row>
    <row r="25" spans="1:13" s="31" customFormat="1" ht="23.9" customHeight="1" x14ac:dyDescent="0.7">
      <c r="A25" s="20" t="s">
        <v>26</v>
      </c>
      <c r="B25" s="28"/>
      <c r="C25" s="29">
        <f>SUM(C19:C24)</f>
        <v>486252</v>
      </c>
      <c r="D25" s="30"/>
      <c r="E25" s="29">
        <f>SUM(E19:E24)</f>
        <v>411227</v>
      </c>
      <c r="F25" s="30"/>
      <c r="G25" s="29">
        <f>SUM(G19:G24)</f>
        <v>291116</v>
      </c>
      <c r="H25" s="30"/>
      <c r="I25" s="29">
        <f>SUM(I19:I24)</f>
        <v>130482</v>
      </c>
      <c r="J25" s="144"/>
      <c r="K25" s="144"/>
      <c r="L25" s="144"/>
      <c r="M25" s="144"/>
    </row>
    <row r="26" spans="1:13" x14ac:dyDescent="0.65">
      <c r="A26" s="39"/>
      <c r="B26" s="35"/>
      <c r="C26" s="6"/>
      <c r="D26" s="6"/>
      <c r="E26" s="6"/>
      <c r="F26" s="6"/>
      <c r="G26" s="6"/>
      <c r="H26" s="6"/>
      <c r="I26" s="6"/>
    </row>
    <row r="27" spans="1:13" x14ac:dyDescent="0.65">
      <c r="A27" s="46" t="s">
        <v>181</v>
      </c>
      <c r="B27" s="43"/>
      <c r="C27" s="58">
        <v>-15572</v>
      </c>
      <c r="D27" s="6"/>
      <c r="E27" s="58">
        <v>-19</v>
      </c>
      <c r="F27" s="6"/>
      <c r="G27" s="100">
        <v>0</v>
      </c>
      <c r="H27" s="6"/>
      <c r="I27" s="100">
        <v>0</v>
      </c>
    </row>
    <row r="28" spans="1:13" x14ac:dyDescent="0.65">
      <c r="A28" s="39"/>
      <c r="B28" s="35"/>
      <c r="C28" s="6"/>
      <c r="D28" s="6"/>
      <c r="E28" s="6"/>
      <c r="F28" s="6"/>
      <c r="G28" s="6"/>
      <c r="H28" s="6"/>
      <c r="I28" s="6"/>
    </row>
    <row r="29" spans="1:13" s="31" customFormat="1" ht="24.75" customHeight="1" x14ac:dyDescent="0.7">
      <c r="A29" s="51" t="s">
        <v>220</v>
      </c>
      <c r="B29" s="52"/>
      <c r="C29" s="30">
        <f>C16-C25+C27</f>
        <v>168274</v>
      </c>
      <c r="D29" s="30"/>
      <c r="E29" s="30">
        <f>E16-E25+E27</f>
        <v>-58276</v>
      </c>
      <c r="F29" s="30"/>
      <c r="G29" s="30">
        <f>G16-G25</f>
        <v>-142670</v>
      </c>
      <c r="H29" s="30"/>
      <c r="I29" s="30">
        <f>I16-I25</f>
        <v>-54093</v>
      </c>
      <c r="J29" s="144"/>
      <c r="K29" s="144"/>
      <c r="L29" s="144"/>
      <c r="M29" s="144"/>
    </row>
    <row r="30" spans="1:13" x14ac:dyDescent="0.65">
      <c r="A30" s="46" t="s">
        <v>221</v>
      </c>
      <c r="B30" s="35"/>
      <c r="C30" s="100">
        <v>0</v>
      </c>
      <c r="D30" s="6"/>
      <c r="E30" s="6">
        <v>44694</v>
      </c>
      <c r="F30" s="6"/>
      <c r="G30" s="100">
        <v>0</v>
      </c>
      <c r="H30" s="6"/>
      <c r="I30" s="6">
        <v>18119</v>
      </c>
    </row>
    <row r="31" spans="1:13" ht="25.5" customHeight="1" thickBot="1" x14ac:dyDescent="0.75">
      <c r="A31" s="51" t="s">
        <v>222</v>
      </c>
      <c r="B31" s="35"/>
      <c r="C31" s="104">
        <f>C29-C30</f>
        <v>168274</v>
      </c>
      <c r="D31" s="6"/>
      <c r="E31" s="104">
        <f>E29-E30</f>
        <v>-102970</v>
      </c>
      <c r="F31" s="6"/>
      <c r="G31" s="104">
        <f>G29-G30</f>
        <v>-142670</v>
      </c>
      <c r="H31" s="6"/>
      <c r="I31" s="104">
        <f>I29-I30</f>
        <v>-72212</v>
      </c>
    </row>
    <row r="32" spans="1:13" ht="22.5" thickTop="1" x14ac:dyDescent="0.7">
      <c r="A32" s="51"/>
      <c r="B32" s="35"/>
      <c r="C32" s="105"/>
      <c r="D32" s="109"/>
      <c r="E32" s="105"/>
      <c r="F32" s="109"/>
      <c r="G32" s="105"/>
      <c r="H32" s="109"/>
      <c r="I32" s="105"/>
    </row>
    <row r="33" spans="1:13" ht="22" x14ac:dyDescent="0.7">
      <c r="A33" s="88" t="s">
        <v>207</v>
      </c>
      <c r="B33" s="35"/>
      <c r="C33" s="105"/>
      <c r="D33" s="109"/>
      <c r="E33" s="105"/>
      <c r="F33" s="109"/>
      <c r="G33" s="105"/>
      <c r="H33" s="109"/>
      <c r="I33" s="105"/>
    </row>
    <row r="34" spans="1:13" ht="22" x14ac:dyDescent="0.7">
      <c r="A34" s="146" t="s">
        <v>208</v>
      </c>
      <c r="B34" s="35" t="s">
        <v>216</v>
      </c>
      <c r="C34" s="100">
        <v>0</v>
      </c>
      <c r="D34" s="109"/>
      <c r="E34" s="153">
        <v>-47439</v>
      </c>
      <c r="F34" s="109"/>
      <c r="G34" s="100">
        <v>0</v>
      </c>
      <c r="H34" s="6"/>
      <c r="I34" s="100">
        <v>0</v>
      </c>
    </row>
    <row r="35" spans="1:13" ht="11.25" customHeight="1" x14ac:dyDescent="0.7">
      <c r="A35" s="146"/>
      <c r="B35" s="35"/>
      <c r="C35" s="105"/>
      <c r="D35" s="105"/>
      <c r="E35" s="105"/>
      <c r="F35" s="105"/>
      <c r="G35" s="105"/>
      <c r="H35" s="105"/>
      <c r="I35" s="105"/>
    </row>
    <row r="36" spans="1:13" ht="22.5" thickBot="1" x14ac:dyDescent="0.75">
      <c r="A36" s="88" t="s">
        <v>223</v>
      </c>
      <c r="B36" s="35"/>
      <c r="C36" s="147">
        <f>C31+C34</f>
        <v>168274</v>
      </c>
      <c r="D36" s="109"/>
      <c r="E36" s="147">
        <f>E31+E34</f>
        <v>-150409</v>
      </c>
      <c r="F36" s="109"/>
      <c r="G36" s="147">
        <f>G31+G34</f>
        <v>-142670</v>
      </c>
      <c r="H36" s="109"/>
      <c r="I36" s="147">
        <f>I31+I34</f>
        <v>-72212</v>
      </c>
    </row>
    <row r="37" spans="1:13" ht="14.25" customHeight="1" thickTop="1" x14ac:dyDescent="0.7">
      <c r="A37" s="51"/>
      <c r="B37" s="35"/>
      <c r="C37" s="105"/>
      <c r="D37" s="109"/>
      <c r="E37" s="105"/>
      <c r="F37" s="109"/>
      <c r="G37" s="105"/>
      <c r="H37" s="109"/>
      <c r="I37" s="105"/>
    </row>
    <row r="38" spans="1:13" ht="22.5" thickBot="1" x14ac:dyDescent="0.75">
      <c r="A38" s="20" t="s">
        <v>224</v>
      </c>
      <c r="B38" s="35"/>
      <c r="C38" s="147">
        <f>SUM(C36)</f>
        <v>168274</v>
      </c>
      <c r="D38" s="109"/>
      <c r="E38" s="147">
        <f>SUM(E36)</f>
        <v>-150409</v>
      </c>
      <c r="F38" s="109"/>
      <c r="G38" s="147">
        <f>SUM(G36)</f>
        <v>-142670</v>
      </c>
      <c r="H38" s="109"/>
      <c r="I38" s="147">
        <f>SUM(I36)</f>
        <v>-72212</v>
      </c>
    </row>
    <row r="39" spans="1:13" s="31" customFormat="1" ht="23.9" customHeight="1" thickTop="1" x14ac:dyDescent="0.7">
      <c r="A39" s="20"/>
      <c r="B39" s="28"/>
      <c r="C39" s="30"/>
      <c r="D39" s="30"/>
      <c r="E39" s="30"/>
      <c r="F39" s="30"/>
      <c r="G39" s="30"/>
      <c r="H39" s="30"/>
      <c r="I39" s="30"/>
      <c r="J39" s="144"/>
      <c r="K39" s="144"/>
      <c r="L39" s="144"/>
      <c r="M39" s="144"/>
    </row>
    <row r="40" spans="1:13" ht="23" x14ac:dyDescent="0.7">
      <c r="A40" s="155" t="s">
        <v>0</v>
      </c>
      <c r="B40" s="155"/>
      <c r="C40" s="155"/>
    </row>
    <row r="41" spans="1:13" ht="23" x14ac:dyDescent="0.7">
      <c r="A41" s="119" t="s">
        <v>187</v>
      </c>
      <c r="B41" s="142"/>
    </row>
    <row r="42" spans="1:13" ht="23" x14ac:dyDescent="0.7">
      <c r="A42" s="61"/>
      <c r="B42" s="61"/>
      <c r="C42" s="143"/>
      <c r="D42" s="143"/>
      <c r="E42" s="143"/>
    </row>
    <row r="43" spans="1:13" ht="22" x14ac:dyDescent="0.7">
      <c r="A43" s="15"/>
      <c r="B43" s="13"/>
      <c r="C43" s="154" t="s">
        <v>2</v>
      </c>
      <c r="D43" s="154"/>
      <c r="E43" s="154"/>
      <c r="F43" s="110"/>
      <c r="G43" s="154" t="s">
        <v>48</v>
      </c>
      <c r="H43" s="154"/>
      <c r="I43" s="154"/>
    </row>
    <row r="44" spans="1:13" ht="22" x14ac:dyDescent="0.7">
      <c r="A44" s="15"/>
      <c r="B44" s="13"/>
      <c r="C44" s="157" t="s">
        <v>111</v>
      </c>
      <c r="D44" s="158"/>
      <c r="E44" s="158"/>
      <c r="F44" s="110"/>
      <c r="G44" s="157" t="s">
        <v>111</v>
      </c>
      <c r="H44" s="158"/>
      <c r="I44" s="158"/>
    </row>
    <row r="45" spans="1:13" ht="22" x14ac:dyDescent="0.7">
      <c r="A45" s="15"/>
      <c r="B45" s="13"/>
      <c r="C45" s="157" t="s">
        <v>151</v>
      </c>
      <c r="D45" s="158"/>
      <c r="E45" s="158"/>
      <c r="F45" s="110"/>
      <c r="G45" s="157" t="s">
        <v>151</v>
      </c>
      <c r="H45" s="158"/>
      <c r="I45" s="158"/>
    </row>
    <row r="46" spans="1:13" x14ac:dyDescent="0.65">
      <c r="A46" s="15"/>
      <c r="B46" s="13"/>
      <c r="C46" s="18">
        <v>2562</v>
      </c>
      <c r="D46" s="19"/>
      <c r="E46" s="18">
        <v>2561</v>
      </c>
      <c r="F46" s="19"/>
      <c r="G46" s="18">
        <v>2562</v>
      </c>
      <c r="H46" s="19"/>
      <c r="I46" s="18">
        <v>2561</v>
      </c>
    </row>
    <row r="47" spans="1:13" ht="22" x14ac:dyDescent="0.7">
      <c r="A47" s="20"/>
      <c r="B47" s="13"/>
      <c r="C47" s="156" t="str">
        <f>+C8</f>
        <v>(พันบาท)</v>
      </c>
      <c r="D47" s="156"/>
      <c r="E47" s="156"/>
      <c r="F47" s="156"/>
      <c r="G47" s="156"/>
      <c r="H47" s="156"/>
      <c r="I47" s="156"/>
    </row>
    <row r="48" spans="1:13" ht="22" x14ac:dyDescent="0.7">
      <c r="A48" s="20"/>
      <c r="B48" s="21"/>
      <c r="C48" s="6"/>
      <c r="D48" s="6"/>
      <c r="E48" s="6"/>
      <c r="F48" s="6"/>
      <c r="G48" s="6"/>
      <c r="H48" s="6"/>
      <c r="I48" s="6"/>
    </row>
    <row r="49" spans="1:11" ht="22" x14ac:dyDescent="0.7">
      <c r="A49" s="51" t="s">
        <v>225</v>
      </c>
      <c r="B49" s="35"/>
      <c r="C49" s="6"/>
      <c r="D49" s="6"/>
      <c r="E49" s="6"/>
      <c r="F49" s="6"/>
      <c r="G49" s="6"/>
      <c r="H49" s="6"/>
      <c r="I49" s="6"/>
    </row>
    <row r="50" spans="1:11" x14ac:dyDescent="0.65">
      <c r="A50" s="46" t="s">
        <v>94</v>
      </c>
      <c r="B50" s="35"/>
      <c r="C50" s="6">
        <f>+C36-C51</f>
        <v>174934</v>
      </c>
      <c r="D50" s="6"/>
      <c r="E50" s="6">
        <v>-134594</v>
      </c>
      <c r="F50" s="6"/>
      <c r="G50" s="6">
        <f>+G36</f>
        <v>-142670</v>
      </c>
      <c r="H50" s="6"/>
      <c r="I50" s="6">
        <v>-72212</v>
      </c>
    </row>
    <row r="51" spans="1:11" x14ac:dyDescent="0.65">
      <c r="A51" s="46" t="s">
        <v>95</v>
      </c>
      <c r="B51" s="35"/>
      <c r="C51" s="6">
        <v>-6660</v>
      </c>
      <c r="D51" s="6"/>
      <c r="E51" s="6">
        <v>-15815</v>
      </c>
      <c r="F51" s="6"/>
      <c r="G51" s="5">
        <v>0</v>
      </c>
      <c r="H51" s="6"/>
      <c r="I51" s="5">
        <v>0</v>
      </c>
    </row>
    <row r="52" spans="1:11" ht="22.5" thickBot="1" x14ac:dyDescent="0.75">
      <c r="A52" s="88" t="s">
        <v>223</v>
      </c>
      <c r="B52" s="35"/>
      <c r="C52" s="104">
        <f>SUM(C50:C51)</f>
        <v>168274</v>
      </c>
      <c r="D52" s="6"/>
      <c r="E52" s="104">
        <f>SUM(E50:E51)</f>
        <v>-150409</v>
      </c>
      <c r="F52" s="6"/>
      <c r="G52" s="104">
        <f>SUM(G50:G51)</f>
        <v>-142670</v>
      </c>
      <c r="H52" s="6"/>
      <c r="I52" s="104">
        <f>SUM(I50:I51)</f>
        <v>-72212</v>
      </c>
      <c r="J52" s="132">
        <f>+C52-C36</f>
        <v>0</v>
      </c>
      <c r="K52" s="132">
        <f>+E52-E36</f>
        <v>0</v>
      </c>
    </row>
    <row r="53" spans="1:11" ht="22.5" thickTop="1" x14ac:dyDescent="0.7">
      <c r="A53" s="20"/>
      <c r="B53" s="13"/>
      <c r="C53" s="103"/>
      <c r="D53" s="108"/>
      <c r="E53" s="103"/>
      <c r="F53" s="108"/>
      <c r="G53" s="108"/>
      <c r="H53" s="108"/>
      <c r="I53" s="108"/>
    </row>
    <row r="54" spans="1:11" ht="22" x14ac:dyDescent="0.7">
      <c r="A54" s="51" t="s">
        <v>226</v>
      </c>
      <c r="B54" s="35"/>
      <c r="C54" s="105"/>
      <c r="D54" s="109"/>
      <c r="E54" s="105"/>
      <c r="F54" s="109"/>
      <c r="G54" s="105"/>
      <c r="H54" s="109"/>
      <c r="I54" s="105"/>
    </row>
    <row r="55" spans="1:11" x14ac:dyDescent="0.65">
      <c r="A55" s="46" t="s">
        <v>94</v>
      </c>
      <c r="B55" s="35"/>
      <c r="C55" s="6">
        <f>+C38-C56</f>
        <v>174934</v>
      </c>
      <c r="D55" s="6"/>
      <c r="E55" s="6">
        <v>-134594</v>
      </c>
      <c r="F55" s="6"/>
      <c r="G55" s="6">
        <f>+G38</f>
        <v>-142670</v>
      </c>
      <c r="H55" s="6"/>
      <c r="I55" s="6">
        <v>-72212</v>
      </c>
    </row>
    <row r="56" spans="1:11" s="132" customFormat="1" x14ac:dyDescent="0.65">
      <c r="A56" s="46" t="s">
        <v>95</v>
      </c>
      <c r="B56" s="35"/>
      <c r="C56" s="6">
        <f>+C51</f>
        <v>-6660</v>
      </c>
      <c r="D56" s="6"/>
      <c r="E56" s="6">
        <v>-15815</v>
      </c>
      <c r="F56" s="6"/>
      <c r="G56" s="5">
        <v>0</v>
      </c>
      <c r="H56" s="6"/>
      <c r="I56" s="5">
        <v>0</v>
      </c>
    </row>
    <row r="57" spans="1:11" s="132" customFormat="1" ht="22.5" thickBot="1" x14ac:dyDescent="0.75">
      <c r="A57" s="20" t="s">
        <v>224</v>
      </c>
      <c r="B57" s="35"/>
      <c r="C57" s="104">
        <f>SUM(C55:C56)</f>
        <v>168274</v>
      </c>
      <c r="D57" s="6"/>
      <c r="E57" s="104">
        <f>SUM(E55:E56)</f>
        <v>-150409</v>
      </c>
      <c r="F57" s="6"/>
      <c r="G57" s="104">
        <f>SUM(G55:G56)</f>
        <v>-142670</v>
      </c>
      <c r="H57" s="6"/>
      <c r="I57" s="104">
        <f>SUM(I55:I56)</f>
        <v>-72212</v>
      </c>
      <c r="J57" s="132">
        <f>+C57-C38</f>
        <v>0</v>
      </c>
      <c r="K57" s="132">
        <f>+E57-E38</f>
        <v>0</v>
      </c>
    </row>
    <row r="58" spans="1:11" s="132" customFormat="1" ht="22.5" thickTop="1" x14ac:dyDescent="0.7">
      <c r="A58" s="51"/>
      <c r="B58" s="35"/>
      <c r="C58" s="6"/>
      <c r="D58" s="6"/>
      <c r="E58" s="6"/>
      <c r="F58" s="6"/>
      <c r="G58" s="6"/>
      <c r="H58" s="6"/>
      <c r="I58" s="6"/>
    </row>
    <row r="59" spans="1:11" s="132" customFormat="1" ht="24" customHeight="1" x14ac:dyDescent="0.7">
      <c r="A59" s="51" t="s">
        <v>240</v>
      </c>
      <c r="B59" s="35"/>
      <c r="C59" s="6"/>
      <c r="D59" s="6"/>
      <c r="E59" s="6"/>
      <c r="F59" s="6"/>
      <c r="G59" s="6"/>
      <c r="H59" s="6"/>
      <c r="I59" s="6"/>
    </row>
    <row r="60" spans="1:11" s="132" customFormat="1" ht="28.5" customHeight="1" thickBot="1" x14ac:dyDescent="0.7">
      <c r="A60" s="46" t="s">
        <v>227</v>
      </c>
      <c r="B60" s="118"/>
      <c r="C60" s="2">
        <v>4.2999999999999997E-2</v>
      </c>
      <c r="D60" s="106"/>
      <c r="E60" s="2">
        <v>-2.1000000000000001E-2</v>
      </c>
      <c r="F60" s="106"/>
      <c r="G60" s="107">
        <v>-3.5000000000000003E-2</v>
      </c>
      <c r="H60" s="106"/>
      <c r="I60" s="107">
        <v>-1.7999999999999999E-2</v>
      </c>
    </row>
    <row r="61" spans="1:11" s="132" customFormat="1" ht="22.5" thickTop="1" thickBot="1" x14ac:dyDescent="0.7">
      <c r="A61" s="46" t="s">
        <v>211</v>
      </c>
      <c r="B61" s="118"/>
      <c r="C61" s="152">
        <v>0</v>
      </c>
      <c r="D61" s="106"/>
      <c r="E61" s="2">
        <v>-1.2E-2</v>
      </c>
      <c r="F61" s="106"/>
      <c r="G61" s="152">
        <v>0</v>
      </c>
      <c r="H61" s="6"/>
      <c r="I61" s="152">
        <v>0</v>
      </c>
    </row>
    <row r="62" spans="1:11" s="132" customFormat="1" ht="22" thickTop="1" x14ac:dyDescent="0.65">
      <c r="A62" s="10"/>
      <c r="B62" s="60"/>
      <c r="C62" s="6"/>
      <c r="D62" s="6"/>
      <c r="E62" s="6"/>
      <c r="F62" s="6"/>
      <c r="G62" s="6"/>
      <c r="H62" s="6"/>
      <c r="I62" s="6"/>
    </row>
    <row r="63" spans="1:11" ht="23" x14ac:dyDescent="0.7">
      <c r="A63" s="155" t="s">
        <v>0</v>
      </c>
      <c r="B63" s="155"/>
      <c r="C63" s="155"/>
    </row>
    <row r="64" spans="1:11" ht="23" x14ac:dyDescent="0.7">
      <c r="A64" s="119" t="s">
        <v>187</v>
      </c>
      <c r="B64" s="142"/>
    </row>
    <row r="65" spans="1:9" ht="23" x14ac:dyDescent="0.7">
      <c r="A65" s="61"/>
      <c r="B65" s="61"/>
      <c r="C65" s="143"/>
      <c r="D65" s="143"/>
      <c r="E65" s="143"/>
    </row>
    <row r="66" spans="1:9" ht="22" x14ac:dyDescent="0.7">
      <c r="A66" s="15"/>
      <c r="B66" s="13"/>
      <c r="C66" s="154" t="s">
        <v>2</v>
      </c>
      <c r="D66" s="154"/>
      <c r="E66" s="154"/>
      <c r="F66" s="110"/>
      <c r="G66" s="154" t="s">
        <v>48</v>
      </c>
      <c r="H66" s="154"/>
      <c r="I66" s="154"/>
    </row>
    <row r="67" spans="1:9" ht="22" x14ac:dyDescent="0.7">
      <c r="A67" s="15"/>
      <c r="B67" s="13"/>
      <c r="C67" s="157" t="s">
        <v>153</v>
      </c>
      <c r="D67" s="158"/>
      <c r="E67" s="158"/>
      <c r="F67" s="110"/>
      <c r="G67" s="157" t="s">
        <v>153</v>
      </c>
      <c r="H67" s="158"/>
      <c r="I67" s="158"/>
    </row>
    <row r="68" spans="1:9" ht="22" x14ac:dyDescent="0.7">
      <c r="A68" s="15"/>
      <c r="B68" s="13"/>
      <c r="C68" s="157" t="s">
        <v>151</v>
      </c>
      <c r="D68" s="158"/>
      <c r="E68" s="158"/>
      <c r="F68" s="110"/>
      <c r="G68" s="157" t="s">
        <v>151</v>
      </c>
      <c r="H68" s="158"/>
      <c r="I68" s="158"/>
    </row>
    <row r="69" spans="1:9" x14ac:dyDescent="0.65">
      <c r="A69" s="15"/>
      <c r="B69" s="13" t="s">
        <v>3</v>
      </c>
      <c r="C69" s="18">
        <v>2562</v>
      </c>
      <c r="D69" s="19"/>
      <c r="E69" s="18">
        <v>2561</v>
      </c>
      <c r="F69" s="19"/>
      <c r="G69" s="18">
        <v>2562</v>
      </c>
      <c r="H69" s="19"/>
      <c r="I69" s="18">
        <v>2561</v>
      </c>
    </row>
    <row r="70" spans="1:9" ht="22" x14ac:dyDescent="0.7">
      <c r="A70" s="20"/>
      <c r="B70" s="13"/>
      <c r="C70" s="156" t="s">
        <v>110</v>
      </c>
      <c r="D70" s="156"/>
      <c r="E70" s="156"/>
      <c r="F70" s="156"/>
      <c r="G70" s="156"/>
      <c r="H70" s="156"/>
      <c r="I70" s="156"/>
    </row>
    <row r="71" spans="1:9" ht="22" x14ac:dyDescent="0.7">
      <c r="A71" s="88" t="s">
        <v>235</v>
      </c>
      <c r="B71" s="13"/>
      <c r="C71" s="150"/>
      <c r="D71" s="150"/>
      <c r="E71" s="150"/>
      <c r="F71" s="150"/>
      <c r="G71" s="150"/>
      <c r="H71" s="150"/>
      <c r="I71" s="150"/>
    </row>
    <row r="72" spans="1:9" ht="22" x14ac:dyDescent="0.7">
      <c r="A72" s="34" t="s">
        <v>22</v>
      </c>
      <c r="B72" s="35"/>
      <c r="C72" s="36"/>
      <c r="D72" s="36"/>
      <c r="E72" s="36"/>
      <c r="F72" s="6"/>
      <c r="G72" s="6"/>
      <c r="H72" s="6"/>
      <c r="I72" s="6"/>
    </row>
    <row r="73" spans="1:9" x14ac:dyDescent="0.65">
      <c r="A73" s="39" t="s">
        <v>93</v>
      </c>
      <c r="B73" s="35" t="s">
        <v>112</v>
      </c>
      <c r="C73" s="6">
        <v>614309</v>
      </c>
      <c r="D73" s="6"/>
      <c r="E73" s="6">
        <v>685318</v>
      </c>
      <c r="F73" s="6"/>
      <c r="G73" s="6">
        <v>179464</v>
      </c>
      <c r="H73" s="6"/>
      <c r="I73" s="6">
        <v>154827</v>
      </c>
    </row>
    <row r="74" spans="1:9" x14ac:dyDescent="0.65">
      <c r="A74" s="46" t="s">
        <v>152</v>
      </c>
      <c r="B74" s="35"/>
      <c r="C74" s="6">
        <v>333</v>
      </c>
      <c r="D74" s="6"/>
      <c r="E74" s="6">
        <v>229</v>
      </c>
      <c r="F74" s="6"/>
      <c r="G74" s="6">
        <v>15</v>
      </c>
      <c r="H74" s="6"/>
      <c r="I74" s="6">
        <v>32</v>
      </c>
    </row>
    <row r="75" spans="1:9" x14ac:dyDescent="0.65">
      <c r="A75" s="46" t="s">
        <v>249</v>
      </c>
      <c r="B75" s="35"/>
      <c r="C75" s="6"/>
      <c r="D75" s="6"/>
      <c r="E75" s="6"/>
      <c r="F75" s="6"/>
      <c r="G75" s="6"/>
      <c r="H75" s="6"/>
      <c r="I75" s="6"/>
    </row>
    <row r="76" spans="1:9" x14ac:dyDescent="0.65">
      <c r="A76" s="46" t="s">
        <v>250</v>
      </c>
      <c r="B76" s="35" t="s">
        <v>145</v>
      </c>
      <c r="C76" s="6">
        <v>331354</v>
      </c>
      <c r="D76" s="6"/>
      <c r="E76" s="5">
        <v>0</v>
      </c>
      <c r="F76" s="6"/>
      <c r="G76" s="5">
        <v>0</v>
      </c>
      <c r="H76" s="6"/>
      <c r="I76" s="5">
        <v>0</v>
      </c>
    </row>
    <row r="77" spans="1:9" x14ac:dyDescent="0.65">
      <c r="A77" s="39" t="s">
        <v>23</v>
      </c>
      <c r="B77" s="35" t="s">
        <v>256</v>
      </c>
      <c r="C77" s="6">
        <v>48273</v>
      </c>
      <c r="D77" s="6"/>
      <c r="E77" s="6">
        <v>51875</v>
      </c>
      <c r="F77" s="6"/>
      <c r="G77" s="6">
        <v>11610</v>
      </c>
      <c r="H77" s="6"/>
      <c r="I77" s="6">
        <v>24300</v>
      </c>
    </row>
    <row r="78" spans="1:9" ht="22" x14ac:dyDescent="0.7">
      <c r="A78" s="20" t="s">
        <v>24</v>
      </c>
      <c r="B78" s="28"/>
      <c r="C78" s="29">
        <f>SUM(C73:C77)</f>
        <v>994269</v>
      </c>
      <c r="D78" s="30"/>
      <c r="E78" s="29">
        <f>SUM(E73:E77)</f>
        <v>737422</v>
      </c>
      <c r="F78" s="30"/>
      <c r="G78" s="29">
        <f>SUM(G73:G77)</f>
        <v>191089</v>
      </c>
      <c r="H78" s="30"/>
      <c r="I78" s="29">
        <f>SUM(I73:I77)</f>
        <v>179159</v>
      </c>
    </row>
    <row r="79" spans="1:9" ht="22" x14ac:dyDescent="0.7">
      <c r="A79" s="51"/>
      <c r="B79" s="35"/>
      <c r="C79" s="6"/>
      <c r="D79" s="6"/>
      <c r="E79" s="6"/>
      <c r="F79" s="6"/>
      <c r="G79" s="6"/>
      <c r="H79" s="6"/>
      <c r="I79" s="6"/>
    </row>
    <row r="80" spans="1:9" ht="22" x14ac:dyDescent="0.7">
      <c r="A80" s="34" t="s">
        <v>25</v>
      </c>
      <c r="B80" s="35"/>
      <c r="C80" s="6"/>
      <c r="D80" s="6"/>
      <c r="E80" s="6"/>
      <c r="F80" s="6"/>
      <c r="G80" s="6"/>
      <c r="H80" s="6"/>
      <c r="I80" s="6"/>
    </row>
    <row r="81" spans="1:9" x14ac:dyDescent="0.65">
      <c r="A81" s="46" t="s">
        <v>99</v>
      </c>
      <c r="B81" s="35" t="s">
        <v>112</v>
      </c>
      <c r="C81" s="6">
        <v>553143</v>
      </c>
      <c r="D81" s="6"/>
      <c r="E81" s="6">
        <v>518838</v>
      </c>
      <c r="F81" s="6"/>
      <c r="G81" s="6">
        <v>100393</v>
      </c>
      <c r="H81" s="6"/>
      <c r="I81" s="6">
        <v>64643</v>
      </c>
    </row>
    <row r="82" spans="1:9" x14ac:dyDescent="0.65">
      <c r="A82" s="46" t="s">
        <v>254</v>
      </c>
      <c r="B82" s="35" t="s">
        <v>112</v>
      </c>
      <c r="C82" s="6">
        <v>106428</v>
      </c>
      <c r="D82" s="6"/>
      <c r="E82" s="6">
        <v>51340</v>
      </c>
      <c r="F82" s="6"/>
      <c r="G82" s="6">
        <v>38187</v>
      </c>
      <c r="H82" s="6"/>
      <c r="I82" s="6">
        <v>20534</v>
      </c>
    </row>
    <row r="83" spans="1:9" x14ac:dyDescent="0.65">
      <c r="A83" s="46" t="s">
        <v>52</v>
      </c>
      <c r="B83" s="35" t="s">
        <v>112</v>
      </c>
      <c r="C83" s="6">
        <v>193287</v>
      </c>
      <c r="D83" s="6"/>
      <c r="E83" s="6">
        <v>246163</v>
      </c>
      <c r="F83" s="6"/>
      <c r="G83" s="6">
        <v>133759</v>
      </c>
      <c r="H83" s="6"/>
      <c r="I83" s="6">
        <v>124163</v>
      </c>
    </row>
    <row r="84" spans="1:9" x14ac:dyDescent="0.65">
      <c r="A84" s="46" t="s">
        <v>239</v>
      </c>
      <c r="B84" s="35"/>
      <c r="C84" s="6">
        <v>-1579</v>
      </c>
      <c r="D84" s="6"/>
      <c r="E84" s="6">
        <v>-19118</v>
      </c>
      <c r="F84" s="6"/>
      <c r="G84" s="6">
        <v>86340</v>
      </c>
      <c r="H84" s="6"/>
      <c r="I84" s="6">
        <v>6267</v>
      </c>
    </row>
    <row r="85" spans="1:9" x14ac:dyDescent="0.65">
      <c r="A85" s="46" t="s">
        <v>159</v>
      </c>
      <c r="B85" s="35" t="s">
        <v>238</v>
      </c>
      <c r="C85" s="5">
        <v>0</v>
      </c>
      <c r="D85" s="6"/>
      <c r="E85" s="6">
        <v>1756</v>
      </c>
      <c r="F85" s="6"/>
      <c r="G85" s="5">
        <v>0</v>
      </c>
      <c r="H85" s="6"/>
      <c r="I85" s="6">
        <v>320354</v>
      </c>
    </row>
    <row r="86" spans="1:9" x14ac:dyDescent="0.65">
      <c r="A86" s="46" t="s">
        <v>53</v>
      </c>
      <c r="B86" s="35" t="s">
        <v>112</v>
      </c>
      <c r="C86" s="6">
        <v>61766</v>
      </c>
      <c r="D86" s="6"/>
      <c r="E86" s="6">
        <v>84913</v>
      </c>
      <c r="F86" s="6"/>
      <c r="G86" s="6">
        <v>47808</v>
      </c>
      <c r="H86" s="6"/>
      <c r="I86" s="6">
        <v>63076</v>
      </c>
    </row>
    <row r="87" spans="1:9" ht="22" x14ac:dyDescent="0.7">
      <c r="A87" s="20" t="s">
        <v>26</v>
      </c>
      <c r="B87" s="28"/>
      <c r="C87" s="29">
        <f>SUM(C81:C86)</f>
        <v>913045</v>
      </c>
      <c r="D87" s="30"/>
      <c r="E87" s="29">
        <f>SUM(E81:E86)</f>
        <v>883892</v>
      </c>
      <c r="F87" s="30"/>
      <c r="G87" s="29">
        <f>SUM(G81:G86)</f>
        <v>406487</v>
      </c>
      <c r="H87" s="30"/>
      <c r="I87" s="29">
        <f>SUM(I81:I86)</f>
        <v>599037</v>
      </c>
    </row>
    <row r="88" spans="1:9" x14ac:dyDescent="0.65">
      <c r="A88" s="39"/>
      <c r="B88" s="35"/>
      <c r="C88" s="6"/>
      <c r="D88" s="6"/>
      <c r="E88" s="6"/>
      <c r="F88" s="6"/>
      <c r="G88" s="6"/>
      <c r="H88" s="6"/>
      <c r="I88" s="6"/>
    </row>
    <row r="89" spans="1:9" x14ac:dyDescent="0.65">
      <c r="A89" s="46" t="s">
        <v>181</v>
      </c>
      <c r="B89" s="43">
        <v>8</v>
      </c>
      <c r="C89" s="58">
        <v>-28501</v>
      </c>
      <c r="D89" s="6"/>
      <c r="E89" s="58">
        <v>-67</v>
      </c>
      <c r="F89" s="6"/>
      <c r="G89" s="145">
        <v>0</v>
      </c>
      <c r="H89" s="6"/>
      <c r="I89" s="145">
        <v>0</v>
      </c>
    </row>
    <row r="90" spans="1:9" ht="18.75" customHeight="1" x14ac:dyDescent="0.65">
      <c r="A90" s="39"/>
      <c r="B90" s="35"/>
      <c r="C90" s="6"/>
      <c r="D90" s="6"/>
      <c r="E90" s="6"/>
      <c r="F90" s="6"/>
      <c r="G90" s="6"/>
      <c r="H90" s="6"/>
      <c r="I90" s="6"/>
    </row>
    <row r="91" spans="1:9" ht="25.5" customHeight="1" x14ac:dyDescent="0.7">
      <c r="A91" s="51" t="s">
        <v>220</v>
      </c>
      <c r="B91" s="52"/>
      <c r="C91" s="30">
        <f>C78-C87+C89</f>
        <v>52723</v>
      </c>
      <c r="D91" s="30"/>
      <c r="E91" s="30">
        <f>E78-E87+E89</f>
        <v>-146537</v>
      </c>
      <c r="F91" s="30"/>
      <c r="G91" s="30">
        <f>G78-G87</f>
        <v>-215398</v>
      </c>
      <c r="H91" s="30"/>
      <c r="I91" s="30">
        <f>I78-I87</f>
        <v>-419878</v>
      </c>
    </row>
    <row r="92" spans="1:9" x14ac:dyDescent="0.65">
      <c r="A92" s="46" t="s">
        <v>140</v>
      </c>
      <c r="B92" s="35"/>
      <c r="C92" s="6">
        <v>-1663</v>
      </c>
      <c r="D92" s="6"/>
      <c r="E92" s="6">
        <v>49961</v>
      </c>
      <c r="F92" s="6"/>
      <c r="G92" s="6">
        <v>-1663</v>
      </c>
      <c r="H92" s="6"/>
      <c r="I92" s="6">
        <v>18053</v>
      </c>
    </row>
    <row r="93" spans="1:9" ht="24.75" customHeight="1" thickBot="1" x14ac:dyDescent="0.75">
      <c r="A93" s="51" t="s">
        <v>222</v>
      </c>
      <c r="B93" s="35"/>
      <c r="C93" s="104">
        <f>C91-C92</f>
        <v>54386</v>
      </c>
      <c r="D93" s="6"/>
      <c r="E93" s="104">
        <f>E91-E92</f>
        <v>-196498</v>
      </c>
      <c r="F93" s="6"/>
      <c r="G93" s="104">
        <f>G91-G92</f>
        <v>-213735</v>
      </c>
      <c r="H93" s="6"/>
      <c r="I93" s="104">
        <f>I91-I92</f>
        <v>-437931</v>
      </c>
    </row>
    <row r="94" spans="1:9" ht="22.5" thickTop="1" x14ac:dyDescent="0.7">
      <c r="A94" s="51"/>
      <c r="B94" s="35"/>
      <c r="C94" s="105"/>
      <c r="D94" s="109"/>
      <c r="E94" s="105"/>
      <c r="F94" s="109"/>
      <c r="G94" s="105"/>
      <c r="H94" s="109"/>
      <c r="I94" s="105"/>
    </row>
    <row r="95" spans="1:9" ht="22" x14ac:dyDescent="0.7">
      <c r="A95" s="88" t="s">
        <v>207</v>
      </c>
      <c r="B95" s="35"/>
      <c r="C95" s="105"/>
      <c r="D95" s="109"/>
      <c r="E95" s="105"/>
      <c r="F95" s="109"/>
      <c r="G95" s="105"/>
      <c r="H95" s="109"/>
      <c r="I95" s="105"/>
    </row>
    <row r="96" spans="1:9" ht="22" x14ac:dyDescent="0.7">
      <c r="A96" s="146" t="s">
        <v>208</v>
      </c>
      <c r="B96" s="35" t="s">
        <v>216</v>
      </c>
      <c r="C96" s="100">
        <v>0</v>
      </c>
      <c r="D96" s="109"/>
      <c r="E96" s="153">
        <v>-93021</v>
      </c>
      <c r="F96" s="109"/>
      <c r="G96" s="100">
        <v>0</v>
      </c>
      <c r="H96" s="6"/>
      <c r="I96" s="100">
        <v>0</v>
      </c>
    </row>
    <row r="97" spans="1:9" ht="12" customHeight="1" x14ac:dyDescent="0.7">
      <c r="A97" s="146"/>
      <c r="B97" s="35"/>
      <c r="C97" s="105"/>
      <c r="D97" s="105"/>
      <c r="E97" s="105"/>
      <c r="F97" s="105"/>
      <c r="G97" s="105"/>
      <c r="H97" s="105"/>
      <c r="I97" s="105"/>
    </row>
    <row r="98" spans="1:9" ht="22.5" thickBot="1" x14ac:dyDescent="0.75">
      <c r="A98" s="88" t="s">
        <v>223</v>
      </c>
      <c r="B98" s="35"/>
      <c r="C98" s="147">
        <f>C93+C96</f>
        <v>54386</v>
      </c>
      <c r="D98" s="109"/>
      <c r="E98" s="147">
        <f>E93+E96</f>
        <v>-289519</v>
      </c>
      <c r="F98" s="109"/>
      <c r="G98" s="147">
        <f>G93+G96</f>
        <v>-213735</v>
      </c>
      <c r="H98" s="109"/>
      <c r="I98" s="147">
        <f>I93+I96</f>
        <v>-437931</v>
      </c>
    </row>
    <row r="99" spans="1:9" ht="22.5" thickTop="1" x14ac:dyDescent="0.7">
      <c r="A99" s="51"/>
      <c r="B99" s="35"/>
      <c r="C99" s="105"/>
      <c r="D99" s="109"/>
      <c r="E99" s="105"/>
      <c r="F99" s="109"/>
      <c r="G99" s="105"/>
      <c r="H99" s="109"/>
      <c r="I99" s="105"/>
    </row>
    <row r="100" spans="1:9" ht="22.5" thickBot="1" x14ac:dyDescent="0.75">
      <c r="A100" s="20" t="s">
        <v>224</v>
      </c>
      <c r="B100" s="35"/>
      <c r="C100" s="147">
        <f>+C98</f>
        <v>54386</v>
      </c>
      <c r="D100" s="109"/>
      <c r="E100" s="147">
        <f>+E98</f>
        <v>-289519</v>
      </c>
      <c r="F100" s="109"/>
      <c r="G100" s="147">
        <f>+G98</f>
        <v>-213735</v>
      </c>
      <c r="H100" s="109"/>
      <c r="I100" s="147">
        <f>+I98</f>
        <v>-437931</v>
      </c>
    </row>
    <row r="101" spans="1:9" ht="22.5" thickTop="1" x14ac:dyDescent="0.7">
      <c r="A101" s="20"/>
      <c r="B101" s="28"/>
      <c r="C101" s="30"/>
      <c r="D101" s="30"/>
      <c r="E101" s="30"/>
      <c r="F101" s="30"/>
      <c r="G101" s="30"/>
      <c r="H101" s="30"/>
      <c r="I101" s="30"/>
    </row>
    <row r="102" spans="1:9" ht="22.5" thickTop="1" x14ac:dyDescent="0.7">
      <c r="A102" s="20"/>
      <c r="B102" s="28"/>
      <c r="C102" s="30"/>
      <c r="D102" s="30"/>
      <c r="E102" s="30"/>
      <c r="F102" s="30"/>
      <c r="G102" s="30"/>
      <c r="H102" s="30"/>
      <c r="I102" s="30"/>
    </row>
    <row r="103" spans="1:9" ht="23" x14ac:dyDescent="0.7">
      <c r="A103" s="155" t="s">
        <v>0</v>
      </c>
      <c r="B103" s="155"/>
      <c r="C103" s="155"/>
    </row>
    <row r="104" spans="1:9" ht="23" x14ac:dyDescent="0.7">
      <c r="A104" s="119" t="s">
        <v>187</v>
      </c>
      <c r="B104" s="142"/>
    </row>
    <row r="105" spans="1:9" ht="23" x14ac:dyDescent="0.7">
      <c r="A105" s="61"/>
      <c r="B105" s="61"/>
      <c r="C105" s="143"/>
      <c r="D105" s="143"/>
      <c r="E105" s="143"/>
    </row>
    <row r="106" spans="1:9" ht="22" x14ac:dyDescent="0.7">
      <c r="A106" s="15"/>
      <c r="B106" s="13"/>
      <c r="C106" s="154" t="s">
        <v>2</v>
      </c>
      <c r="D106" s="154"/>
      <c r="E106" s="154"/>
      <c r="F106" s="110"/>
      <c r="G106" s="154" t="s">
        <v>48</v>
      </c>
      <c r="H106" s="154"/>
      <c r="I106" s="154"/>
    </row>
    <row r="107" spans="1:9" ht="22" x14ac:dyDescent="0.7">
      <c r="A107" s="15"/>
      <c r="B107" s="13"/>
      <c r="C107" s="157" t="s">
        <v>153</v>
      </c>
      <c r="D107" s="158"/>
      <c r="E107" s="158"/>
      <c r="F107" s="110"/>
      <c r="G107" s="157" t="s">
        <v>153</v>
      </c>
      <c r="H107" s="158"/>
      <c r="I107" s="158"/>
    </row>
    <row r="108" spans="1:9" ht="22" x14ac:dyDescent="0.7">
      <c r="A108" s="15"/>
      <c r="B108" s="13"/>
      <c r="C108" s="157" t="s">
        <v>151</v>
      </c>
      <c r="D108" s="158"/>
      <c r="E108" s="158"/>
      <c r="F108" s="110"/>
      <c r="G108" s="157" t="s">
        <v>151</v>
      </c>
      <c r="H108" s="158"/>
      <c r="I108" s="158"/>
    </row>
    <row r="109" spans="1:9" x14ac:dyDescent="0.65">
      <c r="A109" s="15"/>
      <c r="B109" s="13"/>
      <c r="C109" s="18">
        <v>2562</v>
      </c>
      <c r="D109" s="19"/>
      <c r="E109" s="18" t="s">
        <v>134</v>
      </c>
      <c r="F109" s="19"/>
      <c r="G109" s="18">
        <v>2562</v>
      </c>
      <c r="H109" s="19"/>
      <c r="I109" s="18" t="s">
        <v>134</v>
      </c>
    </row>
    <row r="110" spans="1:9" ht="22" x14ac:dyDescent="0.7">
      <c r="A110" s="20"/>
      <c r="B110" s="13"/>
      <c r="C110" s="156" t="str">
        <f>+C70</f>
        <v>(พันบาท)</v>
      </c>
      <c r="D110" s="156"/>
      <c r="E110" s="156"/>
      <c r="F110" s="156"/>
      <c r="G110" s="156"/>
      <c r="H110" s="156"/>
      <c r="I110" s="156"/>
    </row>
    <row r="111" spans="1:9" ht="22" x14ac:dyDescent="0.7">
      <c r="A111" s="20"/>
      <c r="B111" s="21"/>
      <c r="C111" s="6"/>
      <c r="D111" s="6"/>
      <c r="E111" s="6"/>
      <c r="F111" s="6"/>
      <c r="G111" s="6"/>
      <c r="H111" s="6"/>
      <c r="I111" s="6"/>
    </row>
    <row r="112" spans="1:9" ht="22" x14ac:dyDescent="0.7">
      <c r="A112" s="51" t="s">
        <v>225</v>
      </c>
      <c r="B112" s="35"/>
      <c r="C112" s="6"/>
      <c r="D112" s="6"/>
      <c r="E112" s="6"/>
      <c r="F112" s="6"/>
      <c r="G112" s="6"/>
      <c r="H112" s="6"/>
      <c r="I112" s="6"/>
    </row>
    <row r="113" spans="1:9" x14ac:dyDescent="0.65">
      <c r="A113" s="46" t="s">
        <v>94</v>
      </c>
      <c r="B113" s="35"/>
      <c r="C113" s="6">
        <f>+C98-C114</f>
        <v>66442</v>
      </c>
      <c r="D113" s="6"/>
      <c r="E113" s="6">
        <v>-259314</v>
      </c>
      <c r="F113" s="6"/>
      <c r="G113" s="6">
        <f>+G98</f>
        <v>-213735</v>
      </c>
      <c r="H113" s="6"/>
      <c r="I113" s="6">
        <v>-437931</v>
      </c>
    </row>
    <row r="114" spans="1:9" x14ac:dyDescent="0.65">
      <c r="A114" s="46" t="s">
        <v>95</v>
      </c>
      <c r="B114" s="35"/>
      <c r="C114" s="6">
        <v>-12056</v>
      </c>
      <c r="D114" s="6"/>
      <c r="E114" s="6">
        <v>-30205</v>
      </c>
      <c r="F114" s="6"/>
      <c r="G114" s="5">
        <v>0</v>
      </c>
      <c r="H114" s="6"/>
      <c r="I114" s="5">
        <v>0</v>
      </c>
    </row>
    <row r="115" spans="1:9" ht="22.5" thickBot="1" x14ac:dyDescent="0.75">
      <c r="A115" s="88" t="s">
        <v>223</v>
      </c>
      <c r="B115" s="35"/>
      <c r="C115" s="104">
        <f>SUM(C113:C114)</f>
        <v>54386</v>
      </c>
      <c r="D115" s="6"/>
      <c r="E115" s="104">
        <f>SUM(E113:E114)</f>
        <v>-289519</v>
      </c>
      <c r="F115" s="6"/>
      <c r="G115" s="104">
        <f>SUM(G113:G114)</f>
        <v>-213735</v>
      </c>
      <c r="H115" s="6"/>
      <c r="I115" s="104">
        <f>SUM(I113:I114)</f>
        <v>-437931</v>
      </c>
    </row>
    <row r="116" spans="1:9" ht="22.5" thickTop="1" x14ac:dyDescent="0.7">
      <c r="A116" s="20"/>
      <c r="B116" s="13"/>
      <c r="C116" s="103"/>
      <c r="D116" s="108"/>
      <c r="E116" s="103"/>
      <c r="F116" s="108"/>
      <c r="G116" s="108"/>
      <c r="H116" s="108"/>
      <c r="I116" s="108"/>
    </row>
    <row r="117" spans="1:9" ht="22" x14ac:dyDescent="0.7">
      <c r="A117" s="51" t="s">
        <v>226</v>
      </c>
      <c r="B117" s="35"/>
      <c r="C117" s="105"/>
      <c r="D117" s="109"/>
      <c r="E117" s="105"/>
      <c r="F117" s="109"/>
      <c r="G117" s="105"/>
      <c r="H117" s="109"/>
      <c r="I117" s="105"/>
    </row>
    <row r="118" spans="1:9" x14ac:dyDescent="0.65">
      <c r="A118" s="46" t="s">
        <v>94</v>
      </c>
      <c r="B118" s="35"/>
      <c r="C118" s="6">
        <f>+C100-C119</f>
        <v>66442</v>
      </c>
      <c r="D118" s="6"/>
      <c r="E118" s="6">
        <v>-259314</v>
      </c>
      <c r="F118" s="6"/>
      <c r="G118" s="6">
        <f>+G100</f>
        <v>-213735</v>
      </c>
      <c r="H118" s="6"/>
      <c r="I118" s="6">
        <v>-437931</v>
      </c>
    </row>
    <row r="119" spans="1:9" x14ac:dyDescent="0.65">
      <c r="A119" s="46" t="s">
        <v>95</v>
      </c>
      <c r="B119" s="35"/>
      <c r="C119" s="6">
        <f>+C114</f>
        <v>-12056</v>
      </c>
      <c r="D119" s="6"/>
      <c r="E119" s="6">
        <v>-30205</v>
      </c>
      <c r="F119" s="6"/>
      <c r="G119" s="5">
        <v>0</v>
      </c>
      <c r="H119" s="6"/>
      <c r="I119" s="5">
        <v>0</v>
      </c>
    </row>
    <row r="120" spans="1:9" ht="22.5" thickBot="1" x14ac:dyDescent="0.75">
      <c r="A120" s="20" t="s">
        <v>224</v>
      </c>
      <c r="B120" s="35"/>
      <c r="C120" s="104">
        <f>SUM(C118:C119)</f>
        <v>54386</v>
      </c>
      <c r="D120" s="6"/>
      <c r="E120" s="104">
        <f>SUM(E118:E119)</f>
        <v>-289519</v>
      </c>
      <c r="F120" s="6"/>
      <c r="G120" s="104">
        <f>SUM(G118:G119)</f>
        <v>-213735</v>
      </c>
      <c r="H120" s="6"/>
      <c r="I120" s="104">
        <f>SUM(I118:I119)</f>
        <v>-437931</v>
      </c>
    </row>
    <row r="121" spans="1:9" ht="22.5" thickTop="1" x14ac:dyDescent="0.7">
      <c r="A121" s="51"/>
      <c r="B121" s="35"/>
      <c r="C121" s="6"/>
      <c r="D121" s="6"/>
      <c r="E121" s="6"/>
      <c r="F121" s="6"/>
      <c r="G121" s="6"/>
      <c r="H121" s="6"/>
      <c r="I121" s="6"/>
    </row>
    <row r="122" spans="1:9" ht="22" x14ac:dyDescent="0.7">
      <c r="A122" s="51" t="s">
        <v>240</v>
      </c>
      <c r="B122" s="35"/>
      <c r="C122" s="6"/>
      <c r="D122" s="6"/>
      <c r="E122" s="6"/>
      <c r="F122" s="6"/>
      <c r="G122" s="6"/>
      <c r="H122" s="6"/>
      <c r="I122" s="6"/>
    </row>
    <row r="123" spans="1:9" ht="24" customHeight="1" thickBot="1" x14ac:dyDescent="0.7">
      <c r="A123" s="46" t="s">
        <v>227</v>
      </c>
      <c r="B123" s="118"/>
      <c r="C123" s="2">
        <v>1.6E-2</v>
      </c>
      <c r="D123" s="106"/>
      <c r="E123" s="2">
        <v>-4.1000000000000002E-2</v>
      </c>
      <c r="F123" s="106"/>
      <c r="G123" s="107">
        <v>-5.2999999999999999E-2</v>
      </c>
      <c r="H123" s="106"/>
      <c r="I123" s="107">
        <v>-0.108</v>
      </c>
    </row>
    <row r="124" spans="1:9" ht="22.5" thickTop="1" thickBot="1" x14ac:dyDescent="0.7">
      <c r="A124" s="46" t="s">
        <v>211</v>
      </c>
      <c r="B124" s="118"/>
      <c r="C124" s="152">
        <v>0</v>
      </c>
      <c r="D124" s="106"/>
      <c r="E124" s="2">
        <v>-2.3E-2</v>
      </c>
      <c r="F124" s="106"/>
      <c r="G124" s="152">
        <v>0</v>
      </c>
      <c r="H124" s="106"/>
      <c r="I124" s="152">
        <v>0</v>
      </c>
    </row>
    <row r="125" spans="1:9" ht="22" thickTop="1" x14ac:dyDescent="0.65">
      <c r="C125" s="6"/>
      <c r="D125" s="6"/>
      <c r="E125" s="6"/>
      <c r="F125" s="6"/>
      <c r="G125" s="6"/>
      <c r="H125" s="6"/>
      <c r="I125" s="6"/>
    </row>
  </sheetData>
  <mergeCells count="32">
    <mergeCell ref="C6:E6"/>
    <mergeCell ref="G6:I6"/>
    <mergeCell ref="A1:C1"/>
    <mergeCell ref="C4:E4"/>
    <mergeCell ref="G4:I4"/>
    <mergeCell ref="C5:E5"/>
    <mergeCell ref="G5:I5"/>
    <mergeCell ref="C67:E67"/>
    <mergeCell ref="G67:I67"/>
    <mergeCell ref="C45:E45"/>
    <mergeCell ref="C8:I8"/>
    <mergeCell ref="A40:C40"/>
    <mergeCell ref="C43:E43"/>
    <mergeCell ref="G43:I43"/>
    <mergeCell ref="C44:E44"/>
    <mergeCell ref="G44:I44"/>
    <mergeCell ref="G45:I45"/>
    <mergeCell ref="C47:I47"/>
    <mergeCell ref="A63:C63"/>
    <mergeCell ref="C66:E66"/>
    <mergeCell ref="G66:I66"/>
    <mergeCell ref="C68:E68"/>
    <mergeCell ref="G68:I68"/>
    <mergeCell ref="C70:I70"/>
    <mergeCell ref="A103:C103"/>
    <mergeCell ref="C106:E106"/>
    <mergeCell ref="G106:I106"/>
    <mergeCell ref="C107:E107"/>
    <mergeCell ref="G107:I107"/>
    <mergeCell ref="C108:E108"/>
    <mergeCell ref="G108:I108"/>
    <mergeCell ref="C110:I110"/>
  </mergeCells>
  <pageMargins left="0.78740157480314965" right="0.70866141732283472" top="0.47244094488188981" bottom="0.51181102362204722" header="0.51181102362204722" footer="0.51181102362204722"/>
  <pageSetup paperSize="9" scale="83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62" max="16383" man="1"/>
    <brk id="102" max="16383" man="1"/>
  </rowBreaks>
  <ignoredErrors>
    <ignoredError sqref="B24 B16:B21 B34 B81:B83 B96 B86 B11:B12 B8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40"/>
  <sheetViews>
    <sheetView zoomScale="80" zoomScaleNormal="80" zoomScaleSheetLayoutView="85" workbookViewId="0">
      <selection activeCell="L32" sqref="L32"/>
    </sheetView>
  </sheetViews>
  <sheetFormatPr defaultColWidth="27.59765625" defaultRowHeight="22.5" customHeight="1" x14ac:dyDescent="0.65"/>
  <cols>
    <col min="1" max="1" width="55.09765625" style="69" customWidth="1"/>
    <col min="2" max="2" width="11.296875" style="69" customWidth="1"/>
    <col min="3" max="3" width="0.3984375" style="69" customWidth="1"/>
    <col min="4" max="4" width="13.296875" style="69" customWidth="1"/>
    <col min="5" max="5" width="0.69921875" style="69" customWidth="1"/>
    <col min="6" max="6" width="11.69921875" style="69" customWidth="1"/>
    <col min="7" max="7" width="0.8984375" style="69" customWidth="1"/>
    <col min="8" max="8" width="11.59765625" style="69" customWidth="1"/>
    <col min="9" max="9" width="0.8984375" style="69" customWidth="1"/>
    <col min="10" max="10" width="11.69921875" style="69" customWidth="1"/>
    <col min="11" max="11" width="0.69921875" style="69" customWidth="1"/>
    <col min="12" max="12" width="11.69921875" style="69" customWidth="1"/>
    <col min="13" max="13" width="0.59765625" style="69" customWidth="1"/>
    <col min="14" max="14" width="12.3984375" style="69" customWidth="1"/>
    <col min="15" max="15" width="0.8984375" style="69" customWidth="1"/>
    <col min="16" max="16" width="11.3984375" style="69" customWidth="1"/>
    <col min="17" max="17" width="0.69921875" style="69" customWidth="1"/>
    <col min="18" max="18" width="12.69921875" style="69" customWidth="1"/>
    <col min="19" max="19" width="0.69921875" style="69" customWidth="1"/>
    <col min="20" max="20" width="12.09765625" style="69" customWidth="1"/>
    <col min="21" max="21" width="0.69921875" style="69" customWidth="1"/>
    <col min="22" max="22" width="17.3984375" style="69" customWidth="1"/>
    <col min="23" max="23" width="0.69921875" style="69" customWidth="1"/>
    <col min="24" max="24" width="12.69921875" style="69" customWidth="1"/>
    <col min="25" max="25" width="0.69921875" style="65" customWidth="1"/>
    <col min="26" max="26" width="13.69921875" style="69" customWidth="1"/>
    <col min="27" max="27" width="27.59765625" style="69"/>
    <col min="28" max="28" width="27.59765625" style="93"/>
    <col min="29" max="16384" width="27.59765625" style="69"/>
  </cols>
  <sheetData>
    <row r="1" spans="1:28" s="65" customFormat="1" ht="22.5" customHeight="1" x14ac:dyDescent="0.7">
      <c r="A1" s="155" t="s">
        <v>0</v>
      </c>
      <c r="B1" s="155"/>
      <c r="C1" s="61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4"/>
      <c r="Z1" s="63"/>
      <c r="AB1" s="93"/>
    </row>
    <row r="2" spans="1:28" s="65" customFormat="1" ht="22.5" customHeight="1" x14ac:dyDescent="0.7">
      <c r="A2" s="61" t="s">
        <v>188</v>
      </c>
      <c r="B2" s="61"/>
      <c r="C2" s="6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  <c r="Z2" s="63"/>
      <c r="AB2" s="93"/>
    </row>
    <row r="3" spans="1:28" ht="22.5" customHeight="1" x14ac:dyDescent="0.7">
      <c r="A3" s="67"/>
      <c r="B3" s="161" t="s">
        <v>169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spans="1:28" ht="22.5" customHeight="1" x14ac:dyDescent="0.7">
      <c r="A4" s="67"/>
      <c r="B4" s="68"/>
      <c r="C4" s="68"/>
      <c r="D4" s="149"/>
      <c r="E4" s="149"/>
      <c r="F4" s="70"/>
      <c r="G4" s="68"/>
      <c r="H4" s="68"/>
      <c r="I4" s="68"/>
      <c r="J4" s="70"/>
      <c r="K4" s="72"/>
      <c r="L4" s="162" t="s">
        <v>107</v>
      </c>
      <c r="M4" s="163"/>
      <c r="N4" s="163"/>
      <c r="O4" s="68"/>
      <c r="P4" s="163" t="s">
        <v>58</v>
      </c>
      <c r="Q4" s="163"/>
      <c r="R4" s="163"/>
      <c r="S4" s="163"/>
      <c r="T4" s="163"/>
      <c r="U4" s="68"/>
      <c r="V4" s="68"/>
      <c r="W4" s="68"/>
      <c r="X4" s="74"/>
      <c r="Y4" s="68"/>
      <c r="Z4" s="68"/>
    </row>
    <row r="5" spans="1:28" ht="22.5" customHeight="1" x14ac:dyDescent="0.7">
      <c r="A5" s="67"/>
      <c r="B5" s="68"/>
      <c r="C5" s="68"/>
      <c r="D5" s="68"/>
      <c r="E5" s="68"/>
      <c r="F5" s="68"/>
      <c r="G5" s="68"/>
      <c r="H5" s="68"/>
      <c r="I5" s="68"/>
      <c r="J5" s="62" t="s">
        <v>97</v>
      </c>
      <c r="K5" s="68"/>
      <c r="L5" s="68"/>
      <c r="M5" s="68"/>
      <c r="N5" s="68"/>
      <c r="O5" s="68"/>
      <c r="P5" s="62"/>
      <c r="Q5" s="68"/>
      <c r="R5" s="62" t="s">
        <v>161</v>
      </c>
      <c r="S5" s="68"/>
      <c r="T5" s="62" t="s">
        <v>170</v>
      </c>
      <c r="U5" s="68"/>
      <c r="W5" s="68"/>
      <c r="X5" s="75" t="s">
        <v>34</v>
      </c>
      <c r="Y5" s="68"/>
      <c r="Z5" s="75" t="s">
        <v>149</v>
      </c>
    </row>
    <row r="6" spans="1:28" ht="22.5" customHeight="1" x14ac:dyDescent="0.7">
      <c r="A6" s="67"/>
      <c r="B6" s="75" t="s">
        <v>32</v>
      </c>
      <c r="C6" s="75"/>
      <c r="D6" s="73"/>
      <c r="E6" s="73"/>
      <c r="F6" s="75" t="s">
        <v>33</v>
      </c>
      <c r="G6" s="75"/>
      <c r="H6" s="41" t="s">
        <v>81</v>
      </c>
      <c r="I6" s="75"/>
      <c r="J6" s="41" t="s">
        <v>81</v>
      </c>
      <c r="K6" s="73"/>
      <c r="L6" s="75"/>
      <c r="M6" s="75"/>
      <c r="N6" s="75"/>
      <c r="O6" s="73"/>
      <c r="P6" s="62"/>
      <c r="Q6" s="73"/>
      <c r="R6" s="62" t="s">
        <v>171</v>
      </c>
      <c r="S6" s="75"/>
      <c r="T6" s="62" t="s">
        <v>172</v>
      </c>
      <c r="U6" s="75"/>
      <c r="V6" s="75" t="s">
        <v>234</v>
      </c>
      <c r="W6" s="75"/>
      <c r="X6" s="3" t="s">
        <v>60</v>
      </c>
      <c r="Y6" s="75"/>
      <c r="Z6" s="75" t="s">
        <v>173</v>
      </c>
    </row>
    <row r="7" spans="1:28" s="76" customFormat="1" ht="22.5" customHeight="1" x14ac:dyDescent="0.7">
      <c r="A7" s="67"/>
      <c r="B7" s="75" t="s">
        <v>44</v>
      </c>
      <c r="C7" s="75"/>
      <c r="D7" s="71" t="s">
        <v>33</v>
      </c>
      <c r="E7" s="75"/>
      <c r="F7" s="62" t="s">
        <v>84</v>
      </c>
      <c r="G7" s="62"/>
      <c r="H7" s="62" t="s">
        <v>128</v>
      </c>
      <c r="I7" s="75"/>
      <c r="J7" s="62" t="s">
        <v>128</v>
      </c>
      <c r="K7" s="75"/>
      <c r="L7" s="75" t="s">
        <v>71</v>
      </c>
      <c r="M7" s="75"/>
      <c r="N7" s="75"/>
      <c r="O7" s="75"/>
      <c r="P7" s="62" t="s">
        <v>174</v>
      </c>
      <c r="Q7" s="75"/>
      <c r="R7" s="60" t="s">
        <v>175</v>
      </c>
      <c r="S7" s="75"/>
      <c r="T7" s="60" t="s">
        <v>164</v>
      </c>
      <c r="U7" s="75"/>
      <c r="V7" s="75" t="s">
        <v>176</v>
      </c>
      <c r="W7" s="75"/>
      <c r="X7" s="75" t="s">
        <v>61</v>
      </c>
      <c r="Y7" s="75"/>
      <c r="Z7" s="3" t="s">
        <v>177</v>
      </c>
      <c r="AB7" s="94"/>
    </row>
    <row r="8" spans="1:28" ht="22.5" customHeight="1" x14ac:dyDescent="0.7">
      <c r="A8" s="67"/>
      <c r="B8" s="75" t="s">
        <v>43</v>
      </c>
      <c r="C8" s="75"/>
      <c r="D8" s="62" t="s">
        <v>84</v>
      </c>
      <c r="E8" s="75"/>
      <c r="F8" s="75" t="s">
        <v>55</v>
      </c>
      <c r="G8" s="75"/>
      <c r="H8" s="62" t="s">
        <v>130</v>
      </c>
      <c r="I8" s="75"/>
      <c r="J8" s="62" t="s">
        <v>130</v>
      </c>
      <c r="K8" s="75"/>
      <c r="L8" s="75" t="s">
        <v>72</v>
      </c>
      <c r="M8" s="75"/>
      <c r="N8" s="62" t="s">
        <v>133</v>
      </c>
      <c r="O8" s="75"/>
      <c r="P8" s="3" t="s">
        <v>178</v>
      </c>
      <c r="Q8" s="75"/>
      <c r="R8" s="62" t="s">
        <v>1</v>
      </c>
      <c r="S8" s="75"/>
      <c r="T8" s="62" t="s">
        <v>35</v>
      </c>
      <c r="U8" s="75"/>
      <c r="V8" s="75" t="s">
        <v>179</v>
      </c>
      <c r="W8" s="75"/>
      <c r="X8" s="75" t="s">
        <v>62</v>
      </c>
      <c r="Y8" s="75"/>
      <c r="Z8" s="3" t="s">
        <v>180</v>
      </c>
    </row>
    <row r="9" spans="1:28" ht="22.5" customHeight="1" x14ac:dyDescent="0.7">
      <c r="A9" s="67"/>
      <c r="B9" s="160" t="s">
        <v>110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 spans="1:28" s="65" customFormat="1" ht="22.5" customHeight="1" x14ac:dyDescent="0.7">
      <c r="A10" s="67" t="s">
        <v>154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B10" s="93"/>
    </row>
    <row r="11" spans="1:28" s="67" customFormat="1" ht="22.5" customHeight="1" x14ac:dyDescent="0.7">
      <c r="A11" s="67" t="s">
        <v>137</v>
      </c>
      <c r="B11" s="78">
        <v>2155959</v>
      </c>
      <c r="C11" s="78"/>
      <c r="D11" s="78">
        <v>1169694</v>
      </c>
      <c r="E11" s="78"/>
      <c r="F11" s="78">
        <v>96939</v>
      </c>
      <c r="G11" s="78"/>
      <c r="H11" s="78">
        <v>35345</v>
      </c>
      <c r="I11" s="78"/>
      <c r="J11" s="78">
        <v>-91013</v>
      </c>
      <c r="K11" s="78"/>
      <c r="L11" s="78">
        <v>32700</v>
      </c>
      <c r="M11" s="78"/>
      <c r="N11" s="78">
        <v>-3556270</v>
      </c>
      <c r="O11" s="78"/>
      <c r="P11" s="78">
        <v>-4</v>
      </c>
      <c r="Q11" s="78"/>
      <c r="R11" s="78">
        <v>167165</v>
      </c>
      <c r="S11" s="78"/>
      <c r="T11" s="78">
        <f>SUM(P11:R11)</f>
        <v>167161</v>
      </c>
      <c r="U11" s="78"/>
      <c r="V11" s="78">
        <f>SUM(B11:N11)+T11</f>
        <v>10515</v>
      </c>
      <c r="W11" s="78"/>
      <c r="X11" s="78">
        <v>124005</v>
      </c>
      <c r="Y11" s="78"/>
      <c r="Z11" s="78">
        <f>SUM(V11:X11)</f>
        <v>134520</v>
      </c>
      <c r="AA11" s="78"/>
      <c r="AB11" s="94"/>
    </row>
    <row r="12" spans="1:28" ht="10.5" customHeight="1" x14ac:dyDescent="0.7">
      <c r="A12" s="7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8" ht="22.5" customHeight="1" x14ac:dyDescent="0.7">
      <c r="A13" s="76" t="s">
        <v>63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8" ht="22.5" customHeight="1" x14ac:dyDescent="0.7">
      <c r="A14" s="79" t="s">
        <v>74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8" s="74" customFormat="1" ht="22.5" customHeight="1" x14ac:dyDescent="0.65">
      <c r="A15" s="74" t="s">
        <v>200</v>
      </c>
      <c r="B15" s="1">
        <v>65</v>
      </c>
      <c r="C15" s="1"/>
      <c r="D15" s="1">
        <v>58</v>
      </c>
      <c r="E15" s="1"/>
      <c r="F15" s="5">
        <v>0</v>
      </c>
      <c r="G15" s="1"/>
      <c r="H15" s="5">
        <v>0</v>
      </c>
      <c r="I15" s="1"/>
      <c r="J15" s="5">
        <v>0</v>
      </c>
      <c r="K15" s="1"/>
      <c r="L15" s="5">
        <v>0</v>
      </c>
      <c r="M15" s="1"/>
      <c r="N15" s="5">
        <v>0</v>
      </c>
      <c r="O15" s="1"/>
      <c r="P15" s="5">
        <v>0</v>
      </c>
      <c r="Q15" s="1"/>
      <c r="R15" s="5">
        <v>0</v>
      </c>
      <c r="S15" s="1"/>
      <c r="T15" s="5">
        <v>0</v>
      </c>
      <c r="U15" s="1"/>
      <c r="V15" s="1">
        <f>SUM(B15:P15)</f>
        <v>123</v>
      </c>
      <c r="W15" s="1"/>
      <c r="X15" s="5">
        <v>0</v>
      </c>
      <c r="Y15" s="1"/>
      <c r="Z15" s="1">
        <f>SUM(V15:X15)</f>
        <v>123</v>
      </c>
      <c r="AB15" s="93"/>
    </row>
    <row r="16" spans="1:28" ht="22.5" customHeight="1" x14ac:dyDescent="0.65">
      <c r="A16" s="70" t="s">
        <v>82</v>
      </c>
      <c r="B16" s="5">
        <v>0</v>
      </c>
      <c r="C16" s="5"/>
      <c r="D16" s="5">
        <v>0</v>
      </c>
      <c r="E16" s="5"/>
      <c r="F16" s="5">
        <v>0</v>
      </c>
      <c r="G16" s="1"/>
      <c r="H16" s="1">
        <v>416</v>
      </c>
      <c r="I16" s="1"/>
      <c r="J16" s="5">
        <v>0</v>
      </c>
      <c r="K16" s="5"/>
      <c r="L16" s="5">
        <v>0</v>
      </c>
      <c r="M16" s="1"/>
      <c r="N16" s="5">
        <v>0</v>
      </c>
      <c r="O16" s="1"/>
      <c r="P16" s="5">
        <v>0</v>
      </c>
      <c r="Q16" s="1"/>
      <c r="R16" s="5">
        <v>0</v>
      </c>
      <c r="S16" s="1"/>
      <c r="T16" s="5">
        <f>SUM(P16:R16)</f>
        <v>0</v>
      </c>
      <c r="U16" s="1"/>
      <c r="V16" s="1">
        <f>SUM(B16:P16)</f>
        <v>416</v>
      </c>
      <c r="W16" s="1"/>
      <c r="X16" s="1">
        <v>203</v>
      </c>
      <c r="Y16" s="1"/>
      <c r="Z16" s="1">
        <f>SUM(V16:X16)</f>
        <v>619</v>
      </c>
    </row>
    <row r="17" spans="1:28" s="76" customFormat="1" ht="22.5" customHeight="1" x14ac:dyDescent="0.7">
      <c r="A17" s="79" t="s">
        <v>86</v>
      </c>
      <c r="B17" s="81">
        <f>SUM(B15:B16)</f>
        <v>65</v>
      </c>
      <c r="C17" s="78"/>
      <c r="D17" s="81">
        <f>SUM(D15:D16)</f>
        <v>58</v>
      </c>
      <c r="E17" s="78"/>
      <c r="F17" s="80">
        <f>SUM(F15:F16)</f>
        <v>0</v>
      </c>
      <c r="G17" s="78"/>
      <c r="H17" s="81">
        <f>SUM(H15:H16)</f>
        <v>416</v>
      </c>
      <c r="I17" s="78"/>
      <c r="J17" s="80">
        <f>SUM(J15:J16)</f>
        <v>0</v>
      </c>
      <c r="K17" s="82"/>
      <c r="L17" s="80">
        <f>SUM(L15:L16)</f>
        <v>0</v>
      </c>
      <c r="M17" s="78"/>
      <c r="N17" s="80">
        <f>SUM(N15:N16)</f>
        <v>0</v>
      </c>
      <c r="O17" s="78"/>
      <c r="P17" s="80">
        <f>SUM(P15:P16)</f>
        <v>0</v>
      </c>
      <c r="Q17" s="78"/>
      <c r="R17" s="80">
        <f>SUM(R16)</f>
        <v>0</v>
      </c>
      <c r="S17" s="78"/>
      <c r="T17" s="80">
        <f>SUM(T15:T16)</f>
        <v>0</v>
      </c>
      <c r="U17" s="78"/>
      <c r="V17" s="81">
        <f>SUM(V15:V16)</f>
        <v>539</v>
      </c>
      <c r="W17" s="78"/>
      <c r="X17" s="81">
        <f>SUM(X15:X16)</f>
        <v>203</v>
      </c>
      <c r="Y17" s="78"/>
      <c r="Z17" s="81">
        <f>SUM(Z15:Z16)</f>
        <v>742</v>
      </c>
      <c r="AA17" s="95"/>
      <c r="AB17" s="96"/>
    </row>
    <row r="18" spans="1:28" ht="10.5" customHeight="1" x14ac:dyDescent="0.7">
      <c r="A18" s="7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8" s="76" customFormat="1" ht="22.5" customHeight="1" x14ac:dyDescent="0.7">
      <c r="A19" s="86" t="s">
        <v>64</v>
      </c>
      <c r="B19" s="98">
        <f>SUM(B17)</f>
        <v>65</v>
      </c>
      <c r="C19" s="1"/>
      <c r="D19" s="98">
        <f>SUM(D17)</f>
        <v>58</v>
      </c>
      <c r="E19" s="1"/>
      <c r="F19" s="97">
        <f>SUM(F17)</f>
        <v>0</v>
      </c>
      <c r="G19" s="1"/>
      <c r="H19" s="98">
        <f>SUM(H17)</f>
        <v>416</v>
      </c>
      <c r="I19" s="1"/>
      <c r="J19" s="97">
        <f>SUM(J17)</f>
        <v>0</v>
      </c>
      <c r="K19" s="1"/>
      <c r="L19" s="97">
        <f>SUM(L17)</f>
        <v>0</v>
      </c>
      <c r="M19" s="1"/>
      <c r="N19" s="97">
        <f>SUM(N17)</f>
        <v>0</v>
      </c>
      <c r="O19" s="1"/>
      <c r="P19" s="97">
        <f>SUM(P17)</f>
        <v>0</v>
      </c>
      <c r="Q19" s="1"/>
      <c r="R19" s="97">
        <f>SUM(R17)</f>
        <v>0</v>
      </c>
      <c r="S19" s="1"/>
      <c r="T19" s="97">
        <f>SUM(T17)</f>
        <v>0</v>
      </c>
      <c r="U19" s="1"/>
      <c r="V19" s="98">
        <f>SUM(V17)</f>
        <v>539</v>
      </c>
      <c r="W19" s="1"/>
      <c r="X19" s="98">
        <f>SUM(X17)</f>
        <v>203</v>
      </c>
      <c r="Y19" s="1"/>
      <c r="Z19" s="98">
        <f>SUM(Z17)</f>
        <v>742</v>
      </c>
      <c r="AA19" s="87"/>
      <c r="AB19" s="96"/>
    </row>
    <row r="20" spans="1:28" ht="10.5" customHeight="1" x14ac:dyDescent="0.7">
      <c r="A20" s="7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8" ht="22.5" customHeight="1" x14ac:dyDescent="0.7">
      <c r="A21" s="88" t="s">
        <v>160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8" ht="22.5" customHeight="1" x14ac:dyDescent="0.65">
      <c r="A22" s="89" t="s">
        <v>167</v>
      </c>
      <c r="B22" s="5">
        <v>0</v>
      </c>
      <c r="C22" s="5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>
        <v>0</v>
      </c>
      <c r="M22" s="1"/>
      <c r="N22" s="1">
        <v>-259314</v>
      </c>
      <c r="O22" s="1"/>
      <c r="P22" s="5">
        <v>0</v>
      </c>
      <c r="Q22" s="1"/>
      <c r="R22" s="5">
        <v>0</v>
      </c>
      <c r="S22" s="1"/>
      <c r="T22" s="5">
        <f>SUM(P22:R22)</f>
        <v>0</v>
      </c>
      <c r="U22" s="1"/>
      <c r="V22" s="1">
        <f>SUM(B22:P22)</f>
        <v>-259314</v>
      </c>
      <c r="W22" s="1"/>
      <c r="X22" s="1">
        <v>-30205</v>
      </c>
      <c r="Y22" s="1"/>
      <c r="Z22" s="1">
        <f>SUM(V22:X22)</f>
        <v>-289519</v>
      </c>
    </row>
    <row r="23" spans="1:28" ht="22.5" customHeight="1" x14ac:dyDescent="0.7">
      <c r="A23" s="88" t="s">
        <v>168</v>
      </c>
      <c r="B23" s="80">
        <f>SUM(B22:B22)</f>
        <v>0</v>
      </c>
      <c r="C23" s="5"/>
      <c r="D23" s="80">
        <f>SUM(D22:D22)</f>
        <v>0</v>
      </c>
      <c r="E23" s="5"/>
      <c r="F23" s="80">
        <f>SUM(F22:F22)</f>
        <v>0</v>
      </c>
      <c r="G23" s="5"/>
      <c r="H23" s="80">
        <f>SUM(H22:H22)</f>
        <v>0</v>
      </c>
      <c r="I23" s="5"/>
      <c r="J23" s="80">
        <f>SUM(J22:J22)</f>
        <v>0</v>
      </c>
      <c r="K23" s="5"/>
      <c r="L23" s="80">
        <f>SUM(L22:L22)</f>
        <v>0</v>
      </c>
      <c r="M23" s="1"/>
      <c r="N23" s="81">
        <f>SUM(N22:N22)</f>
        <v>-259314</v>
      </c>
      <c r="O23" s="1"/>
      <c r="P23" s="85">
        <f>SUM(P22:P22)</f>
        <v>0</v>
      </c>
      <c r="Q23" s="1"/>
      <c r="R23" s="85">
        <f>SUM(R22:R22)</f>
        <v>0</v>
      </c>
      <c r="S23" s="1"/>
      <c r="T23" s="85">
        <f>SUM(T22:T22)</f>
        <v>0</v>
      </c>
      <c r="U23" s="1"/>
      <c r="V23" s="81">
        <f>SUM(V22:V22)</f>
        <v>-259314</v>
      </c>
      <c r="W23" s="1"/>
      <c r="X23" s="81">
        <f>SUM(X22:X22)</f>
        <v>-30205</v>
      </c>
      <c r="Y23" s="1"/>
      <c r="Z23" s="81">
        <f>SUM(Z22:Z22)</f>
        <v>-289519</v>
      </c>
      <c r="AA23" s="9"/>
      <c r="AB23" s="96"/>
    </row>
    <row r="24" spans="1:28" ht="9.75" customHeight="1" x14ac:dyDescent="0.7">
      <c r="A24" s="88"/>
      <c r="B24" s="82"/>
      <c r="C24" s="5"/>
      <c r="D24" s="82"/>
      <c r="E24" s="5"/>
      <c r="F24" s="82"/>
      <c r="G24" s="5"/>
      <c r="H24" s="82"/>
      <c r="I24" s="5"/>
      <c r="J24" s="82"/>
      <c r="K24" s="5"/>
      <c r="L24" s="82"/>
      <c r="M24" s="1"/>
      <c r="N24" s="78"/>
      <c r="O24" s="1"/>
      <c r="P24" s="78"/>
      <c r="Q24" s="1"/>
      <c r="R24" s="99"/>
      <c r="S24" s="1"/>
      <c r="T24" s="78"/>
      <c r="U24" s="1"/>
      <c r="V24" s="78"/>
      <c r="W24" s="1"/>
      <c r="X24" s="78"/>
      <c r="Y24" s="1"/>
      <c r="Z24" s="78"/>
    </row>
    <row r="25" spans="1:28" ht="25" hidden="1" customHeight="1" x14ac:dyDescent="0.65">
      <c r="A25" s="89" t="s">
        <v>73</v>
      </c>
      <c r="B25" s="100">
        <v>0</v>
      </c>
      <c r="C25" s="5"/>
      <c r="D25" s="100">
        <v>0</v>
      </c>
      <c r="E25" s="5"/>
      <c r="F25" s="100">
        <v>0</v>
      </c>
      <c r="G25" s="5"/>
      <c r="H25" s="100">
        <v>0</v>
      </c>
      <c r="I25" s="1"/>
      <c r="J25" s="100">
        <v>0</v>
      </c>
      <c r="K25" s="1"/>
      <c r="L25" s="100">
        <v>0</v>
      </c>
      <c r="M25" s="1"/>
      <c r="N25" s="100">
        <v>0</v>
      </c>
      <c r="O25" s="1"/>
      <c r="P25" s="100">
        <v>0</v>
      </c>
      <c r="Q25" s="1"/>
      <c r="R25" s="101">
        <v>0</v>
      </c>
      <c r="S25" s="1"/>
      <c r="T25" s="100">
        <v>0</v>
      </c>
      <c r="U25" s="1"/>
      <c r="V25" s="100">
        <f>SUM(B25:P25)</f>
        <v>0</v>
      </c>
      <c r="W25" s="1"/>
      <c r="X25" s="100">
        <v>0</v>
      </c>
      <c r="Y25" s="1"/>
      <c r="Z25" s="100">
        <f>SUM(V25:X25)</f>
        <v>0</v>
      </c>
    </row>
    <row r="26" spans="1:28" ht="9.75" hidden="1" customHeight="1" x14ac:dyDescent="0.65">
      <c r="A26" s="89"/>
      <c r="B26" s="5"/>
      <c r="C26" s="5"/>
      <c r="D26" s="5"/>
      <c r="E26" s="5"/>
      <c r="F26" s="5"/>
      <c r="G26" s="5"/>
      <c r="H26" s="5"/>
      <c r="I26" s="1"/>
      <c r="J26" s="5"/>
      <c r="K26" s="1"/>
      <c r="L26" s="5"/>
      <c r="M26" s="1"/>
      <c r="N26" s="5"/>
      <c r="O26" s="1"/>
      <c r="P26" s="5"/>
      <c r="Q26" s="1"/>
      <c r="R26" s="47"/>
      <c r="S26" s="1"/>
      <c r="T26" s="5"/>
      <c r="U26" s="1"/>
      <c r="V26" s="5"/>
      <c r="W26" s="1"/>
      <c r="X26" s="5"/>
      <c r="Y26" s="1"/>
      <c r="Z26" s="5"/>
    </row>
    <row r="27" spans="1:28" ht="25" customHeight="1" thickBot="1" x14ac:dyDescent="0.75">
      <c r="A27" s="90" t="s">
        <v>155</v>
      </c>
      <c r="B27" s="91">
        <f>SUM(B11,B19,B23,B25)</f>
        <v>2156024</v>
      </c>
      <c r="C27" s="1"/>
      <c r="D27" s="91">
        <f>SUM(D11,D19,D23,D25)</f>
        <v>1169752</v>
      </c>
      <c r="E27" s="1"/>
      <c r="F27" s="91">
        <f>SUM(F11,F19,F23,F25)</f>
        <v>96939</v>
      </c>
      <c r="G27" s="1"/>
      <c r="H27" s="91">
        <f>SUM(H11,H19,H23,H25)</f>
        <v>35761</v>
      </c>
      <c r="I27" s="1"/>
      <c r="J27" s="91">
        <f>SUM(J11,J19,J23,J25)</f>
        <v>-91013</v>
      </c>
      <c r="K27" s="1"/>
      <c r="L27" s="91">
        <f>SUM(L11,L19,L23,L25)</f>
        <v>32700</v>
      </c>
      <c r="M27" s="1"/>
      <c r="N27" s="91">
        <f>SUM(N11,N19,N23,N25)</f>
        <v>-3815584</v>
      </c>
      <c r="O27" s="1"/>
      <c r="P27" s="91">
        <f>SUM(P11,P19,P23,P25)</f>
        <v>-4</v>
      </c>
      <c r="Q27" s="1"/>
      <c r="R27" s="102">
        <f>SUM(R11,R19,R23,R25)</f>
        <v>167165</v>
      </c>
      <c r="S27" s="1"/>
      <c r="T27" s="91">
        <f>SUM(T11,T19,T23,T25)</f>
        <v>167161</v>
      </c>
      <c r="U27" s="1"/>
      <c r="V27" s="91">
        <f>SUM(V11,V19,V23,V25)</f>
        <v>-248260</v>
      </c>
      <c r="W27" s="1"/>
      <c r="X27" s="91">
        <f>SUM(X11,X19,X23,X25)</f>
        <v>94003</v>
      </c>
      <c r="Y27" s="1"/>
      <c r="Z27" s="91">
        <f>SUM(Z11,Z19,Z23,Z25)</f>
        <v>-154257</v>
      </c>
      <c r="AB27" s="96"/>
    </row>
    <row r="28" spans="1:28" s="83" customFormat="1" ht="22.5" customHeight="1" thickTop="1" x14ac:dyDescent="0.65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5"/>
      <c r="Z28" s="69"/>
      <c r="AB28" s="5"/>
    </row>
    <row r="30" spans="1:28" ht="22.5" customHeight="1" x14ac:dyDescent="0.65">
      <c r="N30" s="92"/>
      <c r="X30" s="92"/>
      <c r="Z30" s="83"/>
    </row>
    <row r="31" spans="1:28" ht="22.5" customHeight="1" x14ac:dyDescent="0.65">
      <c r="Z31" s="84"/>
    </row>
    <row r="44" spans="13:20" ht="22.5" customHeight="1" x14ac:dyDescent="0.7">
      <c r="M44" s="68"/>
      <c r="N44" s="68"/>
      <c r="P44" s="68"/>
      <c r="R44" s="68"/>
      <c r="T44" s="68"/>
    </row>
    <row r="81" spans="13:20" ht="22.5" customHeight="1" x14ac:dyDescent="0.7">
      <c r="M81" s="68"/>
      <c r="N81" s="68"/>
      <c r="P81" s="68"/>
      <c r="R81" s="68"/>
      <c r="T81" s="68"/>
    </row>
    <row r="138" spans="4:8" ht="22.5" customHeight="1" x14ac:dyDescent="0.65">
      <c r="D138" s="69">
        <v>-6262943</v>
      </c>
      <c r="H138" s="69">
        <v>-6262943</v>
      </c>
    </row>
    <row r="140" spans="4:8" ht="22.5" customHeight="1" x14ac:dyDescent="0.65">
      <c r="D140" s="69">
        <v>-30105160</v>
      </c>
      <c r="H140" s="69">
        <v>-30105160</v>
      </c>
    </row>
  </sheetData>
  <mergeCells count="5">
    <mergeCell ref="B9:Z9"/>
    <mergeCell ref="A1:B1"/>
    <mergeCell ref="B3:Z3"/>
    <mergeCell ref="L4:N4"/>
    <mergeCell ref="P4:T4"/>
  </mergeCells>
  <pageMargins left="0.70866141732283472" right="0.59055118110236227" top="0.47244094488188981" bottom="0.51181102362204722" header="0.51181102362204722" footer="0.51181102362204722"/>
  <pageSetup paperSize="9" scale="66" firstPageNumber="10" orientation="landscape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31"/>
  <sheetViews>
    <sheetView zoomScale="85" zoomScaleNormal="85" zoomScaleSheetLayoutView="80" workbookViewId="0">
      <selection activeCell="P21" sqref="P21"/>
    </sheetView>
  </sheetViews>
  <sheetFormatPr defaultColWidth="27.59765625" defaultRowHeight="22.5" customHeight="1" x14ac:dyDescent="0.65"/>
  <cols>
    <col min="1" max="1" width="53.8984375" style="69" customWidth="1"/>
    <col min="2" max="2" width="11.296875" style="69" customWidth="1"/>
    <col min="3" max="3" width="0.3984375" style="69" customWidth="1"/>
    <col min="4" max="4" width="13.296875" style="69" customWidth="1"/>
    <col min="5" max="5" width="0.69921875" style="69" customWidth="1"/>
    <col min="6" max="6" width="11.69921875" style="69" customWidth="1"/>
    <col min="7" max="7" width="0.8984375" style="69" customWidth="1"/>
    <col min="8" max="8" width="11.69921875" style="69" customWidth="1"/>
    <col min="9" max="9" width="0.59765625" style="69" customWidth="1"/>
    <col min="10" max="10" width="12.3984375" style="69" customWidth="1"/>
    <col min="11" max="11" width="0.8984375" style="69" customWidth="1"/>
    <col min="12" max="12" width="11.3984375" style="69" customWidth="1"/>
    <col min="13" max="13" width="0.69921875" style="69" customWidth="1"/>
    <col min="14" max="14" width="12.69921875" style="69" customWidth="1"/>
    <col min="15" max="15" width="0.69921875" style="69" customWidth="1"/>
    <col min="16" max="16" width="12.09765625" style="69" customWidth="1"/>
    <col min="17" max="17" width="0.69921875" style="69" customWidth="1"/>
    <col min="18" max="18" width="17.3984375" style="69" customWidth="1"/>
    <col min="19" max="19" width="0.69921875" style="69" customWidth="1"/>
    <col min="20" max="20" width="12.69921875" style="69" customWidth="1"/>
    <col min="21" max="21" width="0.69921875" style="65" customWidth="1"/>
    <col min="22" max="22" width="13.69921875" style="69" customWidth="1"/>
    <col min="23" max="23" width="27.59765625" style="69"/>
    <col min="24" max="24" width="27.59765625" style="93"/>
    <col min="25" max="16384" width="27.59765625" style="69"/>
  </cols>
  <sheetData>
    <row r="1" spans="1:24" s="65" customFormat="1" ht="22.5" customHeight="1" x14ac:dyDescent="0.7">
      <c r="A1" s="155" t="s">
        <v>0</v>
      </c>
      <c r="B1" s="155"/>
      <c r="C1" s="61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4"/>
      <c r="V1" s="63"/>
      <c r="X1" s="93"/>
    </row>
    <row r="2" spans="1:24" s="65" customFormat="1" ht="22.5" customHeight="1" x14ac:dyDescent="0.7">
      <c r="A2" s="61" t="s">
        <v>188</v>
      </c>
      <c r="B2" s="61"/>
      <c r="C2" s="61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63"/>
      <c r="X2" s="93"/>
    </row>
    <row r="3" spans="1:24" ht="22.5" customHeight="1" x14ac:dyDescent="0.7">
      <c r="A3" s="67"/>
      <c r="B3" s="161" t="s">
        <v>169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</row>
    <row r="4" spans="1:24" ht="22.5" customHeight="1" x14ac:dyDescent="0.7">
      <c r="A4" s="67"/>
      <c r="B4" s="68"/>
      <c r="C4" s="68"/>
      <c r="D4" s="149"/>
      <c r="E4" s="149"/>
      <c r="F4" s="70"/>
      <c r="G4" s="68"/>
      <c r="H4" s="162" t="s">
        <v>107</v>
      </c>
      <c r="I4" s="163"/>
      <c r="J4" s="163"/>
      <c r="K4" s="68"/>
      <c r="L4" s="163" t="s">
        <v>58</v>
      </c>
      <c r="M4" s="163"/>
      <c r="N4" s="163"/>
      <c r="O4" s="163"/>
      <c r="P4" s="163"/>
      <c r="Q4" s="68"/>
      <c r="R4" s="68"/>
      <c r="S4" s="68"/>
      <c r="T4" s="74"/>
      <c r="U4" s="68"/>
      <c r="V4" s="68"/>
    </row>
    <row r="5" spans="1:24" ht="22.5" customHeight="1" x14ac:dyDescent="0.7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2"/>
      <c r="M5" s="68"/>
      <c r="N5" s="62" t="s">
        <v>161</v>
      </c>
      <c r="O5" s="68"/>
      <c r="P5" s="62" t="s">
        <v>170</v>
      </c>
      <c r="Q5" s="68"/>
      <c r="S5" s="68"/>
      <c r="T5" s="75" t="s">
        <v>34</v>
      </c>
      <c r="U5" s="68"/>
    </row>
    <row r="6" spans="1:24" ht="22.5" customHeight="1" x14ac:dyDescent="0.7">
      <c r="A6" s="67"/>
      <c r="B6" s="75" t="s">
        <v>32</v>
      </c>
      <c r="C6" s="75"/>
      <c r="D6" s="73"/>
      <c r="E6" s="73"/>
      <c r="F6" s="75" t="s">
        <v>33</v>
      </c>
      <c r="G6" s="75"/>
      <c r="H6" s="75"/>
      <c r="I6" s="75"/>
      <c r="J6" s="75"/>
      <c r="K6" s="73"/>
      <c r="L6" s="62"/>
      <c r="M6" s="73"/>
      <c r="N6" s="62" t="s">
        <v>171</v>
      </c>
      <c r="O6" s="75"/>
      <c r="P6" s="62" t="s">
        <v>172</v>
      </c>
      <c r="Q6" s="75"/>
      <c r="R6" s="75"/>
      <c r="S6" s="75"/>
      <c r="T6" s="3" t="s">
        <v>60</v>
      </c>
      <c r="U6" s="75"/>
    </row>
    <row r="7" spans="1:24" s="76" customFormat="1" ht="22.5" customHeight="1" x14ac:dyDescent="0.7">
      <c r="A7" s="67"/>
      <c r="B7" s="75" t="s">
        <v>44</v>
      </c>
      <c r="C7" s="75"/>
      <c r="D7" s="71" t="s">
        <v>33</v>
      </c>
      <c r="E7" s="75"/>
      <c r="F7" s="62" t="s">
        <v>84</v>
      </c>
      <c r="G7" s="62"/>
      <c r="H7" s="75" t="s">
        <v>71</v>
      </c>
      <c r="I7" s="75"/>
      <c r="J7" s="75"/>
      <c r="K7" s="75"/>
      <c r="L7" s="62" t="s">
        <v>174</v>
      </c>
      <c r="M7" s="75"/>
      <c r="N7" s="60" t="s">
        <v>175</v>
      </c>
      <c r="O7" s="75"/>
      <c r="P7" s="60" t="s">
        <v>164</v>
      </c>
      <c r="Q7" s="75"/>
      <c r="R7" s="75" t="s">
        <v>234</v>
      </c>
      <c r="S7" s="75"/>
      <c r="T7" s="75" t="s">
        <v>61</v>
      </c>
      <c r="U7" s="75"/>
      <c r="V7" s="75" t="s">
        <v>149</v>
      </c>
      <c r="X7" s="94"/>
    </row>
    <row r="8" spans="1:24" ht="22.5" customHeight="1" x14ac:dyDescent="0.7">
      <c r="A8" s="67"/>
      <c r="B8" s="75" t="s">
        <v>43</v>
      </c>
      <c r="C8" s="75"/>
      <c r="D8" s="62" t="s">
        <v>84</v>
      </c>
      <c r="E8" s="75"/>
      <c r="F8" s="75" t="s">
        <v>55</v>
      </c>
      <c r="G8" s="75"/>
      <c r="H8" s="75" t="s">
        <v>72</v>
      </c>
      <c r="I8" s="75"/>
      <c r="J8" s="62" t="s">
        <v>133</v>
      </c>
      <c r="K8" s="75"/>
      <c r="L8" s="3" t="s">
        <v>178</v>
      </c>
      <c r="M8" s="75"/>
      <c r="N8" s="62" t="s">
        <v>1</v>
      </c>
      <c r="O8" s="75"/>
      <c r="P8" s="62" t="s">
        <v>35</v>
      </c>
      <c r="Q8" s="75"/>
      <c r="R8" s="75" t="s">
        <v>214</v>
      </c>
      <c r="S8" s="75"/>
      <c r="T8" s="75" t="s">
        <v>62</v>
      </c>
      <c r="U8" s="75"/>
      <c r="V8" s="75" t="s">
        <v>35</v>
      </c>
    </row>
    <row r="9" spans="1:24" ht="22.5" customHeight="1" x14ac:dyDescent="0.7">
      <c r="A9" s="67"/>
      <c r="B9" s="160" t="s">
        <v>110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</row>
    <row r="10" spans="1:24" s="65" customFormat="1" ht="22.5" customHeight="1" x14ac:dyDescent="0.7">
      <c r="A10" s="67" t="s">
        <v>204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X10" s="93"/>
    </row>
    <row r="11" spans="1:24" s="67" customFormat="1" ht="22.5" customHeight="1" x14ac:dyDescent="0.7">
      <c r="A11" s="67" t="s">
        <v>205</v>
      </c>
      <c r="B11" s="78">
        <v>2156024</v>
      </c>
      <c r="C11" s="78"/>
      <c r="D11" s="78">
        <v>1169752</v>
      </c>
      <c r="E11" s="78"/>
      <c r="F11" s="78">
        <v>80722</v>
      </c>
      <c r="G11" s="78"/>
      <c r="H11" s="78">
        <v>32700</v>
      </c>
      <c r="I11" s="78"/>
      <c r="J11" s="78">
        <v>-3235332</v>
      </c>
      <c r="K11" s="78"/>
      <c r="L11" s="78">
        <v>-4</v>
      </c>
      <c r="M11" s="78"/>
      <c r="N11" s="78">
        <v>32205</v>
      </c>
      <c r="O11" s="78"/>
      <c r="P11" s="78">
        <f>SUM(L11:O11)</f>
        <v>32201</v>
      </c>
      <c r="Q11" s="78"/>
      <c r="R11" s="78">
        <f>SUM(B11:J11,P11)</f>
        <v>236067</v>
      </c>
      <c r="S11" s="78"/>
      <c r="T11" s="78">
        <v>148019</v>
      </c>
      <c r="U11" s="78"/>
      <c r="V11" s="78">
        <f>SUM(R11:T11)</f>
        <v>384086</v>
      </c>
      <c r="W11" s="78"/>
      <c r="X11" s="94"/>
    </row>
    <row r="12" spans="1:24" ht="10.5" customHeight="1" x14ac:dyDescent="0.7">
      <c r="A12" s="7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4" ht="22.5" customHeight="1" x14ac:dyDescent="0.7">
      <c r="A13" s="88" t="s">
        <v>218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4" ht="22.5" customHeight="1" x14ac:dyDescent="0.65">
      <c r="A14" s="89" t="s">
        <v>217</v>
      </c>
      <c r="B14" s="5">
        <v>0</v>
      </c>
      <c r="C14" s="5"/>
      <c r="D14" s="5">
        <v>0</v>
      </c>
      <c r="E14" s="5"/>
      <c r="F14" s="5">
        <v>0</v>
      </c>
      <c r="G14" s="5"/>
      <c r="H14" s="5">
        <v>0</v>
      </c>
      <c r="I14" s="1"/>
      <c r="J14" s="1">
        <f>+'PL6-9'!C113</f>
        <v>66442</v>
      </c>
      <c r="K14" s="1"/>
      <c r="L14" s="5">
        <v>0</v>
      </c>
      <c r="M14" s="1"/>
      <c r="N14" s="5">
        <v>0</v>
      </c>
      <c r="O14" s="1"/>
      <c r="P14" s="5">
        <f>SUM(L14:O14)</f>
        <v>0</v>
      </c>
      <c r="Q14" s="1"/>
      <c r="R14" s="1">
        <f>SUM(B14:J14,P14)</f>
        <v>66442</v>
      </c>
      <c r="S14" s="1"/>
      <c r="T14" s="1">
        <f>+'PL6-9'!C114</f>
        <v>-12056</v>
      </c>
      <c r="U14" s="1"/>
      <c r="V14" s="1">
        <f>SUM(R14:T14)</f>
        <v>54386</v>
      </c>
    </row>
    <row r="15" spans="1:24" ht="22.5" customHeight="1" x14ac:dyDescent="0.7">
      <c r="A15" s="88" t="s">
        <v>219</v>
      </c>
      <c r="B15" s="80">
        <f>SUM(B14:B14)</f>
        <v>0</v>
      </c>
      <c r="C15" s="5"/>
      <c r="D15" s="80">
        <f>SUM(D14:D14)</f>
        <v>0</v>
      </c>
      <c r="E15" s="5"/>
      <c r="F15" s="80">
        <f>SUM(F14:F14)</f>
        <v>0</v>
      </c>
      <c r="G15" s="5"/>
      <c r="H15" s="80">
        <f>SUM(H14:H14)</f>
        <v>0</v>
      </c>
      <c r="I15" s="1"/>
      <c r="J15" s="81">
        <f>SUM(J14:J14)</f>
        <v>66442</v>
      </c>
      <c r="K15" s="1"/>
      <c r="L15" s="85">
        <f>SUM(L14:L14)</f>
        <v>0</v>
      </c>
      <c r="M15" s="1"/>
      <c r="N15" s="85">
        <f>SUM(N14:N14)</f>
        <v>0</v>
      </c>
      <c r="O15" s="1"/>
      <c r="P15" s="85">
        <f>SUM(P14:P14)</f>
        <v>0</v>
      </c>
      <c r="Q15" s="1"/>
      <c r="R15" s="81">
        <f>SUM(R14:R14)</f>
        <v>66442</v>
      </c>
      <c r="S15" s="1"/>
      <c r="T15" s="81">
        <f>SUM(T14:T14)</f>
        <v>-12056</v>
      </c>
      <c r="U15" s="1"/>
      <c r="V15" s="81">
        <f>SUM(V14:V14)</f>
        <v>54386</v>
      </c>
      <c r="W15" s="9"/>
      <c r="X15" s="96"/>
    </row>
    <row r="16" spans="1:24" ht="9.75" customHeight="1" x14ac:dyDescent="0.7">
      <c r="A16" s="88"/>
      <c r="B16" s="82"/>
      <c r="C16" s="5"/>
      <c r="D16" s="82"/>
      <c r="E16" s="5"/>
      <c r="F16" s="82"/>
      <c r="G16" s="5"/>
      <c r="H16" s="82"/>
      <c r="I16" s="1"/>
      <c r="J16" s="78"/>
      <c r="K16" s="1"/>
      <c r="L16" s="78"/>
      <c r="M16" s="1"/>
      <c r="N16" s="99"/>
      <c r="O16" s="1"/>
      <c r="P16" s="78"/>
      <c r="Q16" s="1"/>
      <c r="R16" s="78"/>
      <c r="S16" s="1"/>
      <c r="T16" s="78"/>
      <c r="U16" s="1"/>
      <c r="V16" s="78"/>
    </row>
    <row r="17" spans="1:24" ht="25" customHeight="1" x14ac:dyDescent="0.65">
      <c r="A17" s="89" t="s">
        <v>210</v>
      </c>
      <c r="B17" s="100">
        <v>0</v>
      </c>
      <c r="C17" s="5"/>
      <c r="D17" s="100">
        <v>0</v>
      </c>
      <c r="E17" s="5"/>
      <c r="F17" s="100">
        <v>0</v>
      </c>
      <c r="G17" s="5"/>
      <c r="H17" s="100">
        <v>0</v>
      </c>
      <c r="I17" s="1"/>
      <c r="J17" s="101">
        <v>6653</v>
      </c>
      <c r="K17" s="1"/>
      <c r="L17" s="100">
        <v>0</v>
      </c>
      <c r="M17" s="1"/>
      <c r="N17" s="101">
        <f>-J17</f>
        <v>-6653</v>
      </c>
      <c r="O17" s="1"/>
      <c r="P17" s="101">
        <f>SUM(L17:O17)</f>
        <v>-6653</v>
      </c>
      <c r="Q17" s="1"/>
      <c r="R17" s="101">
        <f>SUM(B17:J17,P17)</f>
        <v>0</v>
      </c>
      <c r="S17" s="1"/>
      <c r="T17" s="100">
        <v>0</v>
      </c>
      <c r="U17" s="1"/>
      <c r="V17" s="100">
        <f>SUM(R17:T17)</f>
        <v>0</v>
      </c>
    </row>
    <row r="18" spans="1:24" ht="9.75" customHeight="1" x14ac:dyDescent="0.65">
      <c r="A18" s="89"/>
      <c r="B18" s="5"/>
      <c r="C18" s="5"/>
      <c r="D18" s="5"/>
      <c r="E18" s="5"/>
      <c r="F18" s="5"/>
      <c r="G18" s="5"/>
      <c r="H18" s="5"/>
      <c r="I18" s="1"/>
      <c r="J18" s="5"/>
      <c r="K18" s="1"/>
      <c r="L18" s="5"/>
      <c r="M18" s="1"/>
      <c r="N18" s="47"/>
      <c r="O18" s="1"/>
      <c r="P18" s="5"/>
      <c r="Q18" s="1"/>
      <c r="R18" s="5"/>
      <c r="S18" s="1"/>
      <c r="T18" s="5"/>
      <c r="U18" s="1"/>
      <c r="V18" s="5"/>
    </row>
    <row r="19" spans="1:24" ht="25" customHeight="1" thickBot="1" x14ac:dyDescent="0.75">
      <c r="A19" s="90" t="s">
        <v>206</v>
      </c>
      <c r="B19" s="91">
        <f>SUM(B11,B15,B17)</f>
        <v>2156024</v>
      </c>
      <c r="C19" s="1"/>
      <c r="D19" s="91">
        <f>SUM(D11,D15,D17)</f>
        <v>1169752</v>
      </c>
      <c r="E19" s="1"/>
      <c r="F19" s="91">
        <f>SUM(F11,F15,F17)</f>
        <v>80722</v>
      </c>
      <c r="G19" s="1"/>
      <c r="H19" s="91">
        <f>SUM(H11,H15,H17)</f>
        <v>32700</v>
      </c>
      <c r="I19" s="1"/>
      <c r="J19" s="91">
        <f>SUM(J11,J15,J17)</f>
        <v>-3162237</v>
      </c>
      <c r="K19" s="1"/>
      <c r="L19" s="91">
        <f>SUM(L11,L15,L17)</f>
        <v>-4</v>
      </c>
      <c r="M19" s="1"/>
      <c r="N19" s="102">
        <f>SUM(N11,N15,N17)</f>
        <v>25552</v>
      </c>
      <c r="O19" s="1"/>
      <c r="P19" s="102">
        <f>SUM(P11,P15,P17)</f>
        <v>25548</v>
      </c>
      <c r="Q19" s="1"/>
      <c r="R19" s="102">
        <f>SUM(R11,R15,R17)</f>
        <v>302509</v>
      </c>
      <c r="S19" s="1"/>
      <c r="T19" s="102">
        <f>SUM(T11,T15,T17)</f>
        <v>135963</v>
      </c>
      <c r="U19" s="1"/>
      <c r="V19" s="102">
        <f>SUM(V11,V15,V17)</f>
        <v>438472</v>
      </c>
      <c r="X19" s="96"/>
    </row>
    <row r="20" spans="1:24" s="83" customFormat="1" ht="22.5" customHeight="1" thickTop="1" x14ac:dyDescent="0.65"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5"/>
      <c r="V20" s="69"/>
      <c r="X20" s="5"/>
    </row>
    <row r="22" spans="1:24" ht="22.5" customHeight="1" x14ac:dyDescent="0.65">
      <c r="V22" s="84"/>
    </row>
    <row r="35" spans="9:16" ht="22.5" customHeight="1" x14ac:dyDescent="0.7">
      <c r="I35" s="68"/>
      <c r="J35" s="68"/>
      <c r="L35" s="68"/>
      <c r="N35" s="68"/>
      <c r="P35" s="68"/>
    </row>
    <row r="72" spans="9:16" ht="22.5" customHeight="1" x14ac:dyDescent="0.7">
      <c r="I72" s="68"/>
      <c r="J72" s="68"/>
      <c r="L72" s="68"/>
      <c r="N72" s="68"/>
      <c r="P72" s="68"/>
    </row>
    <row r="129" spans="4:4" ht="22.5" customHeight="1" x14ac:dyDescent="0.65">
      <c r="D129" s="69">
        <v>-6262943</v>
      </c>
    </row>
    <row r="131" spans="4:4" ht="22.5" customHeight="1" x14ac:dyDescent="0.65">
      <c r="D131" s="69">
        <v>-30105160</v>
      </c>
    </row>
  </sheetData>
  <mergeCells count="5">
    <mergeCell ref="B9:V9"/>
    <mergeCell ref="A1:B1"/>
    <mergeCell ref="B3:V3"/>
    <mergeCell ref="H4:J4"/>
    <mergeCell ref="L4:P4"/>
  </mergeCells>
  <pageMargins left="0.70866141732283472" right="0.59055118110236227" top="0.47244094488188981" bottom="0.51181102362204722" header="0.51181102362204722" footer="0.51181102362204722"/>
  <pageSetup paperSize="9" scale="75" firstPageNumber="11" orientation="landscape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57"/>
  <sheetViews>
    <sheetView zoomScale="80" zoomScaleNormal="80" zoomScaleSheetLayoutView="90" workbookViewId="0">
      <selection activeCell="U13" sqref="U13"/>
    </sheetView>
  </sheetViews>
  <sheetFormatPr defaultColWidth="27.59765625" defaultRowHeight="23.25" customHeight="1" x14ac:dyDescent="0.65"/>
  <cols>
    <col min="1" max="1" width="59.59765625" style="69" customWidth="1"/>
    <col min="2" max="2" width="15.59765625" style="43" customWidth="1"/>
    <col min="3" max="3" width="1.59765625" style="69" customWidth="1"/>
    <col min="4" max="4" width="13.69921875" style="69" customWidth="1"/>
    <col min="5" max="5" width="1.59765625" style="69" customWidth="1"/>
    <col min="6" max="6" width="13.59765625" style="69" customWidth="1"/>
    <col min="7" max="7" width="1.59765625" style="69" customWidth="1"/>
    <col min="8" max="8" width="12.69921875" style="69" customWidth="1"/>
    <col min="9" max="9" width="1.59765625" style="69" customWidth="1"/>
    <col min="10" max="10" width="14.59765625" style="69" customWidth="1"/>
    <col min="11" max="11" width="1.59765625" style="69" customWidth="1"/>
    <col min="12" max="12" width="16.69921875" style="69" customWidth="1"/>
    <col min="13" max="13" width="1.59765625" style="69" customWidth="1"/>
    <col min="14" max="14" width="13.69921875" style="69" customWidth="1"/>
    <col min="15" max="15" width="1.59765625" style="69" customWidth="1"/>
    <col min="16" max="16" width="15.69921875" style="69" customWidth="1"/>
    <col min="17" max="17" width="1.59765625" style="69" customWidth="1"/>
    <col min="18" max="18" width="15.69921875" style="69" customWidth="1"/>
    <col min="19" max="19" width="27.59765625" style="69"/>
    <col min="20" max="20" width="15.3984375" style="69" customWidth="1"/>
    <col min="21" max="16384" width="27.59765625" style="69"/>
  </cols>
  <sheetData>
    <row r="1" spans="1:19" ht="22.5" customHeight="1" x14ac:dyDescent="0.7">
      <c r="A1" s="148" t="s">
        <v>0</v>
      </c>
      <c r="B1" s="6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9" ht="22.5" customHeight="1" x14ac:dyDescent="0.7">
      <c r="A2" s="61" t="s">
        <v>188</v>
      </c>
      <c r="B2" s="66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9" ht="22.5" customHeight="1" x14ac:dyDescent="0.7">
      <c r="A3" s="67"/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9" ht="22.5" customHeight="1" x14ac:dyDescent="0.7">
      <c r="A4" s="67"/>
      <c r="B4" s="56"/>
      <c r="C4" s="68"/>
      <c r="D4" s="68"/>
      <c r="E4" s="68"/>
      <c r="F4" s="68"/>
      <c r="G4" s="68"/>
      <c r="H4" s="162" t="s">
        <v>107</v>
      </c>
      <c r="I4" s="163"/>
      <c r="J4" s="163"/>
      <c r="K4" s="68"/>
      <c r="L4" s="163" t="s">
        <v>58</v>
      </c>
      <c r="M4" s="163"/>
      <c r="N4" s="163"/>
      <c r="O4" s="163"/>
      <c r="P4" s="163"/>
      <c r="Q4" s="68"/>
      <c r="R4" s="68"/>
    </row>
    <row r="5" spans="1:19" ht="22.5" customHeight="1" x14ac:dyDescent="0.7">
      <c r="A5" s="67"/>
      <c r="B5" s="71" t="s">
        <v>32</v>
      </c>
      <c r="C5" s="71"/>
      <c r="E5" s="71"/>
      <c r="F5" s="62" t="s">
        <v>81</v>
      </c>
      <c r="G5" s="71"/>
      <c r="H5" s="71"/>
      <c r="I5" s="111"/>
      <c r="J5" s="111"/>
      <c r="K5" s="71"/>
      <c r="L5" s="62"/>
      <c r="M5" s="65"/>
      <c r="N5" s="62" t="s">
        <v>161</v>
      </c>
      <c r="O5" s="65"/>
      <c r="P5" s="62" t="s">
        <v>162</v>
      </c>
      <c r="Q5" s="65"/>
      <c r="R5" s="75" t="s">
        <v>149</v>
      </c>
    </row>
    <row r="6" spans="1:19" ht="22.5" customHeight="1" x14ac:dyDescent="0.7">
      <c r="A6" s="67"/>
      <c r="B6" s="71" t="s">
        <v>44</v>
      </c>
      <c r="C6" s="71"/>
      <c r="D6" s="71" t="s">
        <v>33</v>
      </c>
      <c r="E6" s="71"/>
      <c r="F6" s="62" t="s">
        <v>128</v>
      </c>
      <c r="G6" s="71"/>
      <c r="H6" s="62" t="s">
        <v>71</v>
      </c>
      <c r="I6" s="71"/>
      <c r="J6" s="62"/>
      <c r="K6" s="71"/>
      <c r="L6" s="60"/>
      <c r="M6" s="65"/>
      <c r="N6" s="60" t="s">
        <v>163</v>
      </c>
      <c r="O6" s="65"/>
      <c r="P6" s="60" t="s">
        <v>164</v>
      </c>
      <c r="Q6" s="65"/>
      <c r="R6" s="75" t="s">
        <v>165</v>
      </c>
    </row>
    <row r="7" spans="1:19" ht="22.5" customHeight="1" x14ac:dyDescent="0.7">
      <c r="A7" s="67"/>
      <c r="B7" s="71" t="s">
        <v>43</v>
      </c>
      <c r="C7" s="71"/>
      <c r="D7" s="62" t="s">
        <v>84</v>
      </c>
      <c r="E7" s="71"/>
      <c r="F7" s="62" t="s">
        <v>130</v>
      </c>
      <c r="G7" s="71"/>
      <c r="H7" s="62" t="s">
        <v>72</v>
      </c>
      <c r="I7" s="71"/>
      <c r="J7" s="3" t="s">
        <v>133</v>
      </c>
      <c r="K7" s="71"/>
      <c r="L7" s="62" t="s">
        <v>83</v>
      </c>
      <c r="M7" s="65"/>
      <c r="N7" s="62" t="s">
        <v>1</v>
      </c>
      <c r="O7" s="65"/>
      <c r="P7" s="62" t="s">
        <v>35</v>
      </c>
      <c r="Q7" s="65"/>
      <c r="R7" s="62" t="s">
        <v>166</v>
      </c>
    </row>
    <row r="8" spans="1:19" ht="22.5" customHeight="1" x14ac:dyDescent="0.7">
      <c r="A8" s="76"/>
      <c r="B8" s="160" t="s">
        <v>110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</row>
    <row r="9" spans="1:19" s="76" customFormat="1" ht="22.5" customHeight="1" x14ac:dyDescent="0.7">
      <c r="A9" s="76" t="s">
        <v>154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9" s="76" customFormat="1" ht="22.5" customHeight="1" x14ac:dyDescent="0.7">
      <c r="A10" s="67" t="s">
        <v>137</v>
      </c>
      <c r="B10" s="78">
        <v>2155959</v>
      </c>
      <c r="C10" s="78"/>
      <c r="D10" s="78">
        <v>1169694</v>
      </c>
      <c r="E10" s="78"/>
      <c r="F10" s="78">
        <v>30743</v>
      </c>
      <c r="G10" s="78"/>
      <c r="H10" s="78">
        <v>32700</v>
      </c>
      <c r="I10" s="78"/>
      <c r="J10" s="78">
        <v>-3102743</v>
      </c>
      <c r="K10" s="78"/>
      <c r="L10" s="78">
        <v>-4</v>
      </c>
      <c r="M10" s="78"/>
      <c r="N10" s="78">
        <v>32205</v>
      </c>
      <c r="O10" s="78"/>
      <c r="P10" s="78">
        <f>SUM(L10:N10)</f>
        <v>32201</v>
      </c>
      <c r="Q10" s="78"/>
      <c r="R10" s="78">
        <f>SUM(B10:J10)+P10</f>
        <v>318554</v>
      </c>
      <c r="S10" s="95"/>
    </row>
    <row r="11" spans="1:19" s="76" customFormat="1" ht="22.5" customHeight="1" x14ac:dyDescent="0.7">
      <c r="A11" s="6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9" ht="22.5" customHeight="1" x14ac:dyDescent="0.65">
      <c r="A12" s="90" t="s">
        <v>63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9" ht="22.5" customHeight="1" x14ac:dyDescent="0.65">
      <c r="A13" s="113" t="s">
        <v>74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9" ht="22.5" customHeight="1" x14ac:dyDescent="0.65">
      <c r="A14" s="74" t="s">
        <v>200</v>
      </c>
      <c r="B14" s="1">
        <v>65</v>
      </c>
      <c r="C14" s="1"/>
      <c r="D14" s="1">
        <v>58</v>
      </c>
      <c r="E14" s="1"/>
      <c r="F14" s="5">
        <v>0</v>
      </c>
      <c r="G14" s="1"/>
      <c r="H14" s="5">
        <v>0</v>
      </c>
      <c r="I14" s="1"/>
      <c r="J14" s="5">
        <v>0</v>
      </c>
      <c r="K14" s="1"/>
      <c r="L14" s="5">
        <v>0</v>
      </c>
      <c r="M14" s="1"/>
      <c r="N14" s="5">
        <v>0</v>
      </c>
      <c r="O14" s="1"/>
      <c r="P14" s="5">
        <v>0</v>
      </c>
      <c r="Q14" s="1"/>
      <c r="R14" s="1">
        <f>SUM(B14:L14)</f>
        <v>123</v>
      </c>
    </row>
    <row r="15" spans="1:19" ht="22.5" customHeight="1" x14ac:dyDescent="0.65">
      <c r="A15" s="70" t="s">
        <v>82</v>
      </c>
      <c r="B15" s="5">
        <v>0</v>
      </c>
      <c r="C15" s="5"/>
      <c r="D15" s="5">
        <v>0</v>
      </c>
      <c r="E15" s="1"/>
      <c r="F15" s="1">
        <v>-85</v>
      </c>
      <c r="G15" s="1"/>
      <c r="H15" s="5">
        <v>0</v>
      </c>
      <c r="I15" s="1"/>
      <c r="J15" s="5">
        <v>0</v>
      </c>
      <c r="K15" s="1"/>
      <c r="L15" s="5">
        <v>0</v>
      </c>
      <c r="M15" s="1"/>
      <c r="N15" s="5">
        <v>0</v>
      </c>
      <c r="O15" s="1"/>
      <c r="P15" s="5">
        <f>SUM(L15:N15)</f>
        <v>0</v>
      </c>
      <c r="Q15" s="1"/>
      <c r="R15" s="1">
        <f>SUM(B15:L15)</f>
        <v>-85</v>
      </c>
    </row>
    <row r="16" spans="1:19" s="76" customFormat="1" ht="22.5" customHeight="1" x14ac:dyDescent="0.7">
      <c r="A16" s="114" t="s">
        <v>86</v>
      </c>
      <c r="B16" s="81">
        <f>SUM(B14:B15)</f>
        <v>65</v>
      </c>
      <c r="C16" s="78"/>
      <c r="D16" s="81">
        <f>SUM(D14:D15)</f>
        <v>58</v>
      </c>
      <c r="E16" s="78"/>
      <c r="F16" s="81">
        <f>SUM(F14:F15)</f>
        <v>-85</v>
      </c>
      <c r="G16" s="78"/>
      <c r="H16" s="80">
        <f>SUM(H14:H15)</f>
        <v>0</v>
      </c>
      <c r="I16" s="78"/>
      <c r="J16" s="80">
        <f>SUM(J14:J15)</f>
        <v>0</v>
      </c>
      <c r="K16" s="78"/>
      <c r="L16" s="80">
        <f>SUM(L14:L15)</f>
        <v>0</v>
      </c>
      <c r="M16" s="78"/>
      <c r="N16" s="80">
        <f>SUM(N15)</f>
        <v>0</v>
      </c>
      <c r="O16" s="78"/>
      <c r="P16" s="80">
        <f>SUM(P15:Q15)</f>
        <v>0</v>
      </c>
      <c r="Q16" s="78"/>
      <c r="R16" s="81">
        <f>SUM(R14:R15)</f>
        <v>38</v>
      </c>
    </row>
    <row r="17" spans="1:18" s="67" customFormat="1" ht="12" customHeight="1" x14ac:dyDescent="0.7">
      <c r="A17" s="88"/>
      <c r="B17" s="82"/>
      <c r="C17" s="82"/>
      <c r="D17" s="82"/>
      <c r="E17" s="82"/>
      <c r="F17" s="82"/>
      <c r="G17" s="82"/>
      <c r="H17" s="82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s="67" customFormat="1" ht="22.5" customHeight="1" x14ac:dyDescent="0.7">
      <c r="A18" s="90" t="s">
        <v>64</v>
      </c>
      <c r="B18" s="98">
        <f>+B16</f>
        <v>65</v>
      </c>
      <c r="C18" s="78"/>
      <c r="D18" s="98">
        <f>+D16</f>
        <v>58</v>
      </c>
      <c r="E18" s="78"/>
      <c r="F18" s="98">
        <f>+F16</f>
        <v>-85</v>
      </c>
      <c r="G18" s="78"/>
      <c r="H18" s="97">
        <f>+H16</f>
        <v>0</v>
      </c>
      <c r="I18" s="78"/>
      <c r="J18" s="97">
        <f>+J16</f>
        <v>0</v>
      </c>
      <c r="K18" s="78"/>
      <c r="L18" s="97">
        <f>+L16</f>
        <v>0</v>
      </c>
      <c r="M18" s="78"/>
      <c r="N18" s="97">
        <f>+N16</f>
        <v>0</v>
      </c>
      <c r="O18" s="78"/>
      <c r="P18" s="97">
        <f>+P16</f>
        <v>0</v>
      </c>
      <c r="Q18" s="78"/>
      <c r="R18" s="98">
        <f>+R16</f>
        <v>38</v>
      </c>
    </row>
    <row r="19" spans="1:18" s="65" customFormat="1" ht="22.5" customHeight="1" x14ac:dyDescent="0.65">
      <c r="A19" s="9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s="65" customFormat="1" ht="22.5" customHeight="1" x14ac:dyDescent="0.7">
      <c r="A20" s="88" t="s">
        <v>160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s="65" customFormat="1" ht="22.5" customHeight="1" x14ac:dyDescent="0.65">
      <c r="A21" s="89" t="s">
        <v>167</v>
      </c>
      <c r="B21" s="5">
        <v>0</v>
      </c>
      <c r="C21" s="5"/>
      <c r="D21" s="5">
        <v>0</v>
      </c>
      <c r="E21" s="5"/>
      <c r="F21" s="5">
        <v>0</v>
      </c>
      <c r="G21" s="5"/>
      <c r="H21" s="5">
        <v>0</v>
      </c>
      <c r="I21" s="1"/>
      <c r="J21" s="1">
        <v>-437931</v>
      </c>
      <c r="K21" s="1"/>
      <c r="L21" s="5">
        <v>0</v>
      </c>
      <c r="M21" s="1"/>
      <c r="N21" s="5">
        <v>0</v>
      </c>
      <c r="O21" s="1"/>
      <c r="P21" s="5">
        <f>SUM(L21:N21)</f>
        <v>0</v>
      </c>
      <c r="Q21" s="1"/>
      <c r="R21" s="1">
        <f>SUM(B21:L21)</f>
        <v>-437931</v>
      </c>
    </row>
    <row r="22" spans="1:18" s="67" customFormat="1" ht="22.5" customHeight="1" x14ac:dyDescent="0.7">
      <c r="A22" s="88" t="s">
        <v>168</v>
      </c>
      <c r="B22" s="80">
        <v>0</v>
      </c>
      <c r="C22" s="82"/>
      <c r="D22" s="80">
        <v>0</v>
      </c>
      <c r="E22" s="82"/>
      <c r="F22" s="80">
        <f>SUM(F21:F21)</f>
        <v>0</v>
      </c>
      <c r="G22" s="82"/>
      <c r="H22" s="80">
        <f>SUM(H21:H21)</f>
        <v>0</v>
      </c>
      <c r="I22" s="78"/>
      <c r="J22" s="81">
        <f>SUM(J21:J21)</f>
        <v>-437931</v>
      </c>
      <c r="K22" s="78"/>
      <c r="L22" s="85">
        <f>SUM(L21:L21)</f>
        <v>0</v>
      </c>
      <c r="M22" s="78"/>
      <c r="N22" s="85">
        <f>SUM(N21:N21)</f>
        <v>0</v>
      </c>
      <c r="O22" s="78"/>
      <c r="P22" s="85">
        <f>SUM(P21:P21)</f>
        <v>0</v>
      </c>
      <c r="Q22" s="78"/>
      <c r="R22" s="81">
        <f>SUM(B22:N22)</f>
        <v>-437931</v>
      </c>
    </row>
    <row r="23" spans="1:18" s="67" customFormat="1" ht="12" customHeight="1" x14ac:dyDescent="0.7">
      <c r="A23" s="88"/>
      <c r="B23" s="82"/>
      <c r="C23" s="82"/>
      <c r="D23" s="82"/>
      <c r="E23" s="82"/>
      <c r="F23" s="82"/>
      <c r="G23" s="82"/>
      <c r="H23" s="82"/>
      <c r="I23" s="78"/>
      <c r="J23" s="78"/>
      <c r="K23" s="78"/>
      <c r="L23" s="78"/>
      <c r="M23" s="78"/>
      <c r="N23" s="77"/>
      <c r="O23" s="78"/>
      <c r="P23" s="78"/>
      <c r="Q23" s="78"/>
      <c r="R23" s="78"/>
    </row>
    <row r="24" spans="1:18" s="76" customFormat="1" ht="22.5" hidden="1" customHeight="1" x14ac:dyDescent="0.7">
      <c r="A24" s="116" t="s">
        <v>73</v>
      </c>
      <c r="B24" s="100">
        <v>0</v>
      </c>
      <c r="C24" s="5"/>
      <c r="D24" s="100">
        <v>0</v>
      </c>
      <c r="E24" s="5"/>
      <c r="F24" s="100">
        <v>0</v>
      </c>
      <c r="G24" s="1"/>
      <c r="H24" s="100">
        <v>0</v>
      </c>
      <c r="I24" s="1"/>
      <c r="J24" s="100">
        <v>0</v>
      </c>
      <c r="K24" s="1"/>
      <c r="L24" s="100">
        <v>0</v>
      </c>
      <c r="M24" s="1"/>
      <c r="N24" s="101">
        <v>0</v>
      </c>
      <c r="O24" s="1"/>
      <c r="P24" s="100">
        <v>0</v>
      </c>
      <c r="Q24" s="1"/>
      <c r="R24" s="100">
        <v>0</v>
      </c>
    </row>
    <row r="25" spans="1:18" s="76" customFormat="1" ht="12" hidden="1" customHeight="1" x14ac:dyDescent="0.7">
      <c r="A25" s="116"/>
      <c r="B25" s="5"/>
      <c r="C25" s="5"/>
      <c r="D25" s="5"/>
      <c r="E25" s="5"/>
      <c r="F25" s="5"/>
      <c r="G25" s="1"/>
      <c r="H25" s="5"/>
      <c r="I25" s="1"/>
      <c r="J25" s="5"/>
      <c r="K25" s="1"/>
      <c r="L25" s="5"/>
      <c r="M25" s="1"/>
      <c r="N25" s="47"/>
      <c r="O25" s="1"/>
      <c r="P25" s="5"/>
      <c r="Q25" s="1"/>
      <c r="R25" s="5"/>
    </row>
    <row r="26" spans="1:18" s="76" customFormat="1" ht="22.5" customHeight="1" thickBot="1" x14ac:dyDescent="0.75">
      <c r="A26" s="90" t="s">
        <v>155</v>
      </c>
      <c r="B26" s="91">
        <f>SUM(B10+B18+B22)</f>
        <v>2156024</v>
      </c>
      <c r="C26" s="78"/>
      <c r="D26" s="91">
        <f>SUM(D10+D18+D22)</f>
        <v>1169752</v>
      </c>
      <c r="E26" s="78"/>
      <c r="F26" s="91">
        <f>SUM(F10+F18+F22)</f>
        <v>30658</v>
      </c>
      <c r="G26" s="78"/>
      <c r="H26" s="91">
        <f>SUM(H10+H18+H22)</f>
        <v>32700</v>
      </c>
      <c r="I26" s="78"/>
      <c r="J26" s="91">
        <f>SUM(J10+J18+J22)</f>
        <v>-3540674</v>
      </c>
      <c r="K26" s="78"/>
      <c r="L26" s="91">
        <f>SUM(L10+L18+L22)</f>
        <v>-4</v>
      </c>
      <c r="M26" s="78"/>
      <c r="N26" s="102">
        <f>SUM(N10+N18+N22)</f>
        <v>32205</v>
      </c>
      <c r="O26" s="78"/>
      <c r="P26" s="91">
        <f>SUM(P10+P18+P22)</f>
        <v>32201</v>
      </c>
      <c r="Q26" s="78"/>
      <c r="R26" s="91">
        <f>SUM(R10+R18+R22)</f>
        <v>-119339</v>
      </c>
    </row>
    <row r="27" spans="1:18" s="83" customFormat="1" ht="22.5" customHeight="1" thickTop="1" x14ac:dyDescent="0.65">
      <c r="B27" s="43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22.5" customHeight="1" x14ac:dyDescent="0.65">
      <c r="B28" s="117"/>
      <c r="D28" s="92"/>
    </row>
    <row r="29" spans="1:18" ht="22.5" customHeight="1" x14ac:dyDescent="0.65"/>
    <row r="30" spans="1:18" ht="22.5" customHeight="1" x14ac:dyDescent="0.65"/>
    <row r="31" spans="1:18" ht="22.5" customHeight="1" x14ac:dyDescent="0.65"/>
    <row r="32" spans="1:18" ht="22.5" customHeight="1" x14ac:dyDescent="0.65"/>
    <row r="33" ht="22.5" customHeight="1" x14ac:dyDescent="0.65"/>
    <row r="34" ht="22.5" customHeight="1" x14ac:dyDescent="0.65"/>
    <row r="35" ht="22.5" customHeight="1" x14ac:dyDescent="0.65"/>
    <row r="36" ht="22.5" customHeight="1" x14ac:dyDescent="0.65"/>
    <row r="37" ht="22.5" customHeight="1" x14ac:dyDescent="0.65"/>
    <row r="38" ht="22.5" customHeight="1" x14ac:dyDescent="0.65"/>
    <row r="39" ht="22.5" customHeight="1" x14ac:dyDescent="0.65"/>
    <row r="40" ht="22.5" customHeight="1" x14ac:dyDescent="0.65"/>
    <row r="41" ht="22.5" customHeight="1" x14ac:dyDescent="0.65"/>
    <row r="42" ht="22.5" customHeight="1" x14ac:dyDescent="0.65"/>
    <row r="43" ht="22.5" customHeight="1" x14ac:dyDescent="0.65"/>
    <row r="44" ht="22.5" customHeight="1" x14ac:dyDescent="0.65"/>
    <row r="45" ht="22.5" customHeight="1" x14ac:dyDescent="0.65"/>
    <row r="46" ht="22.5" customHeight="1" x14ac:dyDescent="0.65"/>
    <row r="47" ht="22.5" customHeight="1" x14ac:dyDescent="0.65"/>
    <row r="48" ht="22.5" customHeight="1" x14ac:dyDescent="0.65"/>
    <row r="49" ht="22.5" customHeight="1" x14ac:dyDescent="0.65"/>
    <row r="50" ht="22.5" customHeight="1" x14ac:dyDescent="0.65"/>
    <row r="51" ht="22.5" customHeight="1" x14ac:dyDescent="0.65"/>
    <row r="52" ht="22.5" customHeight="1" x14ac:dyDescent="0.65"/>
    <row r="53" ht="22.5" customHeight="1" x14ac:dyDescent="0.65"/>
    <row r="54" ht="22.5" customHeight="1" x14ac:dyDescent="0.65"/>
    <row r="55" ht="22.5" customHeight="1" x14ac:dyDescent="0.65"/>
    <row r="56" ht="22.5" customHeight="1" x14ac:dyDescent="0.65"/>
    <row r="57" ht="22.5" customHeight="1" x14ac:dyDescent="0.65"/>
    <row r="58" ht="22.5" customHeight="1" x14ac:dyDescent="0.65"/>
    <row r="59" ht="22.5" customHeight="1" x14ac:dyDescent="0.65"/>
    <row r="60" ht="22.5" customHeight="1" x14ac:dyDescent="0.65"/>
    <row r="61" ht="22.5" customHeight="1" x14ac:dyDescent="0.65"/>
    <row r="62" ht="22.5" customHeight="1" x14ac:dyDescent="0.65"/>
    <row r="63" ht="22.5" customHeight="1" x14ac:dyDescent="0.65"/>
    <row r="64" ht="22.5" customHeight="1" x14ac:dyDescent="0.65"/>
    <row r="65" ht="22.5" customHeight="1" x14ac:dyDescent="0.65"/>
    <row r="66" ht="22.5" customHeight="1" x14ac:dyDescent="0.65"/>
    <row r="67" ht="22.5" customHeight="1" x14ac:dyDescent="0.65"/>
    <row r="68" ht="22.5" customHeight="1" x14ac:dyDescent="0.65"/>
    <row r="69" ht="22.5" customHeight="1" x14ac:dyDescent="0.65"/>
    <row r="70" ht="22.5" customHeight="1" x14ac:dyDescent="0.65"/>
    <row r="71" ht="22.5" customHeight="1" x14ac:dyDescent="0.65"/>
    <row r="72" ht="22.5" customHeight="1" x14ac:dyDescent="0.65"/>
    <row r="73" ht="22.5" customHeight="1" x14ac:dyDescent="0.65"/>
    <row r="74" ht="22.5" customHeight="1" x14ac:dyDescent="0.65"/>
    <row r="75" ht="22.5" customHeight="1" x14ac:dyDescent="0.65"/>
    <row r="76" ht="22.5" customHeight="1" x14ac:dyDescent="0.65"/>
    <row r="77" ht="22.5" customHeight="1" x14ac:dyDescent="0.65"/>
    <row r="78" ht="22.5" customHeight="1" x14ac:dyDescent="0.65"/>
    <row r="79" ht="22.5" customHeight="1" x14ac:dyDescent="0.65"/>
    <row r="80" ht="22.5" customHeight="1" x14ac:dyDescent="0.65"/>
    <row r="81" spans="12:16" ht="22.5" customHeight="1" x14ac:dyDescent="0.65"/>
    <row r="82" spans="12:16" ht="22.5" customHeight="1" x14ac:dyDescent="0.65"/>
    <row r="83" spans="12:16" ht="22.5" customHeight="1" x14ac:dyDescent="0.65"/>
    <row r="84" spans="12:16" ht="22.5" customHeight="1" x14ac:dyDescent="0.7">
      <c r="L84" s="68"/>
      <c r="N84" s="68"/>
      <c r="P84" s="68"/>
    </row>
    <row r="85" spans="12:16" ht="22.5" customHeight="1" x14ac:dyDescent="0.65"/>
    <row r="86" spans="12:16" ht="22.5" customHeight="1" x14ac:dyDescent="0.65"/>
    <row r="87" spans="12:16" ht="22.5" customHeight="1" x14ac:dyDescent="0.65"/>
    <row r="88" spans="12:16" ht="22.5" customHeight="1" x14ac:dyDescent="0.65"/>
    <row r="89" spans="12:16" ht="22.5" customHeight="1" x14ac:dyDescent="0.65"/>
    <row r="90" spans="12:16" ht="22.5" customHeight="1" x14ac:dyDescent="0.65"/>
    <row r="91" spans="12:16" ht="22.5" customHeight="1" x14ac:dyDescent="0.65"/>
    <row r="92" spans="12:16" ht="22.5" customHeight="1" x14ac:dyDescent="0.65"/>
    <row r="93" spans="12:16" ht="22.5" customHeight="1" x14ac:dyDescent="0.65"/>
    <row r="94" spans="12:16" ht="22.5" customHeight="1" x14ac:dyDescent="0.65"/>
    <row r="95" spans="12:16" ht="22.5" customHeight="1" x14ac:dyDescent="0.65"/>
    <row r="96" spans="12:16" ht="22.5" customHeight="1" x14ac:dyDescent="0.65"/>
    <row r="97" spans="1:20" ht="22.5" customHeight="1" x14ac:dyDescent="0.65"/>
    <row r="98" spans="1:20" ht="22.5" customHeight="1" x14ac:dyDescent="0.65"/>
    <row r="99" spans="1:20" ht="22.5" customHeight="1" x14ac:dyDescent="0.65"/>
    <row r="100" spans="1:20" ht="22.5" customHeight="1" x14ac:dyDescent="0.65"/>
    <row r="101" spans="1:20" ht="22.5" customHeight="1" x14ac:dyDescent="0.65"/>
    <row r="102" spans="1:20" ht="22.5" customHeight="1" x14ac:dyDescent="0.65"/>
    <row r="103" spans="1:20" ht="22.5" customHeight="1" x14ac:dyDescent="0.65"/>
    <row r="104" spans="1:20" ht="22.5" customHeight="1" x14ac:dyDescent="0.65"/>
    <row r="105" spans="1:20" ht="22.5" customHeight="1" x14ac:dyDescent="0.65"/>
    <row r="106" spans="1:20" ht="22.5" customHeight="1" x14ac:dyDescent="0.65"/>
    <row r="107" spans="1:20" ht="22.5" customHeight="1" x14ac:dyDescent="0.65"/>
    <row r="108" spans="1:20" s="43" customFormat="1" ht="22.5" customHeight="1" x14ac:dyDescent="0.65">
      <c r="A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</row>
    <row r="109" spans="1:20" ht="22.5" customHeight="1" x14ac:dyDescent="0.65"/>
    <row r="110" spans="1:20" ht="22.5" customHeight="1" x14ac:dyDescent="0.65"/>
    <row r="111" spans="1:20" ht="22.5" customHeight="1" x14ac:dyDescent="0.65"/>
    <row r="112" spans="1:20" ht="22.5" customHeight="1" x14ac:dyDescent="0.65"/>
    <row r="113" spans="12:16" ht="22.5" customHeight="1" x14ac:dyDescent="0.65"/>
    <row r="114" spans="12:16" ht="22.5" customHeight="1" x14ac:dyDescent="0.65"/>
    <row r="115" spans="12:16" ht="22.5" customHeight="1" x14ac:dyDescent="0.65"/>
    <row r="116" spans="12:16" ht="22.5" customHeight="1" x14ac:dyDescent="0.65"/>
    <row r="117" spans="12:16" ht="22.5" customHeight="1" x14ac:dyDescent="0.65"/>
    <row r="118" spans="12:16" ht="22.5" customHeight="1" x14ac:dyDescent="0.65"/>
    <row r="119" spans="12:16" ht="22.5" customHeight="1" x14ac:dyDescent="0.7">
      <c r="L119" s="68"/>
      <c r="N119" s="68"/>
      <c r="P119" s="68"/>
    </row>
    <row r="120" spans="12:16" ht="22.5" customHeight="1" x14ac:dyDescent="0.65"/>
    <row r="121" spans="12:16" ht="22.5" customHeight="1" x14ac:dyDescent="0.65"/>
    <row r="122" spans="12:16" ht="22.5" customHeight="1" x14ac:dyDescent="0.65"/>
    <row r="123" spans="12:16" ht="22.5" customHeight="1" x14ac:dyDescent="0.65"/>
    <row r="124" spans="12:16" ht="22.5" customHeight="1" x14ac:dyDescent="0.65"/>
    <row r="125" spans="12:16" ht="22.5" customHeight="1" x14ac:dyDescent="0.65"/>
    <row r="126" spans="12:16" ht="22.5" customHeight="1" x14ac:dyDescent="0.65"/>
    <row r="127" spans="12:16" ht="22.5" customHeight="1" x14ac:dyDescent="0.65"/>
    <row r="128" spans="12:16" ht="22.5" customHeight="1" x14ac:dyDescent="0.65"/>
    <row r="129" spans="4:8" ht="22.5" customHeight="1" x14ac:dyDescent="0.65"/>
    <row r="130" spans="4:8" ht="22.5" customHeight="1" x14ac:dyDescent="0.65"/>
    <row r="131" spans="4:8" ht="22.5" customHeight="1" x14ac:dyDescent="0.65"/>
    <row r="132" spans="4:8" ht="22.5" customHeight="1" x14ac:dyDescent="0.65"/>
    <row r="133" spans="4:8" ht="22.5" customHeight="1" x14ac:dyDescent="0.65"/>
    <row r="134" spans="4:8" ht="22.5" customHeight="1" x14ac:dyDescent="0.65"/>
    <row r="135" spans="4:8" ht="22.5" customHeight="1" x14ac:dyDescent="0.65"/>
    <row r="136" spans="4:8" ht="22.5" customHeight="1" x14ac:dyDescent="0.65"/>
    <row r="137" spans="4:8" ht="22.5" customHeight="1" x14ac:dyDescent="0.65"/>
    <row r="138" spans="4:8" ht="22.5" customHeight="1" x14ac:dyDescent="0.65"/>
    <row r="139" spans="4:8" ht="22.5" customHeight="1" x14ac:dyDescent="0.65"/>
    <row r="140" spans="4:8" ht="22.5" customHeight="1" x14ac:dyDescent="0.65"/>
    <row r="141" spans="4:8" ht="22.5" customHeight="1" x14ac:dyDescent="0.65"/>
    <row r="142" spans="4:8" ht="22.5" customHeight="1" x14ac:dyDescent="0.65"/>
    <row r="143" spans="4:8" ht="22.5" customHeight="1" x14ac:dyDescent="0.65"/>
    <row r="144" spans="4:8" ht="22.5" customHeight="1" x14ac:dyDescent="0.65">
      <c r="D144" s="69">
        <v>-6262943</v>
      </c>
      <c r="H144" s="69">
        <v>-6262943</v>
      </c>
    </row>
    <row r="145" spans="4:16" ht="22.5" customHeight="1" x14ac:dyDescent="0.65"/>
    <row r="146" spans="4:16" ht="22.5" customHeight="1" x14ac:dyDescent="0.65">
      <c r="D146" s="69">
        <v>-30105160</v>
      </c>
      <c r="H146" s="69">
        <v>-30105160</v>
      </c>
    </row>
    <row r="147" spans="4:16" ht="22.5" customHeight="1" x14ac:dyDescent="0.65"/>
    <row r="148" spans="4:16" ht="22.5" customHeight="1" x14ac:dyDescent="0.65"/>
    <row r="149" spans="4:16" ht="22.5" customHeight="1" x14ac:dyDescent="0.65"/>
    <row r="150" spans="4:16" ht="22.5" customHeight="1" x14ac:dyDescent="0.65"/>
    <row r="151" spans="4:16" ht="22.5" customHeight="1" x14ac:dyDescent="0.65"/>
    <row r="152" spans="4:16" ht="22.5" customHeight="1" x14ac:dyDescent="0.65"/>
    <row r="153" spans="4:16" ht="22.5" customHeight="1" x14ac:dyDescent="0.65"/>
    <row r="154" spans="4:16" ht="22.5" customHeight="1" x14ac:dyDescent="0.65"/>
    <row r="155" spans="4:16" ht="22.5" customHeight="1" x14ac:dyDescent="0.65"/>
    <row r="156" spans="4:16" ht="22.5" customHeight="1" x14ac:dyDescent="0.7">
      <c r="L156" s="68"/>
      <c r="N156" s="68"/>
      <c r="P156" s="68"/>
    </row>
    <row r="157" spans="4:16" ht="22.5" customHeight="1" x14ac:dyDescent="0.65"/>
  </sheetData>
  <mergeCells count="4">
    <mergeCell ref="B3:R3"/>
    <mergeCell ref="H4:J4"/>
    <mergeCell ref="L4:P4"/>
    <mergeCell ref="B8:R8"/>
  </mergeCells>
  <pageMargins left="0.78740157480314965" right="0.70866141732283472" top="0.47244094488188981" bottom="0.39370078740157483" header="0.51181102362204722" footer="0.51181102362204722"/>
  <pageSetup paperSize="9" scale="71" firstPageNumber="12" orientation="landscape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47"/>
  <sheetViews>
    <sheetView zoomScale="80" zoomScaleNormal="80" zoomScaleSheetLayoutView="80" workbookViewId="0">
      <selection activeCell="M22" sqref="M22"/>
    </sheetView>
  </sheetViews>
  <sheetFormatPr defaultColWidth="27.59765625" defaultRowHeight="22.5" customHeight="1" x14ac:dyDescent="0.65"/>
  <cols>
    <col min="1" max="1" width="59.59765625" style="69" customWidth="1"/>
    <col min="2" max="2" width="15.59765625" style="43" customWidth="1"/>
    <col min="3" max="3" width="1.59765625" style="69" customWidth="1"/>
    <col min="4" max="4" width="13.69921875" style="69" customWidth="1"/>
    <col min="5" max="5" width="1.59765625" style="69" customWidth="1"/>
    <col min="6" max="6" width="12.69921875" style="69" customWidth="1"/>
    <col min="7" max="7" width="1.59765625" style="69" customWidth="1"/>
    <col min="8" max="8" width="14.59765625" style="69" customWidth="1"/>
    <col min="9" max="9" width="1.59765625" style="69" customWidth="1"/>
    <col min="10" max="10" width="16.69921875" style="69" customWidth="1"/>
    <col min="11" max="11" width="1.59765625" style="69" customWidth="1"/>
    <col min="12" max="12" width="13.69921875" style="69" customWidth="1"/>
    <col min="13" max="13" width="1.59765625" style="69" customWidth="1"/>
    <col min="14" max="14" width="15.69921875" style="69" customWidth="1"/>
    <col min="15" max="15" width="1.59765625" style="69" customWidth="1"/>
    <col min="16" max="16" width="15.69921875" style="69" customWidth="1"/>
    <col min="17" max="17" width="27.59765625" style="69"/>
    <col min="18" max="18" width="15.3984375" style="69" customWidth="1"/>
    <col min="19" max="16384" width="27.59765625" style="69"/>
  </cols>
  <sheetData>
    <row r="1" spans="1:17" ht="22.5" customHeight="1" x14ac:dyDescent="0.7">
      <c r="A1" s="148" t="s">
        <v>0</v>
      </c>
      <c r="B1" s="61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7" ht="22.5" customHeight="1" x14ac:dyDescent="0.7">
      <c r="A2" s="61" t="s">
        <v>188</v>
      </c>
      <c r="B2" s="66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22.5" customHeight="1" x14ac:dyDescent="0.7">
      <c r="A3" s="67"/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7" ht="22.5" customHeight="1" x14ac:dyDescent="0.7">
      <c r="A4" s="67"/>
      <c r="B4" s="56"/>
      <c r="C4" s="68"/>
      <c r="D4" s="68"/>
      <c r="E4" s="68"/>
      <c r="F4" s="162" t="s">
        <v>107</v>
      </c>
      <c r="G4" s="163"/>
      <c r="H4" s="163"/>
      <c r="I4" s="68"/>
      <c r="J4" s="163" t="s">
        <v>58</v>
      </c>
      <c r="K4" s="163"/>
      <c r="L4" s="163"/>
      <c r="M4" s="163"/>
      <c r="N4" s="163"/>
      <c r="O4" s="68"/>
      <c r="P4" s="68"/>
    </row>
    <row r="5" spans="1:17" ht="22.5" customHeight="1" x14ac:dyDescent="0.7">
      <c r="A5" s="67"/>
      <c r="B5" s="71" t="s">
        <v>32</v>
      </c>
      <c r="C5" s="71"/>
      <c r="E5" s="71"/>
      <c r="F5" s="71"/>
      <c r="G5" s="111"/>
      <c r="H5" s="111"/>
      <c r="I5" s="71"/>
      <c r="J5" s="62"/>
      <c r="K5" s="65"/>
      <c r="L5" s="62" t="s">
        <v>161</v>
      </c>
      <c r="M5" s="65"/>
      <c r="N5" s="62" t="s">
        <v>162</v>
      </c>
      <c r="O5" s="65"/>
      <c r="P5" s="75"/>
    </row>
    <row r="6" spans="1:17" ht="22.5" customHeight="1" x14ac:dyDescent="0.7">
      <c r="A6" s="67"/>
      <c r="B6" s="71" t="s">
        <v>44</v>
      </c>
      <c r="C6" s="71"/>
      <c r="D6" s="71" t="s">
        <v>33</v>
      </c>
      <c r="E6" s="71"/>
      <c r="F6" s="62" t="s">
        <v>71</v>
      </c>
      <c r="G6" s="71"/>
      <c r="H6" s="62"/>
      <c r="I6" s="71"/>
      <c r="J6" s="60"/>
      <c r="K6" s="65"/>
      <c r="L6" s="60" t="s">
        <v>163</v>
      </c>
      <c r="M6" s="65"/>
      <c r="N6" s="60" t="s">
        <v>164</v>
      </c>
      <c r="O6" s="65"/>
      <c r="P6" s="75" t="s">
        <v>149</v>
      </c>
    </row>
    <row r="7" spans="1:17" ht="22.5" customHeight="1" x14ac:dyDescent="0.7">
      <c r="A7" s="67"/>
      <c r="B7" s="71" t="s">
        <v>43</v>
      </c>
      <c r="C7" s="71"/>
      <c r="D7" s="62" t="s">
        <v>84</v>
      </c>
      <c r="E7" s="71"/>
      <c r="F7" s="62" t="s">
        <v>72</v>
      </c>
      <c r="G7" s="71"/>
      <c r="H7" s="3" t="s">
        <v>133</v>
      </c>
      <c r="I7" s="71"/>
      <c r="J7" s="62" t="s">
        <v>83</v>
      </c>
      <c r="K7" s="65"/>
      <c r="L7" s="62" t="s">
        <v>1</v>
      </c>
      <c r="M7" s="65"/>
      <c r="N7" s="62" t="s">
        <v>35</v>
      </c>
      <c r="O7" s="65"/>
      <c r="P7" s="75" t="s">
        <v>35</v>
      </c>
    </row>
    <row r="8" spans="1:17" ht="22.5" customHeight="1" x14ac:dyDescent="0.7">
      <c r="A8" s="76"/>
      <c r="B8" s="160" t="s">
        <v>110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7" s="76" customFormat="1" ht="22.5" customHeight="1" x14ac:dyDescent="0.7">
      <c r="A9" s="76" t="s">
        <v>204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7" s="76" customFormat="1" ht="22.5" customHeight="1" x14ac:dyDescent="0.7">
      <c r="A10" s="67" t="s">
        <v>205</v>
      </c>
      <c r="B10" s="78">
        <v>2156024</v>
      </c>
      <c r="C10" s="78"/>
      <c r="D10" s="78">
        <v>1169752</v>
      </c>
      <c r="E10" s="78"/>
      <c r="F10" s="78">
        <v>32700</v>
      </c>
      <c r="G10" s="78"/>
      <c r="H10" s="78">
        <v>-3138797</v>
      </c>
      <c r="I10" s="78"/>
      <c r="J10" s="78">
        <v>-4</v>
      </c>
      <c r="K10" s="78"/>
      <c r="L10" s="78">
        <v>32205</v>
      </c>
      <c r="M10" s="78"/>
      <c r="N10" s="78">
        <f>SUM(J10:M10)</f>
        <v>32201</v>
      </c>
      <c r="O10" s="78"/>
      <c r="P10" s="78">
        <f>SUM(B10:H10,N10)</f>
        <v>251880</v>
      </c>
      <c r="Q10" s="95"/>
    </row>
    <row r="11" spans="1:17" s="76" customFormat="1" ht="22.5" customHeight="1" x14ac:dyDescent="0.7">
      <c r="A11" s="6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s="65" customFormat="1" ht="22.5" customHeight="1" x14ac:dyDescent="0.7">
      <c r="A12" s="88" t="s">
        <v>160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7" s="65" customFormat="1" ht="22.5" customHeight="1" x14ac:dyDescent="0.65">
      <c r="A13" s="89" t="s">
        <v>167</v>
      </c>
      <c r="B13" s="5">
        <v>0</v>
      </c>
      <c r="C13" s="5"/>
      <c r="D13" s="5">
        <v>0</v>
      </c>
      <c r="E13" s="5"/>
      <c r="F13" s="5">
        <v>0</v>
      </c>
      <c r="G13" s="1"/>
      <c r="H13" s="1">
        <f>+'PL6-9'!G113</f>
        <v>-213735</v>
      </c>
      <c r="I13" s="1"/>
      <c r="J13" s="5">
        <v>0</v>
      </c>
      <c r="K13" s="1"/>
      <c r="L13" s="5">
        <v>0</v>
      </c>
      <c r="M13" s="1"/>
      <c r="N13" s="5">
        <f>SUM(J13:M13)</f>
        <v>0</v>
      </c>
      <c r="O13" s="1"/>
      <c r="P13" s="1">
        <f>SUM(B13:H13,N13)</f>
        <v>-213735</v>
      </c>
    </row>
    <row r="14" spans="1:17" s="67" customFormat="1" ht="22.5" customHeight="1" x14ac:dyDescent="0.7">
      <c r="A14" s="88" t="s">
        <v>168</v>
      </c>
      <c r="B14" s="80">
        <v>0</v>
      </c>
      <c r="C14" s="82"/>
      <c r="D14" s="80">
        <v>0</v>
      </c>
      <c r="E14" s="82"/>
      <c r="F14" s="80">
        <f>SUM(F13:F13)</f>
        <v>0</v>
      </c>
      <c r="G14" s="78"/>
      <c r="H14" s="81">
        <f>SUM(H13:H13)</f>
        <v>-213735</v>
      </c>
      <c r="I14" s="78"/>
      <c r="J14" s="85">
        <f>SUM(J13:J13)</f>
        <v>0</v>
      </c>
      <c r="K14" s="78"/>
      <c r="L14" s="85">
        <f>SUM(L13:L13)</f>
        <v>0</v>
      </c>
      <c r="M14" s="78"/>
      <c r="N14" s="85">
        <f>SUM(N13:N13)</f>
        <v>0</v>
      </c>
      <c r="O14" s="78"/>
      <c r="P14" s="81">
        <f>SUM(B14:L14)</f>
        <v>-213735</v>
      </c>
    </row>
    <row r="15" spans="1:17" s="67" customFormat="1" ht="12" customHeight="1" x14ac:dyDescent="0.7">
      <c r="A15" s="88"/>
      <c r="B15" s="82"/>
      <c r="C15" s="82"/>
      <c r="D15" s="82"/>
      <c r="E15" s="82"/>
      <c r="F15" s="82"/>
      <c r="G15" s="78"/>
      <c r="H15" s="78"/>
      <c r="I15" s="78"/>
      <c r="J15" s="78"/>
      <c r="K15" s="78"/>
      <c r="L15" s="77"/>
      <c r="M15" s="78"/>
      <c r="N15" s="78"/>
      <c r="O15" s="78"/>
      <c r="P15" s="78"/>
    </row>
    <row r="16" spans="1:17" s="76" customFormat="1" ht="22.5" customHeight="1" x14ac:dyDescent="0.7">
      <c r="A16" s="116" t="s">
        <v>210</v>
      </c>
      <c r="B16" s="100">
        <v>0</v>
      </c>
      <c r="C16" s="5"/>
      <c r="D16" s="100">
        <v>0</v>
      </c>
      <c r="E16" s="5"/>
      <c r="F16" s="100">
        <v>0</v>
      </c>
      <c r="G16" s="1"/>
      <c r="H16" s="101">
        <v>6653</v>
      </c>
      <c r="I16" s="1"/>
      <c r="J16" s="100">
        <v>0</v>
      </c>
      <c r="K16" s="1"/>
      <c r="L16" s="101">
        <f>-H16</f>
        <v>-6653</v>
      </c>
      <c r="M16" s="1"/>
      <c r="N16" s="101">
        <f>SUM(J16:M16)</f>
        <v>-6653</v>
      </c>
      <c r="O16" s="1"/>
      <c r="P16" s="100">
        <f>SUM(B16:H16,N16)</f>
        <v>0</v>
      </c>
    </row>
    <row r="17" spans="1:16" s="76" customFormat="1" ht="12" customHeight="1" x14ac:dyDescent="0.7">
      <c r="A17" s="116"/>
      <c r="B17" s="5"/>
      <c r="C17" s="5"/>
      <c r="D17" s="5"/>
      <c r="E17" s="5"/>
      <c r="F17" s="5"/>
      <c r="G17" s="1"/>
      <c r="H17" s="5"/>
      <c r="I17" s="1"/>
      <c r="J17" s="5"/>
      <c r="K17" s="1"/>
      <c r="L17" s="47"/>
      <c r="M17" s="1"/>
      <c r="N17" s="5"/>
      <c r="O17" s="1"/>
      <c r="P17" s="5"/>
    </row>
    <row r="18" spans="1:16" s="76" customFormat="1" ht="22.5" customHeight="1" thickBot="1" x14ac:dyDescent="0.75">
      <c r="A18" s="90" t="s">
        <v>206</v>
      </c>
      <c r="B18" s="91">
        <f>SUM(B10+B14)</f>
        <v>2156024</v>
      </c>
      <c r="C18" s="78"/>
      <c r="D18" s="91">
        <f>SUM(D10+D14)</f>
        <v>1169752</v>
      </c>
      <c r="E18" s="78"/>
      <c r="F18" s="91">
        <f>SUM(F10+F14)</f>
        <v>32700</v>
      </c>
      <c r="G18" s="78"/>
      <c r="H18" s="91">
        <f>SUM(H10+H14+H16)</f>
        <v>-3345879</v>
      </c>
      <c r="I18" s="78"/>
      <c r="J18" s="91">
        <f>SUM(J10+J14)</f>
        <v>-4</v>
      </c>
      <c r="K18" s="78"/>
      <c r="L18" s="91">
        <f>SUM(L10+L14+L16)</f>
        <v>25552</v>
      </c>
      <c r="M18" s="78"/>
      <c r="N18" s="91">
        <f>SUM(N10+N14+N16)</f>
        <v>25548</v>
      </c>
      <c r="O18" s="78"/>
      <c r="P18" s="91">
        <f>SUM(P10+P14)</f>
        <v>38145</v>
      </c>
    </row>
    <row r="19" spans="1:16" s="83" customFormat="1" ht="22.5" customHeight="1" thickTop="1" x14ac:dyDescent="0.65">
      <c r="B19" s="43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</row>
    <row r="20" spans="1:16" ht="22.5" customHeight="1" x14ac:dyDescent="0.65">
      <c r="B20" s="117"/>
      <c r="D20" s="92"/>
    </row>
    <row r="75" spans="10:14" ht="22.5" customHeight="1" x14ac:dyDescent="0.7">
      <c r="J75" s="68"/>
      <c r="L75" s="68"/>
      <c r="N75" s="68"/>
    </row>
    <row r="99" spans="1:18" s="43" customFormat="1" ht="22.5" customHeight="1" x14ac:dyDescent="0.65">
      <c r="A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</row>
    <row r="110" spans="1:18" ht="22.5" customHeight="1" x14ac:dyDescent="0.7">
      <c r="J110" s="68"/>
      <c r="L110" s="68"/>
      <c r="N110" s="68"/>
    </row>
    <row r="135" spans="4:6" ht="22.5" customHeight="1" x14ac:dyDescent="0.65">
      <c r="D135" s="69">
        <v>-6262943</v>
      </c>
      <c r="F135" s="69">
        <v>-6262943</v>
      </c>
    </row>
    <row r="137" spans="4:6" ht="22.5" customHeight="1" x14ac:dyDescent="0.65">
      <c r="D137" s="69">
        <v>-30105160</v>
      </c>
      <c r="F137" s="69">
        <v>-30105160</v>
      </c>
    </row>
    <row r="147" spans="10:14" ht="22.5" customHeight="1" x14ac:dyDescent="0.7">
      <c r="J147" s="68"/>
      <c r="L147" s="68"/>
      <c r="N147" s="68"/>
    </row>
  </sheetData>
  <mergeCells count="4">
    <mergeCell ref="B3:P3"/>
    <mergeCell ref="F4:H4"/>
    <mergeCell ref="J4:N4"/>
    <mergeCell ref="B8:P8"/>
  </mergeCells>
  <pageMargins left="0.78740157480314965" right="0.70866141732283472" top="0.47244094488188981" bottom="0.51181102362204722" header="0.51181102362204722" footer="0.51181102362204722"/>
  <pageSetup paperSize="9" scale="75" firstPageNumber="13" orientation="landscape" useFirstPageNumber="1" r:id="rId1"/>
  <headerFooter scaleWithDoc="0" alignWithMargins="0">
    <oddFooter>&amp;L&amp;12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41"/>
  <sheetViews>
    <sheetView zoomScale="90" zoomScaleNormal="90" zoomScaleSheetLayoutView="80" workbookViewId="0">
      <selection activeCell="M11" sqref="M11"/>
    </sheetView>
  </sheetViews>
  <sheetFormatPr defaultColWidth="9.09765625" defaultRowHeight="23.9" customHeight="1" x14ac:dyDescent="0.65"/>
  <cols>
    <col min="1" max="1" width="60.5" style="27" customWidth="1"/>
    <col min="2" max="2" width="13.69921875" style="74" customWidth="1"/>
    <col min="3" max="3" width="0.69921875" style="74" customWidth="1"/>
    <col min="4" max="4" width="13.69921875" style="74" customWidth="1"/>
    <col min="5" max="5" width="0.8984375" style="74" customWidth="1"/>
    <col min="6" max="6" width="13.69921875" style="74" customWidth="1"/>
    <col min="7" max="7" width="0.69921875" style="74" customWidth="1"/>
    <col min="8" max="8" width="13.69921875" style="74" customWidth="1"/>
    <col min="9" max="12" width="13.8984375" style="118" customWidth="1"/>
    <col min="13" max="16384" width="9.09765625" style="118"/>
  </cols>
  <sheetData>
    <row r="1" spans="1:10" ht="23.9" customHeight="1" x14ac:dyDescent="0.7">
      <c r="A1" s="155" t="s">
        <v>0</v>
      </c>
      <c r="B1" s="155"/>
      <c r="C1" s="155"/>
      <c r="D1" s="155"/>
    </row>
    <row r="2" spans="1:10" ht="23.9" customHeight="1" x14ac:dyDescent="0.7">
      <c r="A2" s="119" t="s">
        <v>189</v>
      </c>
      <c r="B2" s="63"/>
      <c r="C2" s="63"/>
      <c r="D2" s="63"/>
    </row>
    <row r="3" spans="1:10" ht="23.9" customHeight="1" x14ac:dyDescent="0.7">
      <c r="A3" s="119"/>
      <c r="B3" s="63"/>
      <c r="C3" s="63"/>
      <c r="D3" s="63"/>
    </row>
    <row r="4" spans="1:10" ht="23.25" customHeight="1" x14ac:dyDescent="0.7">
      <c r="A4" s="120"/>
      <c r="B4" s="161" t="s">
        <v>2</v>
      </c>
      <c r="C4" s="161"/>
      <c r="D4" s="161"/>
      <c r="E4" s="68"/>
      <c r="F4" s="161" t="s">
        <v>48</v>
      </c>
      <c r="G4" s="161"/>
      <c r="H4" s="161"/>
    </row>
    <row r="5" spans="1:10" ht="23.25" customHeight="1" x14ac:dyDescent="0.7">
      <c r="A5" s="120"/>
      <c r="B5" s="157" t="s">
        <v>153</v>
      </c>
      <c r="C5" s="158"/>
      <c r="D5" s="158"/>
      <c r="E5" s="110"/>
      <c r="F5" s="157" t="s">
        <v>153</v>
      </c>
      <c r="G5" s="158"/>
      <c r="H5" s="158"/>
    </row>
    <row r="6" spans="1:10" ht="23.25" customHeight="1" x14ac:dyDescent="0.7">
      <c r="A6" s="120"/>
      <c r="B6" s="157" t="s">
        <v>151</v>
      </c>
      <c r="C6" s="158"/>
      <c r="D6" s="158"/>
      <c r="E6" s="110"/>
      <c r="F6" s="157" t="s">
        <v>151</v>
      </c>
      <c r="G6" s="158"/>
      <c r="H6" s="158"/>
    </row>
    <row r="7" spans="1:10" ht="23.25" customHeight="1" x14ac:dyDescent="0.65">
      <c r="A7" s="120"/>
      <c r="B7" s="18">
        <v>2562</v>
      </c>
      <c r="C7" s="19"/>
      <c r="D7" s="18">
        <v>2561</v>
      </c>
      <c r="E7" s="19"/>
      <c r="F7" s="18">
        <v>2562</v>
      </c>
      <c r="G7" s="19"/>
      <c r="H7" s="18">
        <v>2561</v>
      </c>
    </row>
    <row r="8" spans="1:10" ht="19.149999999999999" customHeight="1" x14ac:dyDescent="0.7">
      <c r="A8" s="20"/>
      <c r="B8" s="156" t="s">
        <v>110</v>
      </c>
      <c r="C8" s="156"/>
      <c r="D8" s="156"/>
      <c r="E8" s="156"/>
      <c r="F8" s="156"/>
      <c r="G8" s="156"/>
      <c r="H8" s="156"/>
    </row>
    <row r="9" spans="1:10" ht="23.9" customHeight="1" x14ac:dyDescent="0.7">
      <c r="A9" s="21" t="s">
        <v>27</v>
      </c>
    </row>
    <row r="10" spans="1:10" ht="23.9" customHeight="1" x14ac:dyDescent="0.65">
      <c r="A10" s="26" t="s">
        <v>241</v>
      </c>
      <c r="B10" s="1">
        <f>+'PL6-9'!C98</f>
        <v>54386</v>
      </c>
      <c r="C10" s="1"/>
      <c r="D10" s="1">
        <v>-289519</v>
      </c>
      <c r="E10" s="1"/>
      <c r="F10" s="121">
        <f>+'PL6-9'!G98</f>
        <v>-213735</v>
      </c>
      <c r="G10" s="1"/>
      <c r="H10" s="121">
        <v>-437931</v>
      </c>
      <c r="J10" s="122"/>
    </row>
    <row r="11" spans="1:10" ht="23.9" customHeight="1" x14ac:dyDescent="0.65">
      <c r="A11" s="123" t="s">
        <v>201</v>
      </c>
      <c r="B11" s="1"/>
      <c r="C11" s="1"/>
      <c r="D11" s="1"/>
      <c r="E11" s="1"/>
      <c r="F11" s="1"/>
      <c r="G11" s="1"/>
      <c r="H11" s="1"/>
      <c r="J11" s="122"/>
    </row>
    <row r="12" spans="1:10" ht="23.9" customHeight="1" x14ac:dyDescent="0.65">
      <c r="A12" s="27" t="s">
        <v>242</v>
      </c>
      <c r="B12" s="1">
        <f>+'PL6-9'!C92</f>
        <v>-1663</v>
      </c>
      <c r="C12" s="1"/>
      <c r="D12" s="1">
        <v>53633</v>
      </c>
      <c r="E12" s="1"/>
      <c r="F12" s="121">
        <f>+'PL6-9'!G92</f>
        <v>-1663</v>
      </c>
      <c r="G12" s="1"/>
      <c r="H12" s="121">
        <v>18053</v>
      </c>
      <c r="J12" s="122"/>
    </row>
    <row r="13" spans="1:10" ht="23.9" customHeight="1" x14ac:dyDescent="0.65">
      <c r="A13" s="27" t="s">
        <v>53</v>
      </c>
      <c r="B13" s="1">
        <f>+'PL6-9'!C86</f>
        <v>61766</v>
      </c>
      <c r="C13" s="1"/>
      <c r="D13" s="1">
        <v>87692</v>
      </c>
      <c r="E13" s="1"/>
      <c r="F13" s="121">
        <f>+'PL6-9'!G86</f>
        <v>47808</v>
      </c>
      <c r="G13" s="1"/>
      <c r="H13" s="121">
        <v>63076</v>
      </c>
      <c r="J13" s="122"/>
    </row>
    <row r="14" spans="1:10" ht="23.9" customHeight="1" x14ac:dyDescent="0.65">
      <c r="A14" s="27" t="s">
        <v>68</v>
      </c>
      <c r="B14" s="1">
        <v>24938</v>
      </c>
      <c r="C14" s="1"/>
      <c r="D14" s="1">
        <v>76853</v>
      </c>
      <c r="E14" s="1"/>
      <c r="F14" s="121">
        <v>5459</v>
      </c>
      <c r="G14" s="1"/>
      <c r="H14" s="121">
        <v>18498</v>
      </c>
      <c r="J14" s="122"/>
    </row>
    <row r="15" spans="1:10" ht="23.9" customHeight="1" x14ac:dyDescent="0.65">
      <c r="A15" s="27" t="s">
        <v>69</v>
      </c>
      <c r="B15" s="1">
        <v>4729</v>
      </c>
      <c r="C15" s="1"/>
      <c r="D15" s="1">
        <v>15772</v>
      </c>
      <c r="E15" s="1"/>
      <c r="F15" s="121">
        <v>1430</v>
      </c>
      <c r="G15" s="1"/>
      <c r="H15" s="121">
        <v>1482</v>
      </c>
      <c r="J15" s="122"/>
    </row>
    <row r="16" spans="1:10" ht="23.9" customHeight="1" x14ac:dyDescent="0.65">
      <c r="A16" s="27" t="s">
        <v>104</v>
      </c>
      <c r="B16" s="1">
        <v>38464</v>
      </c>
      <c r="C16" s="1"/>
      <c r="D16" s="1">
        <v>45997</v>
      </c>
      <c r="E16" s="1"/>
      <c r="F16" s="124" t="s">
        <v>195</v>
      </c>
      <c r="G16" s="1"/>
      <c r="H16" s="59" t="s">
        <v>197</v>
      </c>
      <c r="J16" s="122"/>
    </row>
    <row r="17" spans="1:10" ht="23.9" customHeight="1" x14ac:dyDescent="0.65">
      <c r="A17" s="27" t="s">
        <v>182</v>
      </c>
      <c r="B17" s="124" t="s">
        <v>195</v>
      </c>
      <c r="C17" s="1"/>
      <c r="D17" s="124" t="s">
        <v>195</v>
      </c>
      <c r="E17" s="1"/>
      <c r="F17" s="124" t="s">
        <v>195</v>
      </c>
      <c r="G17" s="1"/>
      <c r="H17" s="121">
        <v>318598</v>
      </c>
      <c r="J17" s="122"/>
    </row>
    <row r="18" spans="1:10" ht="23.9" customHeight="1" x14ac:dyDescent="0.65">
      <c r="A18" s="27" t="s">
        <v>183</v>
      </c>
      <c r="B18" s="124" t="s">
        <v>195</v>
      </c>
      <c r="C18" s="1"/>
      <c r="D18" s="1">
        <v>1756</v>
      </c>
      <c r="E18" s="1"/>
      <c r="F18" s="124" t="s">
        <v>195</v>
      </c>
      <c r="G18" s="1"/>
      <c r="H18" s="121">
        <v>1756</v>
      </c>
      <c r="J18" s="122"/>
    </row>
    <row r="19" spans="1:10" ht="23.9" customHeight="1" x14ac:dyDescent="0.65">
      <c r="A19" s="27" t="s">
        <v>184</v>
      </c>
      <c r="B19" s="1">
        <v>-2126</v>
      </c>
      <c r="C19" s="1"/>
      <c r="D19" s="1">
        <v>-1994</v>
      </c>
      <c r="E19" s="1"/>
      <c r="F19" s="124" t="s">
        <v>195</v>
      </c>
      <c r="G19" s="1"/>
      <c r="H19" s="59" t="s">
        <v>197</v>
      </c>
      <c r="J19" s="122"/>
    </row>
    <row r="20" spans="1:10" ht="23.9" customHeight="1" x14ac:dyDescent="0.65">
      <c r="A20" s="26" t="s">
        <v>129</v>
      </c>
      <c r="B20" s="1">
        <v>45475</v>
      </c>
      <c r="C20" s="1"/>
      <c r="D20" s="1">
        <v>5261</v>
      </c>
      <c r="E20" s="1"/>
      <c r="F20" s="1">
        <v>26890</v>
      </c>
      <c r="G20" s="1"/>
      <c r="H20" s="121">
        <v>1472</v>
      </c>
      <c r="J20" s="122"/>
    </row>
    <row r="21" spans="1:10" ht="23.9" customHeight="1" x14ac:dyDescent="0.65">
      <c r="A21" s="26" t="s">
        <v>79</v>
      </c>
      <c r="B21" s="124" t="s">
        <v>195</v>
      </c>
      <c r="C21" s="1"/>
      <c r="D21" s="1">
        <v>619</v>
      </c>
      <c r="E21" s="1"/>
      <c r="F21" s="124" t="s">
        <v>195</v>
      </c>
      <c r="G21" s="1"/>
      <c r="H21" s="121">
        <v>-85</v>
      </c>
      <c r="J21" s="122"/>
    </row>
    <row r="22" spans="1:10" ht="23.9" customHeight="1" x14ac:dyDescent="0.65">
      <c r="A22" s="26" t="s">
        <v>243</v>
      </c>
      <c r="B22" s="124" t="s">
        <v>195</v>
      </c>
      <c r="C22" s="1"/>
      <c r="D22" s="1">
        <v>-460</v>
      </c>
      <c r="E22" s="1"/>
      <c r="F22" s="124" t="s">
        <v>195</v>
      </c>
      <c r="G22" s="1"/>
      <c r="H22" s="59" t="s">
        <v>197</v>
      </c>
      <c r="J22" s="122"/>
    </row>
    <row r="23" spans="1:10" ht="23.9" customHeight="1" x14ac:dyDescent="0.65">
      <c r="A23" s="26" t="s">
        <v>103</v>
      </c>
      <c r="B23" s="1">
        <v>-301</v>
      </c>
      <c r="C23" s="1"/>
      <c r="D23" s="1">
        <v>-1875</v>
      </c>
      <c r="E23" s="1"/>
      <c r="F23" s="124" t="s">
        <v>195</v>
      </c>
      <c r="G23" s="1"/>
      <c r="H23" s="59" t="s">
        <v>197</v>
      </c>
      <c r="J23" s="122"/>
    </row>
    <row r="24" spans="1:10" ht="23.9" customHeight="1" x14ac:dyDescent="0.65">
      <c r="A24" s="26" t="s">
        <v>190</v>
      </c>
      <c r="B24" s="124" t="s">
        <v>195</v>
      </c>
      <c r="C24" s="115"/>
      <c r="D24" s="1">
        <v>-10831</v>
      </c>
      <c r="E24" s="115"/>
      <c r="F24" s="124" t="s">
        <v>195</v>
      </c>
      <c r="G24" s="115"/>
      <c r="H24" s="121">
        <v>-10831</v>
      </c>
      <c r="J24" s="122"/>
    </row>
    <row r="25" spans="1:10" ht="23.9" customHeight="1" x14ac:dyDescent="0.65">
      <c r="A25" s="27" t="s">
        <v>212</v>
      </c>
      <c r="B25" s="1">
        <f>-'PL6-9'!C89</f>
        <v>28501</v>
      </c>
      <c r="C25" s="1"/>
      <c r="D25" s="1">
        <v>67</v>
      </c>
      <c r="E25" s="1"/>
      <c r="F25" s="124" t="s">
        <v>195</v>
      </c>
      <c r="G25" s="1"/>
      <c r="H25" s="59" t="s">
        <v>197</v>
      </c>
      <c r="J25" s="122"/>
    </row>
    <row r="26" spans="1:10" ht="23.9" customHeight="1" x14ac:dyDescent="0.65">
      <c r="A26" s="26" t="s">
        <v>244</v>
      </c>
      <c r="B26" s="1">
        <v>-184</v>
      </c>
      <c r="C26" s="1"/>
      <c r="D26" s="1">
        <v>7036</v>
      </c>
      <c r="E26" s="1"/>
      <c r="F26" s="1">
        <v>86713</v>
      </c>
      <c r="G26" s="1"/>
      <c r="H26" s="121">
        <v>6962</v>
      </c>
      <c r="J26" s="122"/>
    </row>
    <row r="27" spans="1:10" ht="23.9" customHeight="1" x14ac:dyDescent="0.65">
      <c r="A27" s="27" t="s">
        <v>255</v>
      </c>
      <c r="B27" s="1">
        <v>-1843</v>
      </c>
      <c r="C27" s="1"/>
      <c r="D27" s="1">
        <v>-1504</v>
      </c>
      <c r="E27" s="1"/>
      <c r="F27" s="124" t="s">
        <v>195</v>
      </c>
      <c r="G27" s="1"/>
      <c r="H27" s="121">
        <v>-728</v>
      </c>
      <c r="J27" s="122"/>
    </row>
    <row r="28" spans="1:10" ht="23.9" customHeight="1" x14ac:dyDescent="0.65">
      <c r="A28" s="125" t="s">
        <v>156</v>
      </c>
      <c r="B28" s="1">
        <v>-2913</v>
      </c>
      <c r="C28" s="1"/>
      <c r="D28" s="1">
        <v>2161</v>
      </c>
      <c r="E28" s="1"/>
      <c r="F28" s="1">
        <v>-122</v>
      </c>
      <c r="G28" s="1"/>
      <c r="H28" s="121">
        <v>182</v>
      </c>
      <c r="J28" s="122"/>
    </row>
    <row r="29" spans="1:10" ht="23.9" customHeight="1" x14ac:dyDescent="0.65">
      <c r="A29" s="125" t="s">
        <v>248</v>
      </c>
      <c r="B29" s="124" t="s">
        <v>195</v>
      </c>
      <c r="C29" s="1"/>
      <c r="D29" s="1">
        <v>-16</v>
      </c>
      <c r="E29" s="1"/>
      <c r="F29" s="124" t="s">
        <v>195</v>
      </c>
      <c r="G29" s="1"/>
      <c r="H29" s="121">
        <v>-16</v>
      </c>
      <c r="J29" s="122"/>
    </row>
    <row r="30" spans="1:10" ht="23.9" customHeight="1" x14ac:dyDescent="0.65">
      <c r="A30" s="125" t="s">
        <v>251</v>
      </c>
      <c r="B30" s="1">
        <f>-1911-415</f>
        <v>-2326</v>
      </c>
      <c r="C30" s="1"/>
      <c r="D30" s="1">
        <v>-2666</v>
      </c>
      <c r="E30" s="1"/>
      <c r="F30" s="1">
        <f>-1909-22</f>
        <v>-1931</v>
      </c>
      <c r="G30" s="1"/>
      <c r="H30" s="121">
        <v>-3923</v>
      </c>
      <c r="J30" s="122"/>
    </row>
    <row r="31" spans="1:10" ht="23.9" customHeight="1" x14ac:dyDescent="0.65">
      <c r="A31" s="125" t="s">
        <v>236</v>
      </c>
      <c r="B31" s="1"/>
      <c r="C31" s="1"/>
      <c r="D31" s="124"/>
      <c r="E31" s="1"/>
      <c r="F31" s="1"/>
      <c r="G31" s="1"/>
      <c r="H31" s="124"/>
      <c r="J31" s="122"/>
    </row>
    <row r="32" spans="1:10" ht="23.9" customHeight="1" x14ac:dyDescent="0.65">
      <c r="A32" s="125" t="s">
        <v>237</v>
      </c>
      <c r="B32" s="1">
        <v>-331354</v>
      </c>
      <c r="C32" s="1"/>
      <c r="D32" s="124" t="s">
        <v>195</v>
      </c>
      <c r="E32" s="1"/>
      <c r="F32" s="124" t="s">
        <v>195</v>
      </c>
      <c r="G32" s="1"/>
      <c r="H32" s="124" t="s">
        <v>195</v>
      </c>
      <c r="J32" s="122"/>
    </row>
    <row r="33" spans="1:10" ht="23.9" customHeight="1" x14ac:dyDescent="0.65">
      <c r="A33" s="27" t="s">
        <v>108</v>
      </c>
      <c r="B33" s="1">
        <v>5</v>
      </c>
      <c r="C33" s="1"/>
      <c r="D33" s="1">
        <v>30851</v>
      </c>
      <c r="E33" s="1"/>
      <c r="F33" s="124" t="s">
        <v>195</v>
      </c>
      <c r="G33" s="1"/>
      <c r="H33" s="121">
        <v>386</v>
      </c>
      <c r="J33" s="122"/>
    </row>
    <row r="34" spans="1:10" ht="23.9" customHeight="1" x14ac:dyDescent="0.65">
      <c r="A34" s="26" t="s">
        <v>152</v>
      </c>
      <c r="B34" s="126">
        <f>-'PL6-9'!C74</f>
        <v>-333</v>
      </c>
      <c r="C34" s="1"/>
      <c r="D34" s="126">
        <v>-2362</v>
      </c>
      <c r="E34" s="1"/>
      <c r="F34" s="126">
        <f>-'PL6-9'!G74</f>
        <v>-15</v>
      </c>
      <c r="G34" s="1"/>
      <c r="H34" s="126">
        <v>-32</v>
      </c>
      <c r="J34" s="122"/>
    </row>
    <row r="35" spans="1:10" ht="23.9" customHeight="1" x14ac:dyDescent="0.7">
      <c r="A35" s="51"/>
      <c r="B35" s="1">
        <f>SUM(B10:B34)</f>
        <v>-84779</v>
      </c>
      <c r="C35" s="1"/>
      <c r="D35" s="1">
        <f>SUM(D10:D34)</f>
        <v>16471</v>
      </c>
      <c r="E35" s="1"/>
      <c r="F35" s="1">
        <f>SUM(F10:F34)</f>
        <v>-49166</v>
      </c>
      <c r="G35" s="1"/>
      <c r="H35" s="1">
        <f>SUM(H10:H34)</f>
        <v>-23081</v>
      </c>
      <c r="J35" s="122"/>
    </row>
    <row r="36" spans="1:10" ht="23.9" customHeight="1" x14ac:dyDescent="0.65">
      <c r="B36" s="127"/>
      <c r="C36" s="127"/>
      <c r="D36" s="127"/>
      <c r="E36" s="127"/>
      <c r="F36" s="127"/>
      <c r="G36" s="127"/>
      <c r="H36" s="127"/>
    </row>
    <row r="37" spans="1:10" ht="23.9" customHeight="1" x14ac:dyDescent="0.7">
      <c r="A37" s="155" t="s">
        <v>0</v>
      </c>
      <c r="B37" s="155"/>
      <c r="C37" s="155"/>
      <c r="D37" s="155"/>
    </row>
    <row r="38" spans="1:10" ht="20.25" customHeight="1" x14ac:dyDescent="0.7">
      <c r="A38" s="119" t="str">
        <f>+A2</f>
        <v>งบกระแสเงินสด (ไม่ได้ตรวจสอบแต่สอบทานแล้ว)</v>
      </c>
      <c r="B38" s="63"/>
      <c r="C38" s="63"/>
      <c r="D38" s="63"/>
    </row>
    <row r="39" spans="1:10" ht="20.25" customHeight="1" x14ac:dyDescent="0.7">
      <c r="A39" s="119"/>
      <c r="B39" s="63"/>
      <c r="C39" s="63"/>
      <c r="D39" s="63"/>
    </row>
    <row r="40" spans="1:10" ht="21.75" customHeight="1" x14ac:dyDescent="0.7">
      <c r="A40" s="120"/>
      <c r="B40" s="161" t="s">
        <v>2</v>
      </c>
      <c r="C40" s="161"/>
      <c r="D40" s="161"/>
      <c r="E40" s="68"/>
      <c r="F40" s="161" t="s">
        <v>48</v>
      </c>
      <c r="G40" s="161"/>
      <c r="H40" s="161"/>
    </row>
    <row r="41" spans="1:10" ht="21.75" customHeight="1" x14ac:dyDescent="0.7">
      <c r="A41" s="120"/>
      <c r="B41" s="157" t="s">
        <v>153</v>
      </c>
      <c r="C41" s="158"/>
      <c r="D41" s="158"/>
      <c r="E41" s="110"/>
      <c r="F41" s="157" t="s">
        <v>153</v>
      </c>
      <c r="G41" s="158"/>
      <c r="H41" s="158"/>
    </row>
    <row r="42" spans="1:10" ht="21.75" customHeight="1" x14ac:dyDescent="0.7">
      <c r="A42" s="120"/>
      <c r="B42" s="157" t="s">
        <v>151</v>
      </c>
      <c r="C42" s="158"/>
      <c r="D42" s="158"/>
      <c r="E42" s="110"/>
      <c r="F42" s="157" t="s">
        <v>151</v>
      </c>
      <c r="G42" s="158"/>
      <c r="H42" s="158"/>
    </row>
    <row r="43" spans="1:10" ht="18.75" customHeight="1" x14ac:dyDescent="0.65">
      <c r="A43" s="120"/>
      <c r="B43" s="18">
        <v>2562</v>
      </c>
      <c r="C43" s="19"/>
      <c r="D43" s="18">
        <v>2561</v>
      </c>
      <c r="E43" s="19"/>
      <c r="F43" s="18">
        <v>2562</v>
      </c>
      <c r="G43" s="19"/>
      <c r="H43" s="18">
        <v>2561</v>
      </c>
    </row>
    <row r="44" spans="1:10" ht="20.25" customHeight="1" x14ac:dyDescent="0.7">
      <c r="A44" s="20"/>
      <c r="B44" s="156" t="s">
        <v>110</v>
      </c>
      <c r="C44" s="156"/>
      <c r="D44" s="156"/>
      <c r="E44" s="156"/>
      <c r="F44" s="156"/>
      <c r="G44" s="156"/>
      <c r="H44" s="156"/>
    </row>
    <row r="45" spans="1:10" ht="21" customHeight="1" x14ac:dyDescent="0.65">
      <c r="A45" s="128" t="s">
        <v>38</v>
      </c>
      <c r="B45" s="115"/>
      <c r="C45" s="115"/>
      <c r="D45" s="115"/>
      <c r="E45" s="115"/>
      <c r="F45" s="115"/>
      <c r="G45" s="115"/>
      <c r="H45" s="115"/>
    </row>
    <row r="46" spans="1:10" ht="21" customHeight="1" x14ac:dyDescent="0.65">
      <c r="A46" s="38" t="s">
        <v>46</v>
      </c>
      <c r="B46" s="1">
        <v>32893</v>
      </c>
      <c r="C46" s="1"/>
      <c r="D46" s="1">
        <v>71726</v>
      </c>
      <c r="E46" s="1"/>
      <c r="F46" s="1">
        <v>14229</v>
      </c>
      <c r="G46" s="1"/>
      <c r="H46" s="1">
        <v>185570</v>
      </c>
      <c r="J46" s="122"/>
    </row>
    <row r="47" spans="1:10" ht="21" customHeight="1" x14ac:dyDescent="0.65">
      <c r="A47" s="38" t="s">
        <v>39</v>
      </c>
      <c r="B47" s="1">
        <v>-17919</v>
      </c>
      <c r="C47" s="1"/>
      <c r="D47" s="1">
        <v>-42391</v>
      </c>
      <c r="E47" s="1"/>
      <c r="F47" s="1">
        <v>-17360</v>
      </c>
      <c r="G47" s="1"/>
      <c r="H47" s="1">
        <v>-4456</v>
      </c>
      <c r="J47" s="122"/>
    </row>
    <row r="48" spans="1:10" ht="21" customHeight="1" x14ac:dyDescent="0.65">
      <c r="A48" s="38" t="s">
        <v>185</v>
      </c>
      <c r="B48" s="1">
        <v>8678</v>
      </c>
      <c r="C48" s="1"/>
      <c r="D48" s="1">
        <v>8903</v>
      </c>
      <c r="E48" s="1"/>
      <c r="F48" s="1">
        <v>-33096</v>
      </c>
      <c r="G48" s="1"/>
      <c r="H48" s="1">
        <v>254539</v>
      </c>
      <c r="J48" s="122"/>
    </row>
    <row r="49" spans="1:10" ht="21" customHeight="1" x14ac:dyDescent="0.65">
      <c r="A49" s="38" t="s">
        <v>28</v>
      </c>
      <c r="B49" s="1">
        <v>6304</v>
      </c>
      <c r="C49" s="1"/>
      <c r="D49" s="1">
        <v>28286</v>
      </c>
      <c r="E49" s="1"/>
      <c r="F49" s="1">
        <v>461</v>
      </c>
      <c r="G49" s="1"/>
      <c r="H49" s="1">
        <v>12339</v>
      </c>
      <c r="J49" s="122"/>
    </row>
    <row r="50" spans="1:10" ht="21" customHeight="1" x14ac:dyDescent="0.65">
      <c r="A50" s="38" t="s">
        <v>6</v>
      </c>
      <c r="B50" s="1">
        <v>8501</v>
      </c>
      <c r="C50" s="1"/>
      <c r="D50" s="1">
        <v>43205</v>
      </c>
      <c r="E50" s="1"/>
      <c r="F50" s="1">
        <v>3120</v>
      </c>
      <c r="G50" s="1"/>
      <c r="H50" s="1">
        <v>15251</v>
      </c>
      <c r="J50" s="122"/>
    </row>
    <row r="51" spans="1:10" ht="22.5" customHeight="1" x14ac:dyDescent="0.65">
      <c r="A51" s="38" t="s">
        <v>66</v>
      </c>
      <c r="B51" s="1">
        <v>-250</v>
      </c>
      <c r="C51" s="1"/>
      <c r="D51" s="1">
        <v>400</v>
      </c>
      <c r="E51" s="1"/>
      <c r="F51" s="112">
        <v>-250</v>
      </c>
      <c r="G51" s="1"/>
      <c r="H51" s="59" t="s">
        <v>198</v>
      </c>
      <c r="J51" s="122"/>
    </row>
    <row r="52" spans="1:10" ht="21" customHeight="1" x14ac:dyDescent="0.65">
      <c r="A52" s="38" t="s">
        <v>29</v>
      </c>
      <c r="B52" s="1">
        <v>-1559</v>
      </c>
      <c r="C52" s="1"/>
      <c r="D52" s="1">
        <v>914</v>
      </c>
      <c r="E52" s="1"/>
      <c r="F52" s="1">
        <v>954</v>
      </c>
      <c r="G52" s="1"/>
      <c r="H52" s="1">
        <f>3401-123</f>
        <v>3278</v>
      </c>
      <c r="J52" s="122"/>
    </row>
    <row r="53" spans="1:10" ht="21" customHeight="1" x14ac:dyDescent="0.65">
      <c r="A53" s="38" t="s">
        <v>13</v>
      </c>
      <c r="B53" s="1">
        <v>27793</v>
      </c>
      <c r="C53" s="1"/>
      <c r="D53" s="1">
        <v>29753</v>
      </c>
      <c r="E53" s="1"/>
      <c r="F53" s="1">
        <v>17229</v>
      </c>
      <c r="G53" s="1"/>
      <c r="H53" s="1">
        <v>-394048</v>
      </c>
      <c r="J53" s="122"/>
    </row>
    <row r="54" spans="1:10" ht="21" customHeight="1" x14ac:dyDescent="0.65">
      <c r="A54" s="38" t="s">
        <v>127</v>
      </c>
      <c r="B54" s="1">
        <v>537</v>
      </c>
      <c r="C54" s="1"/>
      <c r="D54" s="1">
        <v>-189</v>
      </c>
      <c r="E54" s="1"/>
      <c r="F54" s="1">
        <v>12250</v>
      </c>
      <c r="G54" s="1"/>
      <c r="H54" s="1">
        <v>30774</v>
      </c>
      <c r="J54" s="122"/>
    </row>
    <row r="55" spans="1:10" ht="21" customHeight="1" x14ac:dyDescent="0.65">
      <c r="A55" s="38" t="s">
        <v>186</v>
      </c>
      <c r="B55" s="1">
        <v>-10242</v>
      </c>
      <c r="C55" s="1"/>
      <c r="D55" s="1">
        <v>-40765</v>
      </c>
      <c r="E55" s="1"/>
      <c r="F55" s="1">
        <v>24377</v>
      </c>
      <c r="G55" s="1"/>
      <c r="H55" s="1">
        <v>-28009</v>
      </c>
      <c r="J55" s="122"/>
    </row>
    <row r="56" spans="1:10" ht="21" customHeight="1" x14ac:dyDescent="0.65">
      <c r="A56" s="38" t="s">
        <v>67</v>
      </c>
      <c r="B56" s="1">
        <v>-23130</v>
      </c>
      <c r="C56" s="1"/>
      <c r="D56" s="1">
        <v>14313</v>
      </c>
      <c r="E56" s="1"/>
      <c r="F56" s="1">
        <v>-6211</v>
      </c>
      <c r="G56" s="1"/>
      <c r="H56" s="1">
        <v>17446</v>
      </c>
      <c r="J56" s="122"/>
    </row>
    <row r="57" spans="1:10" ht="21" customHeight="1" x14ac:dyDescent="0.65">
      <c r="A57" s="38" t="s">
        <v>14</v>
      </c>
      <c r="B57" s="1">
        <v>-17971</v>
      </c>
      <c r="C57" s="1"/>
      <c r="D57" s="1">
        <v>-42687</v>
      </c>
      <c r="E57" s="1"/>
      <c r="F57" s="1">
        <v>-3235</v>
      </c>
      <c r="G57" s="1"/>
      <c r="H57" s="1">
        <v>-11140</v>
      </c>
      <c r="J57" s="122"/>
    </row>
    <row r="58" spans="1:10" ht="21" customHeight="1" x14ac:dyDescent="0.65">
      <c r="A58" s="38" t="s">
        <v>213</v>
      </c>
      <c r="B58" s="1">
        <v>-827</v>
      </c>
      <c r="C58" s="1"/>
      <c r="D58" s="59" t="s">
        <v>198</v>
      </c>
      <c r="E58" s="1"/>
      <c r="F58" s="59" t="s">
        <v>198</v>
      </c>
      <c r="G58" s="1"/>
      <c r="H58" s="59" t="s">
        <v>198</v>
      </c>
      <c r="J58" s="122"/>
    </row>
    <row r="59" spans="1:10" ht="21" customHeight="1" x14ac:dyDescent="0.65">
      <c r="A59" s="38" t="s">
        <v>47</v>
      </c>
      <c r="B59" s="126">
        <v>-2998</v>
      </c>
      <c r="C59" s="1"/>
      <c r="D59" s="126">
        <v>-12387</v>
      </c>
      <c r="E59" s="1"/>
      <c r="F59" s="126">
        <v>-2998</v>
      </c>
      <c r="G59" s="1"/>
      <c r="H59" s="126">
        <v>-6935</v>
      </c>
      <c r="J59" s="122"/>
    </row>
    <row r="60" spans="1:10" ht="21" customHeight="1" x14ac:dyDescent="0.65">
      <c r="A60" s="38" t="s">
        <v>191</v>
      </c>
      <c r="B60" s="1">
        <f>SUM(B35,B46:B59)</f>
        <v>-74969</v>
      </c>
      <c r="C60" s="1"/>
      <c r="D60" s="1">
        <f>SUM(D35,D46:D59)</f>
        <v>75552</v>
      </c>
      <c r="E60" s="1"/>
      <c r="F60" s="1">
        <f>SUM(F35,F46:F59)</f>
        <v>-39696</v>
      </c>
      <c r="G60" s="1"/>
      <c r="H60" s="1">
        <f>SUM(H35,H46:H59)</f>
        <v>51528</v>
      </c>
      <c r="J60" s="122"/>
    </row>
    <row r="61" spans="1:10" ht="21" customHeight="1" x14ac:dyDescent="0.65">
      <c r="A61" s="38" t="s">
        <v>114</v>
      </c>
      <c r="B61" s="1">
        <v>-22676</v>
      </c>
      <c r="C61" s="1"/>
      <c r="D61" s="1">
        <v>-35417</v>
      </c>
      <c r="E61" s="1"/>
      <c r="F61" s="1">
        <v>-6782</v>
      </c>
      <c r="G61" s="1"/>
      <c r="H61" s="1">
        <v>-10430</v>
      </c>
      <c r="J61" s="122"/>
    </row>
    <row r="62" spans="1:10" ht="21" customHeight="1" x14ac:dyDescent="0.65">
      <c r="A62" s="38" t="s">
        <v>126</v>
      </c>
      <c r="B62" s="1">
        <f>31160+203</f>
        <v>31363</v>
      </c>
      <c r="C62" s="1"/>
      <c r="D62" s="124" t="s">
        <v>197</v>
      </c>
      <c r="E62" s="5"/>
      <c r="F62" s="1">
        <f>21916+126</f>
        <v>22042</v>
      </c>
      <c r="G62" s="5"/>
      <c r="H62" s="124" t="s">
        <v>195</v>
      </c>
      <c r="J62" s="122"/>
    </row>
    <row r="63" spans="1:10" s="31" customFormat="1" ht="21" customHeight="1" x14ac:dyDescent="0.7">
      <c r="A63" s="129" t="s">
        <v>192</v>
      </c>
      <c r="B63" s="81">
        <f>SUM(B60:B62)</f>
        <v>-66282</v>
      </c>
      <c r="C63" s="78"/>
      <c r="D63" s="81">
        <f>SUM(D60:D62)</f>
        <v>40135</v>
      </c>
      <c r="E63" s="78"/>
      <c r="F63" s="81">
        <f>SUM(F60:F62)</f>
        <v>-24436</v>
      </c>
      <c r="G63" s="78"/>
      <c r="H63" s="81">
        <f>SUM(H60:H62)</f>
        <v>41098</v>
      </c>
      <c r="J63" s="122"/>
    </row>
    <row r="64" spans="1:10" ht="9.75" customHeight="1" x14ac:dyDescent="0.7">
      <c r="A64" s="129"/>
      <c r="B64" s="130"/>
      <c r="C64" s="131"/>
      <c r="D64" s="130"/>
      <c r="E64" s="131"/>
      <c r="F64" s="130"/>
      <c r="G64" s="131"/>
      <c r="H64" s="130"/>
    </row>
    <row r="65" spans="1:15" ht="21" customHeight="1" x14ac:dyDescent="0.7">
      <c r="A65" s="34" t="s">
        <v>30</v>
      </c>
      <c r="B65" s="127"/>
      <c r="C65" s="127"/>
      <c r="D65" s="127"/>
      <c r="E65" s="127"/>
      <c r="F65" s="127"/>
      <c r="G65" s="127"/>
      <c r="H65" s="127"/>
    </row>
    <row r="66" spans="1:15" ht="21" customHeight="1" x14ac:dyDescent="0.65">
      <c r="A66" s="26" t="s">
        <v>193</v>
      </c>
      <c r="B66" s="124" t="s">
        <v>195</v>
      </c>
      <c r="C66" s="1"/>
      <c r="D66" s="1">
        <v>10831</v>
      </c>
      <c r="E66" s="1"/>
      <c r="F66" s="124" t="s">
        <v>196</v>
      </c>
      <c r="G66" s="1"/>
      <c r="H66" s="1">
        <v>10831</v>
      </c>
    </row>
    <row r="67" spans="1:15" ht="21" customHeight="1" x14ac:dyDescent="0.65">
      <c r="A67" s="38" t="s">
        <v>80</v>
      </c>
      <c r="B67" s="1">
        <v>-2204</v>
      </c>
      <c r="C67" s="1"/>
      <c r="D67" s="1">
        <v>1310</v>
      </c>
      <c r="E67" s="1"/>
      <c r="F67" s="124" t="s">
        <v>196</v>
      </c>
      <c r="G67" s="1"/>
      <c r="H67" s="124" t="s">
        <v>196</v>
      </c>
      <c r="I67" s="1"/>
      <c r="J67" s="1"/>
      <c r="K67" s="1"/>
      <c r="L67" s="1"/>
      <c r="M67" s="59"/>
      <c r="N67" s="1"/>
      <c r="O67" s="1"/>
    </row>
    <row r="68" spans="1:15" ht="21" customHeight="1" x14ac:dyDescent="0.65">
      <c r="A68" s="38" t="s">
        <v>157</v>
      </c>
      <c r="B68" s="124" t="s">
        <v>195</v>
      </c>
      <c r="C68" s="1"/>
      <c r="D68" s="1">
        <v>19000</v>
      </c>
      <c r="E68" s="5"/>
      <c r="F68" s="124" t="s">
        <v>196</v>
      </c>
      <c r="G68" s="1"/>
      <c r="H68" s="124" t="s">
        <v>196</v>
      </c>
      <c r="I68" s="1"/>
      <c r="J68" s="1"/>
      <c r="K68" s="1"/>
      <c r="L68" s="1"/>
      <c r="M68" s="59"/>
      <c r="N68" s="1"/>
      <c r="O68" s="1"/>
    </row>
    <row r="69" spans="1:15" ht="21.5" x14ac:dyDescent="0.65">
      <c r="A69" s="38" t="s">
        <v>116</v>
      </c>
      <c r="B69" s="1">
        <v>206301</v>
      </c>
      <c r="C69" s="1"/>
      <c r="D69" s="1">
        <v>380460</v>
      </c>
      <c r="E69" s="1"/>
      <c r="F69" s="124" t="s">
        <v>196</v>
      </c>
      <c r="G69" s="1"/>
      <c r="H69" s="124" t="s">
        <v>196</v>
      </c>
    </row>
    <row r="70" spans="1:15" ht="21" customHeight="1" x14ac:dyDescent="0.65">
      <c r="A70" s="26" t="s">
        <v>115</v>
      </c>
      <c r="B70" s="1">
        <v>-206000</v>
      </c>
      <c r="C70" s="1"/>
      <c r="D70" s="1">
        <v>-380000</v>
      </c>
      <c r="E70" s="1"/>
      <c r="F70" s="124" t="s">
        <v>196</v>
      </c>
      <c r="G70" s="1"/>
      <c r="H70" s="124" t="s">
        <v>196</v>
      </c>
    </row>
    <row r="71" spans="1:15" ht="21" customHeight="1" x14ac:dyDescent="0.65">
      <c r="A71" s="118" t="s">
        <v>252</v>
      </c>
      <c r="B71" s="118"/>
      <c r="C71" s="118"/>
      <c r="D71" s="118"/>
      <c r="E71" s="118"/>
      <c r="F71" s="118"/>
      <c r="G71" s="118"/>
      <c r="H71" s="118"/>
    </row>
    <row r="72" spans="1:15" ht="21" customHeight="1" x14ac:dyDescent="0.65">
      <c r="A72" s="118" t="s">
        <v>253</v>
      </c>
      <c r="B72" s="1">
        <f>43000+247487</f>
        <v>290487</v>
      </c>
      <c r="C72" s="1"/>
      <c r="D72" s="1">
        <v>15693</v>
      </c>
      <c r="E72" s="1"/>
      <c r="F72" s="1">
        <f>247485+40000</f>
        <v>287485</v>
      </c>
      <c r="G72" s="1"/>
      <c r="H72" s="1">
        <v>15639</v>
      </c>
    </row>
    <row r="73" spans="1:15" ht="21" customHeight="1" x14ac:dyDescent="0.65">
      <c r="A73" s="38" t="s">
        <v>117</v>
      </c>
      <c r="B73" s="1">
        <v>-11972</v>
      </c>
      <c r="C73" s="1"/>
      <c r="D73" s="1">
        <v>-21350</v>
      </c>
      <c r="E73" s="1"/>
      <c r="F73" s="1">
        <v>-3833</v>
      </c>
      <c r="G73" s="1"/>
      <c r="H73" s="1">
        <v>-3810</v>
      </c>
    </row>
    <row r="74" spans="1:15" ht="21" customHeight="1" x14ac:dyDescent="0.65">
      <c r="A74" s="38" t="s">
        <v>118</v>
      </c>
      <c r="B74" s="1">
        <v>-3840</v>
      </c>
      <c r="C74" s="1"/>
      <c r="D74" s="1">
        <v>-2898</v>
      </c>
      <c r="E74" s="1"/>
      <c r="F74" s="124" t="s">
        <v>196</v>
      </c>
      <c r="G74" s="1"/>
      <c r="H74" s="124" t="s">
        <v>196</v>
      </c>
    </row>
    <row r="75" spans="1:15" ht="21" customHeight="1" x14ac:dyDescent="0.65">
      <c r="A75" s="38" t="s">
        <v>199</v>
      </c>
      <c r="B75" s="124" t="s">
        <v>195</v>
      </c>
      <c r="C75" s="1"/>
      <c r="D75" s="1">
        <v>186</v>
      </c>
      <c r="E75" s="1"/>
      <c r="F75" s="124" t="s">
        <v>196</v>
      </c>
      <c r="G75" s="1"/>
      <c r="H75" s="121">
        <v>186</v>
      </c>
    </row>
    <row r="76" spans="1:15" ht="21" customHeight="1" x14ac:dyDescent="0.65">
      <c r="A76" s="38" t="s">
        <v>119</v>
      </c>
      <c r="B76" s="1">
        <v>-1820</v>
      </c>
      <c r="C76" s="1"/>
      <c r="D76" s="1">
        <v>-23382</v>
      </c>
      <c r="E76" s="5"/>
      <c r="F76" s="1">
        <v>-13</v>
      </c>
      <c r="G76" s="1"/>
      <c r="H76" s="1">
        <v>-165</v>
      </c>
    </row>
    <row r="77" spans="1:15" ht="21" customHeight="1" x14ac:dyDescent="0.7">
      <c r="A77" s="51"/>
      <c r="B77" s="130"/>
      <c r="C77" s="133"/>
      <c r="D77" s="130"/>
      <c r="E77" s="133"/>
      <c r="F77" s="130"/>
      <c r="G77" s="133"/>
      <c r="H77" s="130"/>
    </row>
    <row r="78" spans="1:15" ht="23.9" customHeight="1" x14ac:dyDescent="0.7">
      <c r="A78" s="155" t="s">
        <v>0</v>
      </c>
      <c r="B78" s="155"/>
      <c r="C78" s="155"/>
      <c r="D78" s="155"/>
    </row>
    <row r="79" spans="1:15" ht="23.9" customHeight="1" x14ac:dyDescent="0.7">
      <c r="A79" s="119" t="str">
        <f>+A38</f>
        <v>งบกระแสเงินสด (ไม่ได้ตรวจสอบแต่สอบทานแล้ว)</v>
      </c>
      <c r="B79" s="63"/>
      <c r="C79" s="63"/>
      <c r="D79" s="63"/>
    </row>
    <row r="80" spans="1:15" ht="23.9" customHeight="1" x14ac:dyDescent="0.7">
      <c r="A80" s="119"/>
      <c r="B80" s="63"/>
      <c r="C80" s="63"/>
      <c r="D80" s="63"/>
    </row>
    <row r="81" spans="1:10" ht="23.9" customHeight="1" x14ac:dyDescent="0.7">
      <c r="A81" s="120"/>
      <c r="B81" s="161" t="s">
        <v>2</v>
      </c>
      <c r="C81" s="161"/>
      <c r="D81" s="161"/>
      <c r="E81" s="68"/>
      <c r="F81" s="161" t="s">
        <v>48</v>
      </c>
      <c r="G81" s="161"/>
      <c r="H81" s="161"/>
    </row>
    <row r="82" spans="1:10" ht="23.9" customHeight="1" x14ac:dyDescent="0.7">
      <c r="A82" s="120"/>
      <c r="B82" s="157" t="s">
        <v>153</v>
      </c>
      <c r="C82" s="158"/>
      <c r="D82" s="158"/>
      <c r="E82" s="110"/>
      <c r="F82" s="157" t="s">
        <v>153</v>
      </c>
      <c r="G82" s="158"/>
      <c r="H82" s="158"/>
    </row>
    <row r="83" spans="1:10" ht="23.9" customHeight="1" x14ac:dyDescent="0.7">
      <c r="A83" s="120"/>
      <c r="B83" s="157" t="s">
        <v>151</v>
      </c>
      <c r="C83" s="158"/>
      <c r="D83" s="158"/>
      <c r="E83" s="110"/>
      <c r="F83" s="157" t="s">
        <v>151</v>
      </c>
      <c r="G83" s="158"/>
      <c r="H83" s="158"/>
    </row>
    <row r="84" spans="1:10" ht="23.9" customHeight="1" x14ac:dyDescent="0.65">
      <c r="A84" s="120"/>
      <c r="B84" s="18">
        <v>2562</v>
      </c>
      <c r="C84" s="19"/>
      <c r="D84" s="18">
        <v>2561</v>
      </c>
      <c r="E84" s="19"/>
      <c r="F84" s="18">
        <v>2562</v>
      </c>
      <c r="G84" s="19"/>
      <c r="H84" s="18">
        <v>2561</v>
      </c>
    </row>
    <row r="85" spans="1:10" ht="23.9" customHeight="1" x14ac:dyDescent="0.7">
      <c r="A85" s="20"/>
      <c r="B85" s="156" t="s">
        <v>110</v>
      </c>
      <c r="C85" s="156"/>
      <c r="D85" s="156"/>
      <c r="E85" s="156"/>
      <c r="F85" s="156"/>
      <c r="G85" s="156"/>
      <c r="H85" s="156"/>
    </row>
    <row r="86" spans="1:10" ht="23.9" customHeight="1" x14ac:dyDescent="0.65">
      <c r="A86" s="134" t="s">
        <v>158</v>
      </c>
      <c r="B86" s="124" t="s">
        <v>195</v>
      </c>
      <c r="C86" s="1"/>
      <c r="D86" s="1">
        <v>24</v>
      </c>
      <c r="E86" s="1"/>
      <c r="F86" s="124" t="s">
        <v>195</v>
      </c>
      <c r="G86" s="1"/>
      <c r="H86" s="1">
        <v>24</v>
      </c>
    </row>
    <row r="87" spans="1:10" ht="23.9" customHeight="1" x14ac:dyDescent="0.65">
      <c r="A87" s="135" t="s">
        <v>113</v>
      </c>
      <c r="B87" s="1">
        <v>366</v>
      </c>
      <c r="C87" s="1"/>
      <c r="D87" s="1">
        <v>2332</v>
      </c>
      <c r="E87" s="1"/>
      <c r="F87" s="1">
        <v>15</v>
      </c>
      <c r="G87" s="1"/>
      <c r="H87" s="1">
        <v>8</v>
      </c>
    </row>
    <row r="88" spans="1:10" ht="23.9" customHeight="1" x14ac:dyDescent="0.7">
      <c r="A88" s="51" t="s">
        <v>245</v>
      </c>
      <c r="B88" s="81">
        <f>SUM(B66:C76)+SUM(B86:B87)</f>
        <v>271318</v>
      </c>
      <c r="C88" s="1"/>
      <c r="D88" s="81">
        <f>SUM(D66:E76)+SUM(D86:D87)</f>
        <v>2206</v>
      </c>
      <c r="E88" s="1"/>
      <c r="F88" s="81">
        <f>SUM(F66:G76)+SUM(F86:F87)</f>
        <v>283654</v>
      </c>
      <c r="G88" s="1"/>
      <c r="H88" s="81">
        <f>SUM(H66:I76)+SUM(H86:H87)</f>
        <v>22713</v>
      </c>
    </row>
    <row r="89" spans="1:10" ht="10.15" customHeight="1" x14ac:dyDescent="0.7">
      <c r="A89" s="51"/>
      <c r="B89" s="78"/>
      <c r="C89" s="1"/>
      <c r="D89" s="78"/>
      <c r="E89" s="1"/>
      <c r="F89" s="78"/>
      <c r="G89" s="1"/>
      <c r="H89" s="78"/>
    </row>
    <row r="90" spans="1:10" ht="23.9" customHeight="1" x14ac:dyDescent="0.7">
      <c r="A90" s="34" t="s">
        <v>31</v>
      </c>
      <c r="B90" s="136"/>
      <c r="C90" s="136"/>
      <c r="D90" s="136"/>
      <c r="E90" s="136"/>
      <c r="F90" s="136"/>
      <c r="G90" s="136"/>
      <c r="H90" s="136"/>
    </row>
    <row r="91" spans="1:10" ht="23.9" customHeight="1" x14ac:dyDescent="0.65">
      <c r="A91" s="135" t="s">
        <v>194</v>
      </c>
      <c r="B91" s="124" t="s">
        <v>195</v>
      </c>
      <c r="C91" s="1"/>
      <c r="D91" s="1">
        <v>123</v>
      </c>
      <c r="E91" s="1"/>
      <c r="F91" s="124" t="s">
        <v>195</v>
      </c>
      <c r="G91" s="1"/>
      <c r="H91" s="1">
        <v>123</v>
      </c>
      <c r="J91" s="122"/>
    </row>
    <row r="92" spans="1:10" ht="23.9" customHeight="1" x14ac:dyDescent="0.65">
      <c r="A92" s="38" t="s">
        <v>36</v>
      </c>
      <c r="B92" s="1"/>
      <c r="C92" s="1"/>
      <c r="D92" s="1"/>
      <c r="E92" s="1"/>
      <c r="F92" s="1"/>
      <c r="G92" s="1"/>
      <c r="H92" s="1"/>
      <c r="J92" s="122"/>
    </row>
    <row r="93" spans="1:10" ht="22.9" customHeight="1" x14ac:dyDescent="0.65">
      <c r="A93" s="135" t="s">
        <v>37</v>
      </c>
      <c r="B93" s="1">
        <v>-35593</v>
      </c>
      <c r="C93" s="1"/>
      <c r="D93" s="1">
        <v>14771</v>
      </c>
      <c r="E93" s="1"/>
      <c r="F93" s="1">
        <v>-35593</v>
      </c>
      <c r="G93" s="1"/>
      <c r="H93" s="1">
        <v>11109</v>
      </c>
      <c r="J93" s="122"/>
    </row>
    <row r="94" spans="1:10" ht="23.9" customHeight="1" x14ac:dyDescent="0.65">
      <c r="A94" s="135" t="s">
        <v>121</v>
      </c>
      <c r="B94" s="1">
        <v>-70000</v>
      </c>
      <c r="C94" s="1"/>
      <c r="D94" s="124" t="s">
        <v>195</v>
      </c>
      <c r="E94" s="1"/>
      <c r="F94" s="1">
        <f>+B94</f>
        <v>-70000</v>
      </c>
      <c r="G94" s="1"/>
      <c r="H94" s="124" t="s">
        <v>195</v>
      </c>
      <c r="J94" s="122"/>
    </row>
    <row r="95" spans="1:10" ht="23.9" customHeight="1" x14ac:dyDescent="0.65">
      <c r="A95" s="135" t="s">
        <v>122</v>
      </c>
      <c r="B95" s="1">
        <v>-118033</v>
      </c>
      <c r="C95" s="1"/>
      <c r="D95" s="1">
        <v>-15000</v>
      </c>
      <c r="E95" s="1"/>
      <c r="F95" s="1">
        <f>+B95</f>
        <v>-118033</v>
      </c>
      <c r="G95" s="1"/>
      <c r="H95" s="1">
        <v>-15000</v>
      </c>
      <c r="J95" s="122"/>
    </row>
    <row r="96" spans="1:10" ht="21" customHeight="1" x14ac:dyDescent="0.65">
      <c r="A96" s="135" t="s">
        <v>120</v>
      </c>
      <c r="B96" s="1">
        <v>-48537</v>
      </c>
      <c r="C96" s="1"/>
      <c r="D96" s="1">
        <v>-71505</v>
      </c>
      <c r="E96" s="1"/>
      <c r="F96" s="1">
        <v>-42566</v>
      </c>
      <c r="G96" s="1"/>
      <c r="H96" s="1">
        <v>-61972</v>
      </c>
      <c r="J96" s="122"/>
    </row>
    <row r="97" spans="1:12" ht="23.9" customHeight="1" x14ac:dyDescent="0.7">
      <c r="A97" s="129" t="s">
        <v>246</v>
      </c>
      <c r="B97" s="81">
        <f>SUM(B91:B96)</f>
        <v>-272163</v>
      </c>
      <c r="C97" s="1"/>
      <c r="D97" s="81">
        <f>SUM(D91:D96)</f>
        <v>-71611</v>
      </c>
      <c r="E97" s="1"/>
      <c r="F97" s="81">
        <f>SUM(F91:F96)</f>
        <v>-266192</v>
      </c>
      <c r="G97" s="1"/>
      <c r="H97" s="81">
        <f>SUM(H91:H96)</f>
        <v>-65740</v>
      </c>
      <c r="J97" s="122"/>
    </row>
    <row r="98" spans="1:12" s="140" customFormat="1" ht="10.9" customHeight="1" x14ac:dyDescent="0.65">
      <c r="A98" s="137"/>
      <c r="B98" s="138"/>
      <c r="C98" s="139"/>
      <c r="D98" s="138"/>
      <c r="E98" s="139"/>
      <c r="F98" s="138"/>
      <c r="G98" s="139"/>
      <c r="H98" s="138"/>
      <c r="J98" s="122"/>
    </row>
    <row r="99" spans="1:12" ht="23.9" customHeight="1" x14ac:dyDescent="0.7">
      <c r="A99" s="129" t="s">
        <v>247</v>
      </c>
      <c r="B99" s="78">
        <f>SUM(B63,B88,B97)</f>
        <v>-67127</v>
      </c>
      <c r="C99" s="1"/>
      <c r="D99" s="78">
        <f>SUM(D63,D88,D97)</f>
        <v>-29270</v>
      </c>
      <c r="E99" s="1"/>
      <c r="F99" s="78">
        <f>SUM(F63,F88,F97)</f>
        <v>-6974</v>
      </c>
      <c r="G99" s="1"/>
      <c r="H99" s="78">
        <f>SUM(H63,H88,H97)</f>
        <v>-1929</v>
      </c>
      <c r="I99" s="122"/>
      <c r="J99" s="122"/>
      <c r="K99" s="122"/>
      <c r="L99" s="122"/>
    </row>
    <row r="100" spans="1:12" ht="23.9" customHeight="1" x14ac:dyDescent="0.65">
      <c r="A100" s="38" t="s">
        <v>131</v>
      </c>
      <c r="B100" s="1">
        <f>+'BS 3-5'!E11</f>
        <v>168895</v>
      </c>
      <c r="C100" s="1"/>
      <c r="D100" s="1">
        <v>186399</v>
      </c>
      <c r="E100" s="1"/>
      <c r="F100" s="1">
        <f>+'BS 3-5'!I11</f>
        <v>24120</v>
      </c>
      <c r="G100" s="1"/>
      <c r="H100" s="1">
        <v>9481</v>
      </c>
      <c r="J100" s="122"/>
    </row>
    <row r="101" spans="1:12" ht="23.9" customHeight="1" thickBot="1" x14ac:dyDescent="0.75">
      <c r="A101" s="51" t="s">
        <v>132</v>
      </c>
      <c r="B101" s="141">
        <f>SUM(B99:B100)</f>
        <v>101768</v>
      </c>
      <c r="C101" s="78"/>
      <c r="D101" s="141">
        <f>SUM(D99:D100)</f>
        <v>157129</v>
      </c>
      <c r="E101" s="78"/>
      <c r="F101" s="141">
        <f>SUM(F99:F100)</f>
        <v>17146</v>
      </c>
      <c r="G101" s="78"/>
      <c r="H101" s="141">
        <f>SUM(H99:H100)</f>
        <v>7552</v>
      </c>
      <c r="I101" s="112"/>
      <c r="J101" s="112"/>
      <c r="L101" s="122"/>
    </row>
    <row r="102" spans="1:12" ht="18" customHeight="1" thickTop="1" x14ac:dyDescent="0.65">
      <c r="B102" s="1"/>
      <c r="C102" s="1"/>
      <c r="D102" s="1"/>
      <c r="E102" s="1"/>
      <c r="F102" s="1"/>
      <c r="G102" s="1"/>
      <c r="H102" s="1"/>
      <c r="J102" s="122"/>
    </row>
    <row r="103" spans="1:12" ht="22" x14ac:dyDescent="0.7">
      <c r="A103" s="21" t="s">
        <v>85</v>
      </c>
      <c r="B103" s="1"/>
      <c r="C103" s="1"/>
      <c r="D103" s="1"/>
      <c r="E103" s="1"/>
      <c r="F103" s="1"/>
      <c r="G103" s="1"/>
      <c r="H103" s="1"/>
      <c r="J103" s="122"/>
    </row>
    <row r="104" spans="1:12" ht="23.9" customHeight="1" x14ac:dyDescent="0.65">
      <c r="A104" s="27" t="s">
        <v>105</v>
      </c>
      <c r="B104" s="1">
        <v>873</v>
      </c>
      <c r="C104" s="1"/>
      <c r="D104" s="1">
        <v>407</v>
      </c>
      <c r="E104" s="1"/>
      <c r="F104" s="1">
        <v>13788</v>
      </c>
      <c r="G104" s="1"/>
      <c r="H104" s="1">
        <v>6850</v>
      </c>
      <c r="J104" s="122"/>
    </row>
    <row r="105" spans="1:12" ht="21.5" x14ac:dyDescent="0.65">
      <c r="A105" s="27" t="s">
        <v>100</v>
      </c>
      <c r="B105" s="59">
        <v>0</v>
      </c>
      <c r="C105" s="1"/>
      <c r="D105" s="1">
        <v>13481</v>
      </c>
      <c r="E105" s="1"/>
      <c r="F105" s="59">
        <v>0</v>
      </c>
      <c r="G105" s="1"/>
      <c r="H105" s="59" t="s">
        <v>195</v>
      </c>
      <c r="J105" s="122"/>
    </row>
    <row r="106" spans="1:12" ht="23.9" customHeight="1" x14ac:dyDescent="0.65">
      <c r="A106" s="27" t="s">
        <v>101</v>
      </c>
      <c r="B106" s="59">
        <v>0</v>
      </c>
      <c r="C106" s="1"/>
      <c r="D106" s="124" t="s">
        <v>195</v>
      </c>
      <c r="E106" s="1"/>
      <c r="F106" s="112">
        <v>2516</v>
      </c>
      <c r="G106" s="1"/>
      <c r="H106" s="59" t="s">
        <v>195</v>
      </c>
      <c r="J106" s="59"/>
    </row>
    <row r="107" spans="1:12" ht="23.9" customHeight="1" x14ac:dyDescent="0.65">
      <c r="A107" s="27" t="s">
        <v>98</v>
      </c>
      <c r="B107" s="1">
        <f>+'BS 3-5'!C57</f>
        <v>322235</v>
      </c>
      <c r="C107" s="1"/>
      <c r="D107" s="1">
        <v>1442966</v>
      </c>
      <c r="E107" s="1"/>
      <c r="F107" s="59">
        <v>0</v>
      </c>
      <c r="G107" s="1"/>
      <c r="H107" s="59" t="s">
        <v>195</v>
      </c>
      <c r="J107" s="122"/>
    </row>
    <row r="108" spans="1:12" ht="23.9" customHeight="1" x14ac:dyDescent="0.65">
      <c r="A108" s="26" t="s">
        <v>106</v>
      </c>
      <c r="B108" s="1">
        <v>1647</v>
      </c>
      <c r="D108" s="1">
        <v>7326</v>
      </c>
      <c r="F108" s="59">
        <v>0</v>
      </c>
      <c r="H108" s="1">
        <v>7326</v>
      </c>
      <c r="J108" s="122"/>
    </row>
    <row r="139" spans="1:9" ht="23.9" customHeight="1" x14ac:dyDescent="0.65">
      <c r="A139" s="118"/>
      <c r="B139" s="118"/>
      <c r="C139" s="118"/>
      <c r="D139" s="118"/>
      <c r="E139" s="74">
        <v>-6262943</v>
      </c>
      <c r="I139" s="74">
        <v>-6262943</v>
      </c>
    </row>
    <row r="140" spans="1:9" ht="23.9" customHeight="1" x14ac:dyDescent="0.65">
      <c r="A140" s="118"/>
      <c r="B140" s="118"/>
      <c r="C140" s="118"/>
      <c r="D140" s="118"/>
      <c r="I140" s="74"/>
    </row>
    <row r="141" spans="1:9" ht="23.9" customHeight="1" x14ac:dyDescent="0.65">
      <c r="A141" s="118"/>
      <c r="B141" s="118"/>
      <c r="C141" s="118"/>
      <c r="D141" s="118"/>
      <c r="E141" s="74">
        <v>-30105160</v>
      </c>
      <c r="I141" s="74">
        <v>-30105160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85:H85"/>
    <mergeCell ref="A78:D78"/>
    <mergeCell ref="B81:D81"/>
    <mergeCell ref="F81:H81"/>
    <mergeCell ref="B82:D82"/>
    <mergeCell ref="F82:H82"/>
    <mergeCell ref="B42:D42"/>
    <mergeCell ref="F42:H42"/>
    <mergeCell ref="B83:D83"/>
    <mergeCell ref="F83:H83"/>
    <mergeCell ref="B44:H44"/>
    <mergeCell ref="A37:D37"/>
    <mergeCell ref="B40:D40"/>
    <mergeCell ref="F40:H40"/>
    <mergeCell ref="B41:D41"/>
    <mergeCell ref="F41:H41"/>
  </mergeCells>
  <pageMargins left="0.78740157480314998" right="0.59055118110236204" top="0.47244094488188998" bottom="0.511811023622047" header="0.511811023622047" footer="0.511811023622047"/>
  <pageSetup paperSize="9" scale="85" firstPageNumber="14" fitToHeight="0" orientation="portrait" useFirstPageNumber="1" r:id="rId1"/>
  <headerFooter scaleWithDoc="0">
    <oddFooter>&amp;L&amp;13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7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PL6-9</vt:lpstr>
      <vt:lpstr>SH10</vt:lpstr>
      <vt:lpstr>SH11</vt:lpstr>
      <vt:lpstr>SH12</vt:lpstr>
      <vt:lpstr>SH13</vt:lpstr>
      <vt:lpstr>CF 14-16</vt:lpstr>
      <vt:lpstr>'BS 3-5'!Print_Area</vt:lpstr>
      <vt:lpstr>'CF 14-16'!Print_Area</vt:lpstr>
      <vt:lpstr>'PL6-9'!Print_Area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Anongnuch, Tangthanawatskul</cp:lastModifiedBy>
  <cp:lastPrinted>2019-11-27T14:05:42Z</cp:lastPrinted>
  <dcterms:created xsi:type="dcterms:W3CDTF">2004-12-15T01:41:44Z</dcterms:created>
  <dcterms:modified xsi:type="dcterms:W3CDTF">2019-11-28T15:15:14Z</dcterms:modified>
</cp:coreProperties>
</file>