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Q2 Nation\FS\"/>
    </mc:Choice>
  </mc:AlternateContent>
  <xr:revisionPtr revIDLastSave="0" documentId="13_ncr:1_{57CF344F-BE37-4779-80B9-DA68CBB2FF67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BS-3-4" sheetId="21" r:id="rId1"/>
    <sheet name="PL5-6" sheetId="1" r:id="rId2"/>
    <sheet name="PL7-8" sheetId="26" r:id="rId3"/>
    <sheet name="SH9" sheetId="27" r:id="rId4"/>
    <sheet name="SH 10" sheetId="28" r:id="rId5"/>
    <sheet name="SH11" sheetId="29" r:id="rId6"/>
    <sheet name="SH 12" sheetId="30" r:id="rId7"/>
    <sheet name="CF13-14" sheetId="13" r:id="rId8"/>
  </sheets>
  <definedNames>
    <definedName name="_xlnm._FilterDatabase" localSheetId="7" hidden="1">'CF13-14'!$A$68:$H$79</definedName>
    <definedName name="_xlnm._FilterDatabase" localSheetId="4" hidden="1">'SH 10'!#REF!</definedName>
    <definedName name="_xlnm._FilterDatabase" localSheetId="3" hidden="1">'SH9'!#REF!</definedName>
    <definedName name="_Hlk120336604" localSheetId="1">'PL5-6'!#REF!</definedName>
    <definedName name="_xlnm.Print_Area" localSheetId="0">'BS-3-4'!$A$1:$I$96</definedName>
    <definedName name="_xlnm.Print_Area" localSheetId="7">'CF13-14'!$A$1:$H$100</definedName>
    <definedName name="_xlnm.Print_Area" localSheetId="1">'PL5-6'!$A$1:$I$65</definedName>
    <definedName name="_xlnm.Print_Area" localSheetId="2">'PL7-8'!$A$1:$I$65</definedName>
    <definedName name="_xlnm.Print_Area" localSheetId="4">'SH 10'!$A$1:$W$19</definedName>
    <definedName name="_xlnm.Print_Area" localSheetId="6">'SH 12'!$A$1:$P$20</definedName>
    <definedName name="_xlnm.Print_Area" localSheetId="5">'SH11'!$A$1:$S$26</definedName>
    <definedName name="_xlnm.Print_Area" localSheetId="3">'SH9'!$A$1:$AA$31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26" l="1"/>
  <c r="H61" i="13" l="1"/>
  <c r="D61" i="13"/>
  <c r="B31" i="13"/>
  <c r="F91" i="13" l="1"/>
  <c r="B91" i="13"/>
  <c r="B26" i="13" l="1"/>
  <c r="F14" i="13"/>
  <c r="B14" i="13"/>
  <c r="F13" i="13"/>
  <c r="B13" i="13"/>
  <c r="P18" i="30"/>
  <c r="N18" i="30"/>
  <c r="Q18" i="28"/>
  <c r="S18" i="28" s="1"/>
  <c r="W18" i="28" s="1"/>
  <c r="U15" i="28"/>
  <c r="K15" i="28"/>
  <c r="I88" i="21" l="1"/>
  <c r="I90" i="21" s="1"/>
  <c r="G88" i="21"/>
  <c r="G90" i="21" s="1"/>
  <c r="E88" i="21"/>
  <c r="E90" i="21" s="1"/>
  <c r="C88" i="21"/>
  <c r="C90" i="21" s="1"/>
  <c r="I73" i="21"/>
  <c r="G73" i="21"/>
  <c r="E73" i="21"/>
  <c r="C73" i="21"/>
  <c r="I65" i="21"/>
  <c r="G65" i="21"/>
  <c r="E65" i="21"/>
  <c r="C65" i="21"/>
  <c r="I35" i="21"/>
  <c r="G35" i="21"/>
  <c r="E35" i="21"/>
  <c r="C35" i="21"/>
  <c r="I21" i="21"/>
  <c r="G21" i="21"/>
  <c r="E21" i="21"/>
  <c r="C21" i="21"/>
  <c r="C37" i="21" l="1"/>
  <c r="C75" i="21"/>
  <c r="C92" i="21" s="1"/>
  <c r="E37" i="21"/>
  <c r="E75" i="21"/>
  <c r="E92" i="21" s="1"/>
  <c r="G75" i="21"/>
  <c r="G92" i="21" s="1"/>
  <c r="G37" i="21"/>
  <c r="I75" i="21"/>
  <c r="I92" i="21" s="1"/>
  <c r="I37" i="21"/>
  <c r="O24" i="29"/>
  <c r="M24" i="29"/>
  <c r="K24" i="29"/>
  <c r="I24" i="29"/>
  <c r="G24" i="29"/>
  <c r="E24" i="29"/>
  <c r="C24" i="29"/>
  <c r="S23" i="29"/>
  <c r="S24" i="29" s="1"/>
  <c r="Q23" i="29"/>
  <c r="Q24" i="29" s="1"/>
  <c r="O18" i="29"/>
  <c r="O20" i="29" s="1"/>
  <c r="M18" i="29"/>
  <c r="M20" i="29" s="1"/>
  <c r="M25" i="29" s="1"/>
  <c r="K18" i="29"/>
  <c r="K20" i="29" s="1"/>
  <c r="K25" i="29" s="1"/>
  <c r="I18" i="29"/>
  <c r="I20" i="29" s="1"/>
  <c r="G18" i="29"/>
  <c r="G20" i="29" s="1"/>
  <c r="E18" i="29"/>
  <c r="E20" i="29" s="1"/>
  <c r="E25" i="29" s="1"/>
  <c r="C18" i="29"/>
  <c r="C20" i="29" s="1"/>
  <c r="S17" i="29"/>
  <c r="Q17" i="29"/>
  <c r="Q18" i="29" s="1"/>
  <c r="Q20" i="29" s="1"/>
  <c r="S16" i="29"/>
  <c r="Q12" i="29"/>
  <c r="Q25" i="29" s="1"/>
  <c r="Y25" i="27"/>
  <c r="S25" i="27"/>
  <c r="S26" i="27" s="1"/>
  <c r="Q25" i="27"/>
  <c r="Q26" i="27" s="1"/>
  <c r="O25" i="27"/>
  <c r="M25" i="27"/>
  <c r="M26" i="27" s="1"/>
  <c r="K25" i="27"/>
  <c r="K26" i="27" s="1"/>
  <c r="I25" i="27"/>
  <c r="G25" i="27"/>
  <c r="G26" i="27" s="1"/>
  <c r="E25" i="27"/>
  <c r="C25" i="27"/>
  <c r="U24" i="27"/>
  <c r="U25" i="27" s="1"/>
  <c r="Y19" i="27"/>
  <c r="Y21" i="27" s="1"/>
  <c r="S19" i="27"/>
  <c r="Q19" i="27"/>
  <c r="O19" i="27"/>
  <c r="M19" i="27"/>
  <c r="K19" i="27"/>
  <c r="I19" i="27"/>
  <c r="I21" i="27" s="1"/>
  <c r="G19" i="27"/>
  <c r="E19" i="27"/>
  <c r="E21" i="27" s="1"/>
  <c r="C19" i="27"/>
  <c r="C21" i="27" s="1"/>
  <c r="U18" i="27"/>
  <c r="W18" i="27" s="1"/>
  <c r="AA18" i="27" s="1"/>
  <c r="W17" i="27"/>
  <c r="U13" i="27"/>
  <c r="W13" i="27" s="1"/>
  <c r="H88" i="13"/>
  <c r="D88" i="13"/>
  <c r="H79" i="13"/>
  <c r="D79" i="13"/>
  <c r="H35" i="13"/>
  <c r="D35" i="13"/>
  <c r="E60" i="26"/>
  <c r="E55" i="26"/>
  <c r="I26" i="26"/>
  <c r="I17" i="26"/>
  <c r="E26" i="26"/>
  <c r="E17" i="26"/>
  <c r="E60" i="1"/>
  <c r="E55" i="1"/>
  <c r="I60" i="1"/>
  <c r="I55" i="1"/>
  <c r="I26" i="1"/>
  <c r="I17" i="1"/>
  <c r="E26" i="1"/>
  <c r="E17" i="1"/>
  <c r="C25" i="29" l="1"/>
  <c r="E26" i="27"/>
  <c r="Y26" i="27"/>
  <c r="W19" i="27"/>
  <c r="W21" i="27" s="1"/>
  <c r="I26" i="27"/>
  <c r="G25" i="29"/>
  <c r="O25" i="29"/>
  <c r="I25" i="29"/>
  <c r="C26" i="27"/>
  <c r="W24" i="27"/>
  <c r="AA24" i="27" s="1"/>
  <c r="AA25" i="27" s="1"/>
  <c r="AA17" i="27"/>
  <c r="AA19" i="27" s="1"/>
  <c r="AA21" i="27" s="1"/>
  <c r="O26" i="27"/>
  <c r="D64" i="13"/>
  <c r="D90" i="13" s="1"/>
  <c r="D92" i="13" s="1"/>
  <c r="H64" i="13"/>
  <c r="H90" i="13" s="1"/>
  <c r="H92" i="13" s="1"/>
  <c r="S12" i="29"/>
  <c r="S18" i="29"/>
  <c r="S20" i="29" s="1"/>
  <c r="E31" i="26"/>
  <c r="E33" i="26" s="1"/>
  <c r="E38" i="26" s="1"/>
  <c r="E40" i="26" s="1"/>
  <c r="I31" i="26"/>
  <c r="I33" i="26" s="1"/>
  <c r="I38" i="26" s="1"/>
  <c r="E31" i="1"/>
  <c r="E33" i="1" s="1"/>
  <c r="E38" i="1" s="1"/>
  <c r="E40" i="1" s="1"/>
  <c r="I31" i="1"/>
  <c r="I33" i="1" s="1"/>
  <c r="I38" i="1" s="1"/>
  <c r="I40" i="1" s="1"/>
  <c r="AA13" i="27"/>
  <c r="W25" i="27"/>
  <c r="W26" i="27" s="1"/>
  <c r="U26" i="27"/>
  <c r="U19" i="27"/>
  <c r="K16" i="28"/>
  <c r="K19" i="28" s="1"/>
  <c r="L16" i="30"/>
  <c r="L19" i="30" s="1"/>
  <c r="J16" i="30"/>
  <c r="J19" i="30" s="1"/>
  <c r="F16" i="30"/>
  <c r="F19" i="30" s="1"/>
  <c r="D16" i="30"/>
  <c r="D19" i="30" s="1"/>
  <c r="B16" i="30"/>
  <c r="B19" i="30" s="1"/>
  <c r="N15" i="30"/>
  <c r="N16" i="30" s="1"/>
  <c r="N12" i="30"/>
  <c r="N19" i="30" s="1"/>
  <c r="O16" i="28"/>
  <c r="O19" i="28" s="1"/>
  <c r="M16" i="28"/>
  <c r="M19" i="28" s="1"/>
  <c r="C16" i="28"/>
  <c r="C19" i="28" s="1"/>
  <c r="Q15" i="28"/>
  <c r="Q16" i="28" s="1"/>
  <c r="Q19" i="28" s="1"/>
  <c r="I16" i="28"/>
  <c r="I19" i="28" s="1"/>
  <c r="G16" i="28"/>
  <c r="G19" i="28" s="1"/>
  <c r="E16" i="28"/>
  <c r="E19" i="28" s="1"/>
  <c r="U16" i="28"/>
  <c r="U19" i="28" s="1"/>
  <c r="F88" i="13"/>
  <c r="F79" i="13"/>
  <c r="B88" i="13"/>
  <c r="B79" i="13"/>
  <c r="C60" i="26"/>
  <c r="C55" i="26"/>
  <c r="G26" i="26"/>
  <c r="G17" i="26"/>
  <c r="C26" i="26"/>
  <c r="G60" i="1"/>
  <c r="G55" i="1"/>
  <c r="C60" i="1"/>
  <c r="C55" i="1"/>
  <c r="G26" i="1"/>
  <c r="C26" i="1"/>
  <c r="G17" i="1"/>
  <c r="C17" i="1"/>
  <c r="S25" i="29" l="1"/>
  <c r="AA26" i="27"/>
  <c r="P12" i="30"/>
  <c r="I40" i="26"/>
  <c r="I58" i="26" s="1"/>
  <c r="I60" i="26" s="1"/>
  <c r="I53" i="26"/>
  <c r="I55" i="26" s="1"/>
  <c r="S15" i="28"/>
  <c r="W15" i="28" s="1"/>
  <c r="W16" i="28" s="1"/>
  <c r="C31" i="1"/>
  <c r="C33" i="1" s="1"/>
  <c r="C38" i="1" s="1"/>
  <c r="C40" i="1" s="1"/>
  <c r="G31" i="26"/>
  <c r="G33" i="26" s="1"/>
  <c r="G38" i="26" s="1"/>
  <c r="S12" i="28"/>
  <c r="C31" i="26"/>
  <c r="C33" i="26" s="1"/>
  <c r="C38" i="26" s="1"/>
  <c r="G31" i="1"/>
  <c r="G33" i="1" s="1"/>
  <c r="G38" i="1" s="1"/>
  <c r="G40" i="1" s="1"/>
  <c r="C40" i="26" l="1"/>
  <c r="B11" i="13"/>
  <c r="B35" i="13" s="1"/>
  <c r="B61" i="13" s="1"/>
  <c r="G40" i="26"/>
  <c r="G58" i="26" s="1"/>
  <c r="G60" i="26" s="1"/>
  <c r="F11" i="13"/>
  <c r="F35" i="13" s="1"/>
  <c r="F61" i="13" s="1"/>
  <c r="G53" i="26"/>
  <c r="S16" i="28"/>
  <c r="S19" i="28" s="1"/>
  <c r="W12" i="28"/>
  <c r="W19" i="28" s="1"/>
  <c r="F64" i="13" l="1"/>
  <c r="F90" i="13" s="1"/>
  <c r="F92" i="13" s="1"/>
  <c r="B64" i="13"/>
  <c r="B90" i="13" s="1"/>
  <c r="B92" i="13" s="1"/>
  <c r="H15" i="30"/>
  <c r="G55" i="26"/>
  <c r="H16" i="30" l="1"/>
  <c r="H19" i="30" s="1"/>
  <c r="P15" i="30"/>
  <c r="P16" i="30" s="1"/>
  <c r="P19" i="30" s="1"/>
</calcChain>
</file>

<file path=xl/sharedStrings.xml><?xml version="1.0" encoding="utf-8"?>
<sst xmlns="http://schemas.openxmlformats.org/spreadsheetml/2006/main" count="526" uniqueCount="249">
  <si>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</si>
  <si>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</si>
  <si>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</si>
  <si>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</si>
  <si>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</si>
  <si>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</si>
  <si>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</si>
  <si>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</si>
  <si>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</si>
  <si>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</si>
  <si>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</si>
  <si>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</si>
  <si>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</si>
  <si>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</si>
  <si>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</si>
  <si>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</si>
  <si>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</si>
  <si>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</si>
  <si>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</si>
  <si>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</si>
  <si>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</si>
  <si>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</si>
  <si>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 xml:space="preserve">   financial institutions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</si>
  <si>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</si>
  <si>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</si>
  <si>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</si>
  <si>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</si>
  <si>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</si>
  <si>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</si>
  <si>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Total</t>
  </si>
  <si>
    <t>Nation Multimedia Group Public Company Limited and its Subsidiaries</t>
  </si>
  <si>
    <t>Accrued income</t>
  </si>
  <si>
    <t>share capital</t>
  </si>
  <si>
    <t>Issued and</t>
  </si>
  <si>
    <t>Property, plant and equipment</t>
  </si>
  <si>
    <t>attributable to</t>
  </si>
  <si>
    <t>Trade accounts receivable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</si>
  <si>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</si>
  <si>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</si>
  <si>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</si>
  <si>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</si>
  <si>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</si>
  <si>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</si>
  <si>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</si>
  <si>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</si>
  <si>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</si>
  <si>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</si>
  <si>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 xml:space="preserve">Equity </t>
  </si>
  <si>
    <t>owners of</t>
  </si>
  <si>
    <t>Depreciation</t>
  </si>
  <si>
    <t>Transactions with owners, recorded directly in equity</t>
  </si>
  <si>
    <t xml:space="preserve">Restricted deposits </t>
  </si>
  <si>
    <t>Accrued expenses</t>
  </si>
  <si>
    <t xml:space="preserve">Share premium </t>
  </si>
  <si>
    <t>Non-controlling interests</t>
  </si>
  <si>
    <t>Restricted deposits</t>
  </si>
  <si>
    <t>Share premium</t>
  </si>
  <si>
    <t>of subsidiaries</t>
  </si>
  <si>
    <t>reserve</t>
  </si>
  <si>
    <t>Statement of financial position</t>
  </si>
  <si>
    <t>Share capital</t>
  </si>
  <si>
    <t>Current investments</t>
  </si>
  <si>
    <t>Warrants</t>
  </si>
  <si>
    <t>Legal</t>
  </si>
  <si>
    <t xml:space="preserve">   Share-based payment transactions</t>
  </si>
  <si>
    <t>Intangible assets</t>
  </si>
  <si>
    <t xml:space="preserve">Transactions with owners, recorded directly in equity </t>
  </si>
  <si>
    <t xml:space="preserve">Digital television licences </t>
  </si>
  <si>
    <t>Amortisation of assets</t>
  </si>
  <si>
    <t xml:space="preserve">   comprehensive income</t>
  </si>
  <si>
    <t>Amortisation of digital television licences</t>
  </si>
  <si>
    <t>Non-cash transactions</t>
  </si>
  <si>
    <t>Digital television licences payable</t>
  </si>
  <si>
    <t xml:space="preserve">Income tax (expense) benefit on other </t>
  </si>
  <si>
    <t>Investments in subsidiaries</t>
  </si>
  <si>
    <t xml:space="preserve">   Authorised share capital</t>
  </si>
  <si>
    <t>Reserve on</t>
  </si>
  <si>
    <t xml:space="preserve">acquisition of </t>
  </si>
  <si>
    <t>Payables for purchase of programme licences</t>
  </si>
  <si>
    <t>Payables for purchase of intangible assets</t>
  </si>
  <si>
    <t xml:space="preserve">Deferred tax liabilities </t>
  </si>
  <si>
    <t>Payables for purchase of building and equipment</t>
  </si>
  <si>
    <t>Gain on disposal of investments in debt securities</t>
  </si>
  <si>
    <t>Investment properties</t>
  </si>
  <si>
    <t>Loss on written-off of assets</t>
  </si>
  <si>
    <t>(in thousand Baht)</t>
  </si>
  <si>
    <t>4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</si>
  <si>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</si>
  <si>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</si>
  <si>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</si>
  <si>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</si>
  <si>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Revenues</t>
  </si>
  <si>
    <t>Total revenues</t>
  </si>
  <si>
    <t xml:space="preserve">Taxes paid </t>
  </si>
  <si>
    <t>Acquisition of other debt securities</t>
  </si>
  <si>
    <t>Proceeds from sale of other debt securities</t>
  </si>
  <si>
    <t>Acquisition of building and equipment</t>
  </si>
  <si>
    <t>Acquisition of programme licences</t>
  </si>
  <si>
    <t>Acquisition of intangible assets</t>
  </si>
  <si>
    <t>Cash and cash equivalents at beginning of period</t>
  </si>
  <si>
    <t>Cash and cash equivalents at ending of period</t>
  </si>
  <si>
    <t>Withholding tax refunded</t>
  </si>
  <si>
    <t>Other receivables</t>
  </si>
  <si>
    <t>Other payables</t>
  </si>
  <si>
    <t>Tax expense (income)</t>
  </si>
  <si>
    <t>Deficit</t>
  </si>
  <si>
    <t>Assets received from rendering of services</t>
  </si>
  <si>
    <t>warrants</t>
  </si>
  <si>
    <t>Balance at 1 January 2018</t>
  </si>
  <si>
    <t xml:space="preserve">Liabilities and equity </t>
  </si>
  <si>
    <t>Short-term loans</t>
  </si>
  <si>
    <t>Output value added tax pending</t>
  </si>
  <si>
    <t>Equity</t>
  </si>
  <si>
    <t>Other components of equity</t>
  </si>
  <si>
    <t>Total liabilities and equity</t>
  </si>
  <si>
    <t xml:space="preserve">   Deficit</t>
  </si>
  <si>
    <t>Advance income</t>
  </si>
  <si>
    <t>Long-term investment in related party</t>
  </si>
  <si>
    <t>Long-term investments in other companies</t>
  </si>
  <si>
    <t>Retained earnings (deficit)</t>
  </si>
  <si>
    <t>Input value added tax pending</t>
  </si>
  <si>
    <t>Revenue department receivable</t>
  </si>
  <si>
    <t>30 June</t>
  </si>
  <si>
    <t>Investment income</t>
  </si>
  <si>
    <t>Share-based payments</t>
  </si>
  <si>
    <t>(Reversal of) losses on inventories devaluation</t>
  </si>
  <si>
    <t>Proceeds from sale of debt security in private fund</t>
  </si>
  <si>
    <t>Dividend received</t>
  </si>
  <si>
    <t>Proceeds from exercise of share options</t>
  </si>
  <si>
    <t>Bank overdrafts and short-term borrowings from</t>
  </si>
  <si>
    <t>Income tax on other comprehensive income</t>
  </si>
  <si>
    <t>Balance at 30 June 2018</t>
  </si>
  <si>
    <t>Total comprehensive expense for the period</t>
  </si>
  <si>
    <t xml:space="preserve">Consolidated financial statements </t>
  </si>
  <si>
    <t>Available-</t>
  </si>
  <si>
    <t>investments</t>
  </si>
  <si>
    <t xml:space="preserve"> </t>
  </si>
  <si>
    <t>Retained earnins (deficit)</t>
  </si>
  <si>
    <t>other</t>
  </si>
  <si>
    <t>paid-up</t>
  </si>
  <si>
    <t xml:space="preserve">for-sale </t>
  </si>
  <si>
    <t>Revaluation</t>
  </si>
  <si>
    <t>components</t>
  </si>
  <si>
    <t>the parent /</t>
  </si>
  <si>
    <t>equity/(capital</t>
  </si>
  <si>
    <t>surplus</t>
  </si>
  <si>
    <t>of equity</t>
  </si>
  <si>
    <t>deficiency)</t>
  </si>
  <si>
    <t>Comprehensive expense for the period</t>
  </si>
  <si>
    <t xml:space="preserve">   Loss</t>
  </si>
  <si>
    <t xml:space="preserve">Separate financial statements </t>
  </si>
  <si>
    <t>Total transactions with owners, recorded directly in</t>
  </si>
  <si>
    <t xml:space="preserve">   equity</t>
  </si>
  <si>
    <t>Six-month period ended 30 June 2018</t>
  </si>
  <si>
    <t>Balance as at 30 June 2018</t>
  </si>
  <si>
    <t>Statement of comprehensive income (Unaudited but reviewed)</t>
  </si>
  <si>
    <t>Statement of changes in equity (Unaudited but reviewed)</t>
  </si>
  <si>
    <t>Statement of cash flows (Unaudited but reviewed)</t>
  </si>
  <si>
    <t xml:space="preserve">Bank overdrafts and short-term loans from </t>
  </si>
  <si>
    <t>Revenues from sale of goods and rendering of services</t>
  </si>
  <si>
    <t>Cost of sales of goods and rendering of services</t>
  </si>
  <si>
    <t>Three-month period ended</t>
  </si>
  <si>
    <t xml:space="preserve">   Owners of the parent</t>
  </si>
  <si>
    <t>Six-month period ended</t>
  </si>
  <si>
    <t>Impairment losses on assets</t>
  </si>
  <si>
    <t>Tax expense</t>
  </si>
  <si>
    <t xml:space="preserve">   Shares options exercised</t>
  </si>
  <si>
    <t>Adjustments to reconcile loss to cash receipts (payments)</t>
  </si>
  <si>
    <t>Impairment losses on investments in subsidiaries</t>
  </si>
  <si>
    <t>Impairment loss on long-term investments in other companies</t>
  </si>
  <si>
    <t>Reversal of allowance for obsolete stock</t>
  </si>
  <si>
    <t>Deferred income and advance income</t>
  </si>
  <si>
    <t>Net cash from (used in) operating</t>
  </si>
  <si>
    <t xml:space="preserve">Net cash from (used in) operating activities </t>
  </si>
  <si>
    <t>Proceeds from sale of intangible assets</t>
  </si>
  <si>
    <t xml:space="preserve">         -</t>
  </si>
  <si>
    <t xml:space="preserve">       -</t>
  </si>
  <si>
    <t xml:space="preserve">        -</t>
  </si>
  <si>
    <t>Advance received of advertising income</t>
  </si>
  <si>
    <t>Six-month period ended 30 June 2019</t>
  </si>
  <si>
    <t>Balance at 1 January 2019</t>
  </si>
  <si>
    <t>Balance at 30 June 2019</t>
  </si>
  <si>
    <t>Balance as at 30 June 2019</t>
  </si>
  <si>
    <t>Investments in associates</t>
  </si>
  <si>
    <t>Witholding tax deducted at source</t>
  </si>
  <si>
    <t xml:space="preserve">   Share premium on  ordinary shares of subsidiaries</t>
  </si>
  <si>
    <t>Retained earnings (Deficit)</t>
  </si>
  <si>
    <t xml:space="preserve">   Appropriated - Legal reserve</t>
  </si>
  <si>
    <t xml:space="preserve">Equity attributable to owners of the parent </t>
  </si>
  <si>
    <t xml:space="preserve">Total equity </t>
  </si>
  <si>
    <t xml:space="preserve">Profit (loss) before income tax expense from </t>
  </si>
  <si>
    <t xml:space="preserve">   continuing operations</t>
  </si>
  <si>
    <t>Profit (loss)  for the period from continuing operations</t>
  </si>
  <si>
    <t>Discontinued operation</t>
  </si>
  <si>
    <t>Loss for the period from discontinued operation, net of tax</t>
  </si>
  <si>
    <t>4, 6</t>
  </si>
  <si>
    <t>Earnings (loss) per share from continuing operations</t>
  </si>
  <si>
    <t>Loss per share from discontinued operations</t>
  </si>
  <si>
    <t>Transfer to deficit</t>
  </si>
  <si>
    <t>the parent</t>
  </si>
  <si>
    <t>equity</t>
  </si>
  <si>
    <t xml:space="preserve">   Profit (loss)</t>
  </si>
  <si>
    <t xml:space="preserve">Profit (loss) for the period </t>
  </si>
  <si>
    <t>Total comprehensive income (expense) for the period</t>
  </si>
  <si>
    <t>Profit (loss) attributable to</t>
  </si>
  <si>
    <t>Total comprehensive income (expense) attributable to</t>
  </si>
  <si>
    <t>Comprehensive income (expense) for the period</t>
  </si>
  <si>
    <t>(Unaudited</t>
  </si>
  <si>
    <t>but reviewed)</t>
  </si>
  <si>
    <t>NBTC receivable</t>
  </si>
  <si>
    <t>4, 12</t>
  </si>
  <si>
    <t>Continuing operations</t>
  </si>
  <si>
    <t>11</t>
  </si>
  <si>
    <t>9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</si>
  <si>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</si>
  <si>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for the period</t>
  </si>
  <si>
    <t>Tax (income) expense</t>
  </si>
  <si>
    <t>Gain on fair value adjustment of investments in debt securities</t>
  </si>
  <si>
    <t xml:space="preserve">Reversal of losses on decline in value of other non-current assets </t>
  </si>
  <si>
    <t>Net cash from investing activities</t>
  </si>
  <si>
    <t>Net cash used in financing activities</t>
  </si>
  <si>
    <t>Net decrease in cash and cash equivalents</t>
  </si>
  <si>
    <t>Excess of compensation from returning digital television</t>
  </si>
  <si>
    <t xml:space="preserve">   licence</t>
  </si>
  <si>
    <t xml:space="preserve">Current portion of long-term loan from </t>
  </si>
  <si>
    <t xml:space="preserve">    financial institution</t>
  </si>
  <si>
    <t>Share of loss of associates</t>
  </si>
  <si>
    <t>Share</t>
  </si>
  <si>
    <t xml:space="preserve"> premium</t>
  </si>
  <si>
    <t>Share of loss of associates, net of income tax</t>
  </si>
  <si>
    <t xml:space="preserve">Proceeds from sale of warrants </t>
  </si>
  <si>
    <t>Repayment of short-term loan</t>
  </si>
  <si>
    <t>Repayment of long-term loan from financial institution</t>
  </si>
  <si>
    <t>(Reversal of) losses on allowance for doubtful account</t>
  </si>
  <si>
    <t xml:space="preserve">(Reversal of) allowance for goods returned </t>
  </si>
  <si>
    <t>Provisions for employee benefit</t>
  </si>
  <si>
    <t>Gain on disposal of building and equipment and investment properties</t>
  </si>
  <si>
    <t>Excess of compensation from returning digital television licence</t>
  </si>
  <si>
    <t xml:space="preserve">Current portion of digital television licences </t>
  </si>
  <si>
    <t xml:space="preserve">    payable</t>
  </si>
  <si>
    <t>Proceeds from sale of building, equipment and investment properties</t>
  </si>
  <si>
    <t xml:space="preserve"> Contributions by and distributions to owners of the parent</t>
  </si>
  <si>
    <t xml:space="preserve"> Total contributions by and distributions to owners of the parent</t>
  </si>
  <si>
    <t>(capital deficiency)</t>
  </si>
  <si>
    <t>Total transactions with owners, recorded directly in equity</t>
  </si>
  <si>
    <t>(Reversal of) loss on bad and doubtful debts expenses</t>
  </si>
  <si>
    <t>Gain on disposal warrants</t>
  </si>
  <si>
    <t>Selling expenses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</si>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</sst>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_(* #,##0.000_);_(* \(#,##0.000\);_(* &quot;-&quot;_);_(@_)"/>
  </numFmts>
  <fonts count="10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9">
    <xf numFmtId="0" fontId="0" fillId="0" borderId="0" xfId="0"/>
    <xf numFmtId="16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16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 indent="1"/>
    </xf>
    <xf numFmtId="164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4" fontId="0" fillId="0" borderId="3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3" fillId="0" borderId="0" xfId="0" applyFont="1" applyFill="1"/>
    <xf numFmtId="49" fontId="5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167" fontId="3" fillId="0" borderId="0" xfId="0" applyNumberFormat="1" applyFont="1" applyFill="1" applyBorder="1" applyAlignment="1"/>
    <xf numFmtId="43" fontId="3" fillId="0" borderId="0" xfId="1" applyFont="1" applyFill="1" applyBorder="1" applyAlignment="1"/>
    <xf numFmtId="43" fontId="3" fillId="0" borderId="3" xfId="1" applyFont="1" applyFill="1" applyBorder="1" applyAlignment="1"/>
    <xf numFmtId="0" fontId="3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3" fillId="0" borderId="0" xfId="0" applyNumberFormat="1" applyFont="1" applyFill="1" applyAlignment="1"/>
    <xf numFmtId="0" fontId="5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NumberFormat="1" applyFont="1" applyFill="1" applyAlignment="1"/>
    <xf numFmtId="168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43" fontId="2" fillId="0" borderId="0" xfId="1" applyFont="1" applyFill="1" applyBorder="1" applyAlignment="1">
      <alignment horizontal="center"/>
    </xf>
    <xf numFmtId="169" fontId="0" fillId="0" borderId="2" xfId="0" quotePrefix="1" applyNumberFormat="1" applyFont="1" applyFill="1" applyBorder="1" applyAlignment="1"/>
    <xf numFmtId="41" fontId="3" fillId="0" borderId="4" xfId="0" applyNumberFormat="1" applyFont="1" applyFill="1" applyBorder="1" applyAlignment="1"/>
    <xf numFmtId="169" fontId="0" fillId="0" borderId="2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1" fontId="0" fillId="0" borderId="3" xfId="0" applyNumberFormat="1" applyFont="1" applyFill="1" applyBorder="1" applyAlignment="1"/>
    <xf numFmtId="49" fontId="5" fillId="0" borderId="0" xfId="0" applyNumberFormat="1" applyFont="1" applyFill="1" applyAlignment="1">
      <alignment horizontal="center" wrapText="1"/>
    </xf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169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43" fontId="2" fillId="0" borderId="0" xfId="1" applyFont="1" applyFill="1" applyAlignment="1">
      <alignment horizontal="center"/>
    </xf>
    <xf numFmtId="0" fontId="9" fillId="0" borderId="0" xfId="0" applyNumberFormat="1" applyFont="1" applyFill="1"/>
    <xf numFmtId="0" fontId="0" fillId="0" borderId="0" xfId="0" applyNumberFormat="1" applyFill="1" applyAlignment="1"/>
    <xf numFmtId="0" fontId="0" fillId="0" borderId="0" xfId="0" applyFill="1" applyAlignment="1"/>
    <xf numFmtId="0" fontId="0" fillId="0" borderId="0" xfId="0" applyFill="1" applyAlignment="1">
      <alignment wrapText="1"/>
    </xf>
    <xf numFmtId="43" fontId="0" fillId="0" borderId="0" xfId="1" applyFont="1" applyFill="1" applyAlignment="1"/>
    <xf numFmtId="164" fontId="0" fillId="0" borderId="5" xfId="0" applyNumberFormat="1" applyFont="1" applyFill="1" applyBorder="1" applyAlignment="1"/>
    <xf numFmtId="43" fontId="2" fillId="0" borderId="3" xfId="1" applyFont="1" applyFill="1" applyBorder="1" applyAlignment="1"/>
    <xf numFmtId="41" fontId="0" fillId="0" borderId="0" xfId="0" applyNumberFormat="1" applyFont="1" applyFill="1" applyAlignment="1"/>
    <xf numFmtId="49" fontId="8" fillId="2" borderId="0" xfId="0" applyNumberFormat="1" applyFont="1" applyFill="1" applyAlignment="1"/>
    <xf numFmtId="0" fontId="0" fillId="2" borderId="0" xfId="0" applyFont="1" applyFill="1" applyAlignment="1"/>
    <xf numFmtId="0" fontId="0" fillId="2" borderId="0" xfId="0" applyFont="1" applyFill="1" applyBorder="1" applyAlignment="1"/>
    <xf numFmtId="49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7" fontId="0" fillId="2" borderId="0" xfId="0" applyNumberFormat="1" applyFont="1" applyFill="1" applyBorder="1" applyAlignment="1"/>
    <xf numFmtId="0" fontId="6" fillId="2" borderId="0" xfId="0" applyNumberFormat="1" applyFont="1" applyFill="1" applyAlignment="1">
      <alignment horizontal="center"/>
    </xf>
    <xf numFmtId="43" fontId="2" fillId="2" borderId="0" xfId="1" applyFont="1" applyFill="1" applyBorder="1" applyAlignment="1"/>
    <xf numFmtId="49" fontId="3" fillId="2" borderId="0" xfId="0" applyNumberFormat="1" applyFont="1" applyFill="1" applyAlignment="1"/>
    <xf numFmtId="164" fontId="3" fillId="2" borderId="0" xfId="0" applyNumberFormat="1" applyFont="1" applyFill="1" applyBorder="1" applyAlignment="1"/>
    <xf numFmtId="49" fontId="6" fillId="2" borderId="0" xfId="0" applyNumberFormat="1" applyFont="1" applyFill="1" applyAlignment="1">
      <alignment horizontal="center"/>
    </xf>
    <xf numFmtId="164" fontId="0" fillId="2" borderId="0" xfId="0" applyNumberFormat="1" applyFont="1" applyFill="1" applyBorder="1" applyAlignment="1"/>
    <xf numFmtId="43" fontId="2" fillId="2" borderId="0" xfId="1" applyFont="1" applyFill="1" applyAlignment="1"/>
    <xf numFmtId="43" fontId="2" fillId="2" borderId="0" xfId="1" applyFont="1" applyFill="1" applyBorder="1" applyAlignment="1">
      <alignment horizontal="left"/>
    </xf>
    <xf numFmtId="0" fontId="0" fillId="2" borderId="0" xfId="0" applyFont="1" applyFill="1" applyBorder="1" applyAlignment="1">
      <alignment horizontal="center"/>
    </xf>
    <xf numFmtId="49" fontId="0" fillId="0" borderId="0" xfId="0" applyNumberFormat="1" applyFill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left"/>
    </xf>
    <xf numFmtId="164" fontId="0" fillId="0" borderId="0" xfId="0" applyNumberFormat="1" applyFill="1" applyBorder="1" applyAlignment="1"/>
    <xf numFmtId="0" fontId="8" fillId="2" borderId="0" xfId="0" applyNumberFormat="1" applyFont="1" applyFill="1" applyAlignment="1"/>
    <xf numFmtId="0" fontId="4" fillId="2" borderId="0" xfId="0" applyNumberFormat="1" applyFont="1" applyFill="1" applyAlignment="1"/>
    <xf numFmtId="0" fontId="0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center"/>
    </xf>
    <xf numFmtId="0" fontId="3" fillId="2" borderId="0" xfId="0" applyFont="1" applyFill="1" applyAlignment="1"/>
    <xf numFmtId="168" fontId="3" fillId="2" borderId="0" xfId="0" applyNumberFormat="1" applyFont="1" applyFill="1" applyBorder="1" applyAlignment="1"/>
    <xf numFmtId="168" fontId="2" fillId="2" borderId="0" xfId="1" applyNumberFormat="1" applyFont="1" applyFill="1" applyBorder="1" applyAlignment="1"/>
    <xf numFmtId="0" fontId="3" fillId="2" borderId="0" xfId="0" applyNumberFormat="1" applyFont="1" applyFill="1" applyAlignment="1"/>
    <xf numFmtId="0" fontId="5" fillId="2" borderId="0" xfId="0" applyNumberFormat="1" applyFont="1" applyFill="1" applyAlignment="1"/>
    <xf numFmtId="168" fontId="0" fillId="2" borderId="0" xfId="0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43" fontId="2" fillId="2" borderId="3" xfId="1" applyFont="1" applyFill="1" applyBorder="1" applyAlignment="1"/>
    <xf numFmtId="164" fontId="0" fillId="2" borderId="3" xfId="0" applyNumberFormat="1" applyFont="1" applyFill="1" applyBorder="1" applyAlignment="1"/>
    <xf numFmtId="43" fontId="3" fillId="2" borderId="0" xfId="1" applyFont="1" applyFill="1" applyBorder="1" applyAlignment="1"/>
    <xf numFmtId="43" fontId="3" fillId="2" borderId="3" xfId="1" applyFont="1" applyFill="1" applyBorder="1" applyAlignment="1"/>
    <xf numFmtId="167" fontId="3" fillId="2" borderId="0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/>
    <xf numFmtId="168" fontId="2" fillId="2" borderId="0" xfId="1" applyNumberFormat="1" applyFont="1" applyFill="1" applyAlignment="1"/>
    <xf numFmtId="168" fontId="0" fillId="2" borderId="0" xfId="0" applyNumberFormat="1" applyFont="1" applyFill="1" applyAlignment="1"/>
    <xf numFmtId="0" fontId="0" fillId="2" borderId="0" xfId="0" applyNumberFormat="1" applyFill="1" applyBorder="1" applyAlignment="1">
      <alignment horizontal="left"/>
    </xf>
    <xf numFmtId="168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horizontal="right"/>
    </xf>
    <xf numFmtId="167" fontId="0" fillId="2" borderId="3" xfId="0" applyNumberFormat="1" applyFont="1" applyFill="1" applyBorder="1" applyAlignment="1">
      <alignment horizontal="right"/>
    </xf>
    <xf numFmtId="0" fontId="5" fillId="2" borderId="0" xfId="0" applyFont="1" applyFill="1" applyAlignment="1"/>
    <xf numFmtId="43" fontId="3" fillId="2" borderId="1" xfId="1" applyFont="1" applyFill="1" applyBorder="1" applyAlignment="1"/>
    <xf numFmtId="43" fontId="3" fillId="2" borderId="1" xfId="1" applyFont="1" applyFill="1" applyBorder="1" applyAlignment="1">
      <alignment horizontal="left"/>
    </xf>
    <xf numFmtId="43" fontId="3" fillId="2" borderId="0" xfId="1" applyFont="1" applyFill="1" applyAlignment="1"/>
    <xf numFmtId="168" fontId="3" fillId="2" borderId="0" xfId="0" applyNumberFormat="1" applyFont="1" applyFill="1" applyAlignment="1"/>
    <xf numFmtId="166" fontId="3" fillId="2" borderId="1" xfId="1" applyNumberFormat="1" applyFont="1" applyFill="1" applyBorder="1" applyAlignment="1"/>
    <xf numFmtId="167" fontId="3" fillId="2" borderId="4" xfId="0" applyNumberFormat="1" applyFont="1" applyFill="1" applyBorder="1" applyAlignment="1">
      <alignment horizontal="right"/>
    </xf>
    <xf numFmtId="0" fontId="0" fillId="2" borderId="0" xfId="0" applyNumberFormat="1" applyFont="1" applyFill="1" applyAlignment="1"/>
    <xf numFmtId="41" fontId="0" fillId="2" borderId="0" xfId="0" applyNumberFormat="1" applyFont="1" applyFill="1" applyAlignment="1"/>
    <xf numFmtId="49" fontId="0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167" fontId="3" fillId="2" borderId="0" xfId="0" applyNumberFormat="1" applyFont="1" applyFill="1" applyBorder="1" applyAlignment="1"/>
    <xf numFmtId="0" fontId="0" fillId="2" borderId="0" xfId="0" applyNumberFormat="1" applyFont="1" applyFill="1" applyAlignment="1">
      <alignment horizontal="left"/>
    </xf>
    <xf numFmtId="167" fontId="0" fillId="2" borderId="3" xfId="0" applyNumberFormat="1" applyFont="1" applyFill="1" applyBorder="1" applyAlignment="1"/>
    <xf numFmtId="167" fontId="3" fillId="2" borderId="3" xfId="0" applyNumberFormat="1" applyFont="1" applyFill="1" applyBorder="1" applyAlignment="1"/>
    <xf numFmtId="0" fontId="0" fillId="2" borderId="0" xfId="0" applyNumberFormat="1" applyFill="1" applyAlignment="1"/>
    <xf numFmtId="0" fontId="3" fillId="2" borderId="0" xfId="0" applyNumberFormat="1" applyFont="1" applyFill="1"/>
    <xf numFmtId="167" fontId="3" fillId="2" borderId="1" xfId="0" applyNumberFormat="1" applyFont="1" applyFill="1" applyBorder="1" applyAlignment="1"/>
    <xf numFmtId="167" fontId="3" fillId="2" borderId="4" xfId="0" applyNumberFormat="1" applyFont="1" applyFill="1" applyBorder="1" applyAlignment="1"/>
    <xf numFmtId="0" fontId="0" fillId="0" borderId="0" xfId="0" applyFont="1" applyFill="1" applyAlignment="1">
      <alignment horizontal="center"/>
    </xf>
    <xf numFmtId="43" fontId="2" fillId="0" borderId="0" xfId="1" applyFont="1" applyFill="1" applyBorder="1" applyAlignment="1">
      <alignment horizontal="center" vertical="center"/>
    </xf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center"/>
    </xf>
    <xf numFmtId="43" fontId="0" fillId="0" borderId="0" xfId="1" applyFont="1" applyFill="1" applyBorder="1" applyAlignment="1"/>
    <xf numFmtId="167" fontId="0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43" fontId="0" fillId="0" borderId="0" xfId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166" fontId="2" fillId="0" borderId="0" xfId="1" applyNumberFormat="1" applyFont="1" applyFill="1" applyBorder="1" applyAlignment="1">
      <alignment horizontal="left" indent="1"/>
    </xf>
    <xf numFmtId="166" fontId="0" fillId="0" borderId="0" xfId="0" applyNumberFormat="1" applyFont="1" applyFill="1" applyBorder="1" applyAlignment="1"/>
    <xf numFmtId="166" fontId="2" fillId="0" borderId="0" xfId="1" applyNumberFormat="1" applyFont="1" applyFill="1" applyBorder="1" applyAlignment="1"/>
    <xf numFmtId="167" fontId="3" fillId="0" borderId="3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41" fontId="0" fillId="0" borderId="2" xfId="0" applyNumberFormat="1" applyFont="1" applyFill="1" applyBorder="1" applyAlignment="1"/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Alignment="1"/>
    <xf numFmtId="167" fontId="0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/>
    <xf numFmtId="43" fontId="2" fillId="0" borderId="0" xfId="1" applyFont="1" applyFill="1" applyAlignment="1"/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43" fontId="3" fillId="2" borderId="5" xfId="1" applyFont="1" applyFill="1" applyBorder="1" applyAlignment="1"/>
    <xf numFmtId="43" fontId="3" fillId="2" borderId="5" xfId="1" applyFont="1" applyFill="1" applyBorder="1" applyAlignment="1">
      <alignment horizontal="left"/>
    </xf>
    <xf numFmtId="166" fontId="3" fillId="2" borderId="5" xfId="1" applyNumberFormat="1" applyFont="1" applyFill="1" applyBorder="1" applyAlignment="1"/>
    <xf numFmtId="167" fontId="3" fillId="2" borderId="1" xfId="0" applyNumberFormat="1" applyFont="1" applyFill="1" applyBorder="1" applyAlignment="1">
      <alignment horizontal="right"/>
    </xf>
    <xf numFmtId="166" fontId="2" fillId="2" borderId="0" xfId="1" applyNumberFormat="1" applyFont="1" applyFill="1" applyBorder="1" applyAlignment="1"/>
    <xf numFmtId="0" fontId="0" fillId="2" borderId="0" xfId="0" applyNumberFormat="1" applyFont="1" applyFill="1"/>
    <xf numFmtId="43" fontId="2" fillId="2" borderId="5" xfId="1" applyFont="1" applyFill="1" applyBorder="1" applyAlignment="1"/>
    <xf numFmtId="167" fontId="0" fillId="2" borderId="5" xfId="0" applyNumberFormat="1" applyFont="1" applyFill="1" applyBorder="1" applyAlignment="1"/>
    <xf numFmtId="43" fontId="0" fillId="2" borderId="0" xfId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43" fontId="2" fillId="0" borderId="6" xfId="1" applyFont="1" applyFill="1" applyBorder="1" applyAlignment="1"/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/>
    <xf numFmtId="16" fontId="0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0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left"/>
    </xf>
    <xf numFmtId="0" fontId="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168" fontId="2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right"/>
    </xf>
    <xf numFmtId="168" fontId="3" fillId="0" borderId="5" xfId="1" applyNumberFormat="1" applyFont="1" applyFill="1" applyBorder="1" applyAlignment="1"/>
    <xf numFmtId="168" fontId="3" fillId="0" borderId="0" xfId="1" applyNumberFormat="1" applyFont="1" applyFill="1" applyBorder="1" applyAlignment="1"/>
    <xf numFmtId="168" fontId="3" fillId="0" borderId="5" xfId="0" applyNumberFormat="1" applyFont="1" applyFill="1" applyBorder="1" applyAlignment="1"/>
    <xf numFmtId="168" fontId="3" fillId="0" borderId="0" xfId="1" applyNumberFormat="1" applyFont="1" applyFill="1" applyBorder="1" applyAlignment="1">
      <alignment horizontal="right"/>
    </xf>
    <xf numFmtId="168" fontId="2" fillId="0" borderId="0" xfId="0" applyNumberFormat="1" applyFont="1" applyFill="1" applyAlignment="1"/>
    <xf numFmtId="168" fontId="2" fillId="0" borderId="0" xfId="1" applyNumberFormat="1" applyFont="1" applyFill="1" applyAlignment="1"/>
    <xf numFmtId="0" fontId="0" fillId="0" borderId="0" xfId="0" applyNumberFormat="1" applyFill="1" applyBorder="1" applyAlignment="1">
      <alignment horizontal="left"/>
    </xf>
    <xf numFmtId="16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7" fontId="0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/>
    <xf numFmtId="43" fontId="3" fillId="0" borderId="1" xfId="1" applyFont="1" applyFill="1" applyBorder="1" applyAlignment="1"/>
    <xf numFmtId="43" fontId="3" fillId="0" borderId="1" xfId="1" applyFont="1" applyFill="1" applyBorder="1" applyAlignment="1">
      <alignment horizontal="left"/>
    </xf>
    <xf numFmtId="43" fontId="3" fillId="0" borderId="0" xfId="1" applyFont="1" applyFill="1" applyAlignment="1"/>
    <xf numFmtId="168" fontId="3" fillId="0" borderId="0" xfId="0" applyNumberFormat="1" applyFont="1" applyFill="1" applyAlignment="1"/>
    <xf numFmtId="164" fontId="3" fillId="0" borderId="3" xfId="0" applyNumberFormat="1" applyFont="1" applyFill="1" applyBorder="1" applyAlignment="1"/>
    <xf numFmtId="166" fontId="3" fillId="0" borderId="1" xfId="1" applyNumberFormat="1" applyFont="1" applyFill="1" applyBorder="1" applyAlignment="1"/>
    <xf numFmtId="167" fontId="3" fillId="0" borderId="4" xfId="0" applyNumberFormat="1" applyFont="1" applyFill="1" applyBorder="1" applyAlignment="1">
      <alignment horizontal="right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tabSelected="1" zoomScale="90" zoomScaleNormal="90" zoomScaleSheetLayoutView="100" workbookViewId="0">
      <selection activeCell="L12" sqref="L12"/>
    </sheetView>
  </sheetViews>
  <sheetFormatPr defaultColWidth="9.1796875" defaultRowHeight="14" x14ac:dyDescent="0.3"/>
  <cols>
    <col min="1" max="1" width="43.7265625" style="15" customWidth="1"/>
    <col min="2" max="2" width="7.1796875" style="17" customWidth="1"/>
    <col min="3" max="3" width="13.54296875" style="17" customWidth="1"/>
    <col min="4" max="4" width="1" style="18" customWidth="1"/>
    <col min="5" max="5" width="13.54296875" style="17" customWidth="1"/>
    <col min="6" max="6" width="1" style="12" customWidth="1"/>
    <col min="7" max="7" width="13.54296875" style="17" customWidth="1"/>
    <col min="8" max="8" width="1" style="18" customWidth="1"/>
    <col min="9" max="9" width="13.54296875" style="17" customWidth="1"/>
    <col min="10" max="16384" width="9.1796875" style="17"/>
  </cols>
  <sheetData>
    <row r="1" spans="1:9" ht="16.5" customHeight="1" x14ac:dyDescent="0.35">
      <c r="A1" s="7" t="s">
        <v>30</v>
      </c>
    </row>
    <row r="2" spans="1:9" ht="16.5" customHeight="1" x14ac:dyDescent="0.3">
      <c r="A2" s="8" t="s">
        <v>59</v>
      </c>
    </row>
    <row r="3" spans="1:9" ht="16.5" customHeight="1" x14ac:dyDescent="0.3"/>
    <row r="4" spans="1:9" ht="16.5" customHeight="1" x14ac:dyDescent="0.3">
      <c r="C4" s="215" t="s">
        <v>0</v>
      </c>
      <c r="D4" s="215"/>
      <c r="E4" s="215"/>
      <c r="G4" s="215" t="s">
        <v>39</v>
      </c>
      <c r="H4" s="215"/>
      <c r="I4" s="215"/>
    </row>
    <row r="5" spans="1:9" ht="16.5" customHeight="1" x14ac:dyDescent="0.3">
      <c r="A5" s="172"/>
      <c r="B5" s="174"/>
      <c r="C5" s="215" t="s">
        <v>38</v>
      </c>
      <c r="D5" s="215"/>
      <c r="E5" s="215"/>
      <c r="F5" s="2"/>
      <c r="G5" s="215" t="s">
        <v>38</v>
      </c>
      <c r="H5" s="215"/>
      <c r="I5" s="215"/>
    </row>
    <row r="6" spans="1:9" ht="16.5" customHeight="1" x14ac:dyDescent="0.3">
      <c r="C6" s="171" t="s">
        <v>122</v>
      </c>
      <c r="D6" s="180"/>
      <c r="E6" s="181" t="s">
        <v>42</v>
      </c>
      <c r="F6" s="179"/>
      <c r="G6" s="171" t="s">
        <v>122</v>
      </c>
      <c r="H6" s="180"/>
      <c r="I6" s="181" t="s">
        <v>42</v>
      </c>
    </row>
    <row r="7" spans="1:9" ht="16.5" customHeight="1" x14ac:dyDescent="0.3">
      <c r="A7" s="182" t="s">
        <v>1</v>
      </c>
      <c r="B7" s="173" t="s">
        <v>2</v>
      </c>
      <c r="C7" s="174">
        <v>2019</v>
      </c>
      <c r="D7" s="179"/>
      <c r="E7" s="174">
        <v>2018</v>
      </c>
      <c r="F7" s="179"/>
      <c r="G7" s="174">
        <v>2019</v>
      </c>
      <c r="H7" s="179"/>
      <c r="I7" s="174">
        <v>2018</v>
      </c>
    </row>
    <row r="8" spans="1:9" ht="16.5" customHeight="1" x14ac:dyDescent="0.3">
      <c r="A8" s="182"/>
      <c r="B8" s="173"/>
      <c r="C8" s="174" t="s">
        <v>207</v>
      </c>
      <c r="D8" s="179"/>
      <c r="E8" s="174"/>
      <c r="F8" s="179"/>
      <c r="G8" s="174" t="s">
        <v>207</v>
      </c>
      <c r="H8" s="179"/>
      <c r="I8" s="174"/>
    </row>
    <row r="9" spans="1:9" ht="16.5" customHeight="1" x14ac:dyDescent="0.3">
      <c r="A9" s="182"/>
      <c r="B9" s="173"/>
      <c r="C9" s="174" t="s">
        <v>208</v>
      </c>
      <c r="D9" s="179"/>
      <c r="E9" s="174"/>
      <c r="F9" s="179"/>
      <c r="G9" s="174" t="s">
        <v>208</v>
      </c>
      <c r="H9" s="179"/>
      <c r="I9" s="174"/>
    </row>
    <row r="10" spans="1:9" ht="16.5" customHeight="1" x14ac:dyDescent="0.3">
      <c r="A10" s="144"/>
      <c r="B10" s="174"/>
      <c r="C10" s="214" t="s">
        <v>85</v>
      </c>
      <c r="D10" s="214"/>
      <c r="E10" s="214"/>
      <c r="F10" s="214"/>
      <c r="G10" s="214"/>
      <c r="H10" s="214"/>
      <c r="I10" s="214"/>
    </row>
    <row r="11" spans="1:9" ht="16.5" customHeight="1" x14ac:dyDescent="0.3">
      <c r="A11" s="9" t="s">
        <v>3</v>
      </c>
      <c r="B11" s="174"/>
      <c r="C11" s="134"/>
      <c r="D11" s="24"/>
      <c r="E11" s="134"/>
      <c r="F11" s="135"/>
      <c r="G11" s="134"/>
      <c r="H11" s="24"/>
      <c r="I11" s="134"/>
    </row>
    <row r="12" spans="1:9" ht="16.5" customHeight="1" x14ac:dyDescent="0.3">
      <c r="A12" s="15" t="s">
        <v>4</v>
      </c>
      <c r="B12" s="136"/>
      <c r="C12" s="46">
        <v>101768</v>
      </c>
      <c r="D12" s="46"/>
      <c r="E12" s="46">
        <v>168895</v>
      </c>
      <c r="F12" s="46"/>
      <c r="G12" s="46">
        <v>17146</v>
      </c>
      <c r="H12" s="46"/>
      <c r="I12" s="46">
        <v>24120</v>
      </c>
    </row>
    <row r="13" spans="1:9" ht="16.5" customHeight="1" x14ac:dyDescent="0.3">
      <c r="A13" s="15" t="s">
        <v>61</v>
      </c>
      <c r="B13" s="136">
        <v>5</v>
      </c>
      <c r="C13" s="46">
        <v>2439</v>
      </c>
      <c r="D13" s="46"/>
      <c r="E13" s="46">
        <v>230</v>
      </c>
      <c r="F13" s="46"/>
      <c r="G13" s="41">
        <v>0</v>
      </c>
      <c r="H13" s="47"/>
      <c r="I13" s="41">
        <v>0</v>
      </c>
    </row>
    <row r="14" spans="1:9" ht="16.5" customHeight="1" x14ac:dyDescent="0.3">
      <c r="A14" s="15" t="s">
        <v>36</v>
      </c>
      <c r="B14" s="136" t="s">
        <v>195</v>
      </c>
      <c r="C14" s="46">
        <v>172358</v>
      </c>
      <c r="D14" s="46"/>
      <c r="E14" s="46">
        <v>205429</v>
      </c>
      <c r="F14" s="46"/>
      <c r="G14" s="46">
        <v>367599</v>
      </c>
      <c r="H14" s="46"/>
      <c r="I14" s="46">
        <v>409540</v>
      </c>
    </row>
    <row r="15" spans="1:9" ht="16.5" customHeight="1" x14ac:dyDescent="0.3">
      <c r="A15" s="15" t="s">
        <v>31</v>
      </c>
      <c r="B15" s="136">
        <v>4</v>
      </c>
      <c r="C15" s="46">
        <v>105236</v>
      </c>
      <c r="D15" s="46"/>
      <c r="E15" s="46">
        <v>87317</v>
      </c>
      <c r="F15" s="46"/>
      <c r="G15" s="46">
        <v>31251</v>
      </c>
      <c r="H15" s="46"/>
      <c r="I15" s="46">
        <v>13891</v>
      </c>
    </row>
    <row r="16" spans="1:9" ht="16.5" customHeight="1" x14ac:dyDescent="0.3">
      <c r="A16" s="15" t="s">
        <v>209</v>
      </c>
      <c r="B16" s="136">
        <v>11</v>
      </c>
      <c r="C16" s="46">
        <v>890835</v>
      </c>
      <c r="D16" s="46"/>
      <c r="E16" s="137">
        <v>0</v>
      </c>
      <c r="F16" s="46"/>
      <c r="G16" s="137">
        <v>0</v>
      </c>
      <c r="H16" s="46"/>
      <c r="I16" s="137">
        <v>0</v>
      </c>
    </row>
    <row r="17" spans="1:9" ht="16.5" customHeight="1" x14ac:dyDescent="0.3">
      <c r="A17" s="15" t="s">
        <v>102</v>
      </c>
      <c r="B17" s="136">
        <v>4</v>
      </c>
      <c r="C17" s="46">
        <v>59976</v>
      </c>
      <c r="D17" s="46"/>
      <c r="E17" s="46">
        <v>68134</v>
      </c>
      <c r="F17" s="46"/>
      <c r="G17" s="46">
        <v>577565</v>
      </c>
      <c r="H17" s="46"/>
      <c r="I17" s="46">
        <v>547446</v>
      </c>
    </row>
    <row r="18" spans="1:9" ht="16.5" customHeight="1" x14ac:dyDescent="0.3">
      <c r="A18" s="15" t="s">
        <v>5</v>
      </c>
      <c r="B18" s="136"/>
      <c r="C18" s="46">
        <v>1696</v>
      </c>
      <c r="D18" s="46"/>
      <c r="E18" s="46">
        <v>2961</v>
      </c>
      <c r="F18" s="46"/>
      <c r="G18" s="46">
        <v>541</v>
      </c>
      <c r="H18" s="46"/>
      <c r="I18" s="46">
        <v>880</v>
      </c>
    </row>
    <row r="19" spans="1:9" ht="16.5" customHeight="1" x14ac:dyDescent="0.3">
      <c r="A19" s="15" t="s">
        <v>121</v>
      </c>
      <c r="B19" s="136"/>
      <c r="C19" s="46">
        <v>122350</v>
      </c>
      <c r="D19" s="46"/>
      <c r="E19" s="46">
        <v>127273</v>
      </c>
      <c r="F19" s="46"/>
      <c r="G19" s="46">
        <v>9961</v>
      </c>
      <c r="H19" s="46"/>
      <c r="I19" s="46">
        <v>13460</v>
      </c>
    </row>
    <row r="20" spans="1:9" ht="16.5" customHeight="1" x14ac:dyDescent="0.3">
      <c r="A20" s="15" t="s">
        <v>120</v>
      </c>
      <c r="B20" s="136"/>
      <c r="C20" s="46">
        <v>72400</v>
      </c>
      <c r="D20" s="46"/>
      <c r="E20" s="46">
        <v>75978</v>
      </c>
      <c r="F20" s="46"/>
      <c r="G20" s="46">
        <v>36317</v>
      </c>
      <c r="H20" s="46"/>
      <c r="I20" s="46">
        <v>35938</v>
      </c>
    </row>
    <row r="21" spans="1:9" ht="16.5" customHeight="1" x14ac:dyDescent="0.3">
      <c r="A21" s="6" t="s">
        <v>7</v>
      </c>
      <c r="B21" s="173"/>
      <c r="C21" s="3">
        <f>SUM(C12:C20)</f>
        <v>1529058</v>
      </c>
      <c r="D21" s="1"/>
      <c r="E21" s="3">
        <f>SUM(E12:E20)</f>
        <v>736217</v>
      </c>
      <c r="F21" s="1"/>
      <c r="G21" s="3">
        <f>SUM(G12:G20)</f>
        <v>1040380</v>
      </c>
      <c r="H21" s="1"/>
      <c r="I21" s="3">
        <f>SUM(I12:I20)</f>
        <v>1045275</v>
      </c>
    </row>
    <row r="22" spans="1:9" ht="16.5" customHeight="1" x14ac:dyDescent="0.3">
      <c r="B22" s="173"/>
      <c r="C22" s="138"/>
      <c r="D22" s="138"/>
      <c r="E22" s="138"/>
      <c r="F22" s="138"/>
      <c r="G22" s="138"/>
      <c r="H22" s="138"/>
      <c r="I22" s="138"/>
    </row>
    <row r="23" spans="1:9" ht="16.5" customHeight="1" x14ac:dyDescent="0.3">
      <c r="A23" s="9" t="s">
        <v>8</v>
      </c>
      <c r="B23" s="173"/>
      <c r="C23" s="138"/>
      <c r="D23" s="138"/>
      <c r="E23" s="138"/>
      <c r="F23" s="138"/>
      <c r="G23" s="138"/>
      <c r="H23" s="138"/>
      <c r="I23" s="138"/>
    </row>
    <row r="24" spans="1:9" ht="16.5" customHeight="1" x14ac:dyDescent="0.3">
      <c r="A24" s="15" t="s">
        <v>51</v>
      </c>
      <c r="B24" s="136"/>
      <c r="C24" s="46">
        <v>1400</v>
      </c>
      <c r="D24" s="46"/>
      <c r="E24" s="46">
        <v>1150</v>
      </c>
      <c r="F24" s="46"/>
      <c r="G24" s="46">
        <v>250</v>
      </c>
      <c r="H24" s="46"/>
      <c r="I24" s="41">
        <v>0</v>
      </c>
    </row>
    <row r="25" spans="1:9" ht="16.5" customHeight="1" x14ac:dyDescent="0.3">
      <c r="A25" s="15" t="s">
        <v>183</v>
      </c>
      <c r="B25" s="136">
        <v>8</v>
      </c>
      <c r="C25" s="46">
        <v>159967</v>
      </c>
      <c r="D25" s="46"/>
      <c r="E25" s="46">
        <v>188468</v>
      </c>
      <c r="F25" s="46"/>
      <c r="G25" s="46">
        <v>318177</v>
      </c>
      <c r="H25" s="46"/>
      <c r="I25" s="46">
        <v>318177</v>
      </c>
    </row>
    <row r="26" spans="1:9" ht="16.5" customHeight="1" x14ac:dyDescent="0.3">
      <c r="A26" s="15" t="s">
        <v>74</v>
      </c>
      <c r="B26" s="136">
        <v>9</v>
      </c>
      <c r="C26" s="41">
        <v>0</v>
      </c>
      <c r="D26" s="46"/>
      <c r="E26" s="41">
        <v>0</v>
      </c>
      <c r="F26" s="46"/>
      <c r="G26" s="46">
        <v>319589</v>
      </c>
      <c r="H26" s="46"/>
      <c r="I26" s="46">
        <v>319589</v>
      </c>
    </row>
    <row r="27" spans="1:9" ht="16.5" customHeight="1" x14ac:dyDescent="0.3">
      <c r="A27" s="15" t="s">
        <v>117</v>
      </c>
      <c r="B27" s="136"/>
      <c r="C27" s="41">
        <v>0</v>
      </c>
      <c r="D27" s="46"/>
      <c r="E27" s="41">
        <v>0</v>
      </c>
      <c r="F27" s="46"/>
      <c r="G27" s="41">
        <v>0</v>
      </c>
      <c r="H27" s="46"/>
      <c r="I27" s="41">
        <v>0</v>
      </c>
    </row>
    <row r="28" spans="1:9" ht="16.5" customHeight="1" x14ac:dyDescent="0.3">
      <c r="A28" s="15" t="s">
        <v>118</v>
      </c>
      <c r="B28" s="136">
        <v>5</v>
      </c>
      <c r="C28" s="46">
        <v>2263</v>
      </c>
      <c r="D28" s="46"/>
      <c r="E28" s="46">
        <v>2263</v>
      </c>
      <c r="F28" s="46"/>
      <c r="G28" s="46">
        <v>2263</v>
      </c>
      <c r="H28" s="46"/>
      <c r="I28" s="46">
        <v>2263</v>
      </c>
    </row>
    <row r="29" spans="1:9" ht="16.5" customHeight="1" x14ac:dyDescent="0.3">
      <c r="A29" s="15" t="s">
        <v>83</v>
      </c>
      <c r="B29" s="139"/>
      <c r="C29" s="46">
        <v>37144</v>
      </c>
      <c r="D29" s="46"/>
      <c r="E29" s="46">
        <v>81083</v>
      </c>
      <c r="F29" s="46"/>
      <c r="G29" s="46">
        <v>28065</v>
      </c>
      <c r="H29" s="46"/>
      <c r="I29" s="46">
        <v>68968</v>
      </c>
    </row>
    <row r="30" spans="1:9" ht="16.5" customHeight="1" x14ac:dyDescent="0.3">
      <c r="A30" s="15" t="s">
        <v>34</v>
      </c>
      <c r="B30" s="136">
        <v>10</v>
      </c>
      <c r="C30" s="46">
        <v>151232</v>
      </c>
      <c r="D30" s="46"/>
      <c r="E30" s="46">
        <v>407103</v>
      </c>
      <c r="F30" s="46"/>
      <c r="G30" s="46">
        <v>83574</v>
      </c>
      <c r="H30" s="46"/>
      <c r="I30" s="46">
        <v>326065</v>
      </c>
    </row>
    <row r="31" spans="1:9" ht="16.5" customHeight="1" x14ac:dyDescent="0.3">
      <c r="A31" s="15" t="s">
        <v>65</v>
      </c>
      <c r="B31" s="139"/>
      <c r="C31" s="46">
        <v>18467</v>
      </c>
      <c r="D31" s="46"/>
      <c r="E31" s="46">
        <v>17350</v>
      </c>
      <c r="F31" s="46"/>
      <c r="G31" s="46">
        <v>6210</v>
      </c>
      <c r="H31" s="46"/>
      <c r="I31" s="46">
        <v>4924</v>
      </c>
    </row>
    <row r="32" spans="1:9" ht="16.5" customHeight="1" x14ac:dyDescent="0.3">
      <c r="A32" s="15" t="s">
        <v>67</v>
      </c>
      <c r="B32" s="136">
        <v>11</v>
      </c>
      <c r="C32" s="46">
        <v>355403</v>
      </c>
      <c r="D32" s="46"/>
      <c r="E32" s="46">
        <v>2086896</v>
      </c>
      <c r="F32" s="46"/>
      <c r="G32" s="137">
        <v>0</v>
      </c>
      <c r="H32" s="46"/>
      <c r="I32" s="137">
        <v>0</v>
      </c>
    </row>
    <row r="33" spans="1:9" ht="16.5" customHeight="1" x14ac:dyDescent="0.3">
      <c r="A33" s="15" t="s">
        <v>184</v>
      </c>
      <c r="B33" s="136"/>
      <c r="C33" s="46">
        <v>204134</v>
      </c>
      <c r="D33" s="46"/>
      <c r="E33" s="46">
        <v>212821</v>
      </c>
      <c r="F33" s="46"/>
      <c r="G33" s="46">
        <v>93645</v>
      </c>
      <c r="H33" s="46"/>
      <c r="I33" s="46">
        <v>108906</v>
      </c>
    </row>
    <row r="34" spans="1:9" ht="16.5" customHeight="1" x14ac:dyDescent="0.3">
      <c r="A34" s="15" t="s">
        <v>9</v>
      </c>
      <c r="B34" s="136"/>
      <c r="C34" s="46">
        <v>23509</v>
      </c>
      <c r="D34" s="46"/>
      <c r="E34" s="46">
        <v>22136</v>
      </c>
      <c r="F34" s="46"/>
      <c r="G34" s="46">
        <v>7511</v>
      </c>
      <c r="H34" s="46"/>
      <c r="I34" s="46">
        <v>8651</v>
      </c>
    </row>
    <row r="35" spans="1:9" ht="16.5" customHeight="1" x14ac:dyDescent="0.3">
      <c r="A35" s="6" t="s">
        <v>10</v>
      </c>
      <c r="B35" s="173"/>
      <c r="C35" s="3">
        <f>SUM(C24:C34)</f>
        <v>953519</v>
      </c>
      <c r="D35" s="1">
        <v>3</v>
      </c>
      <c r="E35" s="3">
        <f>SUM(E24:E34)</f>
        <v>3019270</v>
      </c>
      <c r="F35" s="1"/>
      <c r="G35" s="3">
        <f>SUM(G24:G34)</f>
        <v>859284</v>
      </c>
      <c r="H35" s="1"/>
      <c r="I35" s="3">
        <f>SUM(I24:I34)</f>
        <v>1157543</v>
      </c>
    </row>
    <row r="36" spans="1:9" ht="16.5" customHeight="1" x14ac:dyDescent="0.3">
      <c r="A36" s="6"/>
      <c r="B36" s="173"/>
      <c r="C36" s="14"/>
      <c r="D36" s="14"/>
      <c r="E36" s="14"/>
      <c r="F36" s="14"/>
      <c r="G36" s="14"/>
      <c r="H36" s="14"/>
      <c r="I36" s="14"/>
    </row>
    <row r="37" spans="1:9" ht="16.5" customHeight="1" thickBot="1" x14ac:dyDescent="0.35">
      <c r="A37" s="6" t="s">
        <v>11</v>
      </c>
      <c r="B37" s="173"/>
      <c r="C37" s="5">
        <f>SUM(C21,C35)</f>
        <v>2482577</v>
      </c>
      <c r="D37" s="1"/>
      <c r="E37" s="5">
        <f>SUM(E21,E35)</f>
        <v>3755487</v>
      </c>
      <c r="F37" s="1"/>
      <c r="G37" s="5">
        <f>SUM(G21,G35)</f>
        <v>1899664</v>
      </c>
      <c r="H37" s="1"/>
      <c r="I37" s="5">
        <f>SUM(I21,I35)</f>
        <v>2202818</v>
      </c>
    </row>
    <row r="38" spans="1:9" ht="16.5" customHeight="1" thickTop="1" x14ac:dyDescent="0.3">
      <c r="A38" s="183"/>
      <c r="B38" s="184"/>
      <c r="C38" s="46"/>
      <c r="D38" s="46"/>
      <c r="E38" s="46"/>
      <c r="F38" s="46"/>
      <c r="G38" s="46"/>
      <c r="H38" s="46"/>
      <c r="I38" s="46"/>
    </row>
    <row r="39" spans="1:9" ht="16.5" customHeight="1" x14ac:dyDescent="0.3">
      <c r="A39" s="183"/>
      <c r="B39" s="184"/>
      <c r="C39" s="46"/>
      <c r="D39" s="46"/>
      <c r="E39" s="46"/>
      <c r="F39" s="46"/>
      <c r="G39" s="46"/>
      <c r="H39" s="46"/>
      <c r="I39" s="46"/>
    </row>
    <row r="40" spans="1:9" ht="16.5" customHeight="1" x14ac:dyDescent="0.35">
      <c r="A40" s="7" t="s">
        <v>30</v>
      </c>
    </row>
    <row r="41" spans="1:9" ht="16.5" customHeight="1" x14ac:dyDescent="0.3">
      <c r="A41" s="8" t="s">
        <v>59</v>
      </c>
    </row>
    <row r="42" spans="1:9" ht="16.5" customHeight="1" x14ac:dyDescent="0.3">
      <c r="A42" s="8"/>
    </row>
    <row r="43" spans="1:9" ht="16.5" customHeight="1" x14ac:dyDescent="0.3">
      <c r="C43" s="215" t="s">
        <v>0</v>
      </c>
      <c r="D43" s="215"/>
      <c r="E43" s="215"/>
      <c r="G43" s="215" t="s">
        <v>39</v>
      </c>
      <c r="H43" s="215"/>
      <c r="I43" s="215"/>
    </row>
    <row r="44" spans="1:9" ht="16.5" customHeight="1" x14ac:dyDescent="0.3">
      <c r="A44" s="6"/>
      <c r="B44" s="174"/>
      <c r="C44" s="215" t="s">
        <v>38</v>
      </c>
      <c r="D44" s="215"/>
      <c r="E44" s="215"/>
      <c r="F44" s="2"/>
      <c r="G44" s="215" t="s">
        <v>38</v>
      </c>
      <c r="H44" s="215"/>
      <c r="I44" s="215"/>
    </row>
    <row r="45" spans="1:9" ht="16.5" customHeight="1" x14ac:dyDescent="0.3">
      <c r="C45" s="171" t="s">
        <v>122</v>
      </c>
      <c r="D45" s="180"/>
      <c r="E45" s="181" t="s">
        <v>42</v>
      </c>
      <c r="F45" s="179"/>
      <c r="G45" s="171" t="s">
        <v>122</v>
      </c>
      <c r="H45" s="180"/>
      <c r="I45" s="181" t="s">
        <v>42</v>
      </c>
    </row>
    <row r="46" spans="1:9" ht="16.5" customHeight="1" x14ac:dyDescent="0.3">
      <c r="A46" s="6" t="s">
        <v>109</v>
      </c>
      <c r="B46" s="173" t="s">
        <v>2</v>
      </c>
      <c r="C46" s="174">
        <v>2019</v>
      </c>
      <c r="D46" s="179"/>
      <c r="E46" s="174">
        <v>2018</v>
      </c>
      <c r="F46" s="179"/>
      <c r="G46" s="174">
        <v>2019</v>
      </c>
      <c r="H46" s="179"/>
      <c r="I46" s="174">
        <v>2018</v>
      </c>
    </row>
    <row r="47" spans="1:9" ht="16.5" customHeight="1" x14ac:dyDescent="0.3">
      <c r="A47" s="6"/>
      <c r="B47" s="173"/>
      <c r="C47" s="174" t="s">
        <v>207</v>
      </c>
      <c r="D47" s="179"/>
      <c r="E47" s="174"/>
      <c r="F47" s="179"/>
      <c r="G47" s="174" t="s">
        <v>207</v>
      </c>
      <c r="H47" s="179"/>
      <c r="I47" s="174"/>
    </row>
    <row r="48" spans="1:9" ht="16.5" customHeight="1" x14ac:dyDescent="0.3">
      <c r="A48" s="6"/>
      <c r="B48" s="173"/>
      <c r="C48" s="174" t="s">
        <v>208</v>
      </c>
      <c r="D48" s="179"/>
      <c r="E48" s="174"/>
      <c r="F48" s="179"/>
      <c r="G48" s="174" t="s">
        <v>208</v>
      </c>
      <c r="H48" s="179"/>
      <c r="I48" s="174"/>
    </row>
    <row r="49" spans="1:9" ht="16.5" customHeight="1" x14ac:dyDescent="0.3">
      <c r="B49" s="174"/>
      <c r="C49" s="214" t="s">
        <v>85</v>
      </c>
      <c r="D49" s="214"/>
      <c r="E49" s="214"/>
      <c r="F49" s="214"/>
      <c r="G49" s="214"/>
      <c r="H49" s="214"/>
      <c r="I49" s="214"/>
    </row>
    <row r="50" spans="1:9" ht="16.5" customHeight="1" x14ac:dyDescent="0.3">
      <c r="A50" s="9" t="s">
        <v>12</v>
      </c>
      <c r="B50" s="173"/>
      <c r="C50" s="134"/>
      <c r="D50" s="24"/>
      <c r="E50" s="134"/>
      <c r="F50" s="135"/>
      <c r="G50" s="134"/>
      <c r="H50" s="24"/>
      <c r="I50" s="134"/>
    </row>
    <row r="51" spans="1:9" ht="16.5" customHeight="1" x14ac:dyDescent="0.3">
      <c r="A51" s="15" t="s">
        <v>158</v>
      </c>
      <c r="B51" s="173"/>
      <c r="C51" s="134"/>
      <c r="D51" s="24"/>
      <c r="E51" s="134"/>
      <c r="F51" s="135"/>
      <c r="G51" s="134"/>
      <c r="H51" s="24"/>
      <c r="I51" s="134"/>
    </row>
    <row r="52" spans="1:9" ht="16.5" customHeight="1" x14ac:dyDescent="0.3">
      <c r="A52" s="15" t="s">
        <v>22</v>
      </c>
      <c r="B52" s="140">
        <v>12</v>
      </c>
      <c r="C52" s="46">
        <v>584454</v>
      </c>
      <c r="D52" s="46"/>
      <c r="E52" s="46">
        <v>620047</v>
      </c>
      <c r="F52" s="46"/>
      <c r="G52" s="46">
        <v>584454</v>
      </c>
      <c r="H52" s="46"/>
      <c r="I52" s="46">
        <v>620047</v>
      </c>
    </row>
    <row r="53" spans="1:9" ht="16.5" customHeight="1" x14ac:dyDescent="0.3">
      <c r="A53" s="15" t="s">
        <v>13</v>
      </c>
      <c r="B53" s="140">
        <v>4</v>
      </c>
      <c r="C53" s="46">
        <v>240397</v>
      </c>
      <c r="D53" s="46"/>
      <c r="E53" s="46">
        <v>212604</v>
      </c>
      <c r="F53" s="46"/>
      <c r="G53" s="46">
        <v>597807</v>
      </c>
      <c r="H53" s="46"/>
      <c r="I53" s="46">
        <v>580578</v>
      </c>
    </row>
    <row r="54" spans="1:9" ht="16.5" customHeight="1" x14ac:dyDescent="0.3">
      <c r="A54" s="15" t="s">
        <v>103</v>
      </c>
      <c r="B54" s="140">
        <v>4</v>
      </c>
      <c r="C54" s="46">
        <v>71180</v>
      </c>
      <c r="D54" s="46"/>
      <c r="E54" s="46">
        <v>70985</v>
      </c>
      <c r="F54" s="46"/>
      <c r="G54" s="46">
        <v>53075</v>
      </c>
      <c r="H54" s="46"/>
      <c r="I54" s="46">
        <v>34523</v>
      </c>
    </row>
    <row r="55" spans="1:9" ht="16.5" customHeight="1" x14ac:dyDescent="0.3">
      <c r="A55" s="15" t="s">
        <v>87</v>
      </c>
      <c r="B55" s="140"/>
      <c r="C55" s="46">
        <v>27275</v>
      </c>
      <c r="D55" s="46"/>
      <c r="E55" s="46">
        <v>32032</v>
      </c>
      <c r="F55" s="46"/>
      <c r="G55" s="46">
        <v>27275</v>
      </c>
      <c r="H55" s="61"/>
      <c r="I55" s="137">
        <v>0</v>
      </c>
    </row>
    <row r="56" spans="1:9" ht="16.5" customHeight="1" x14ac:dyDescent="0.3">
      <c r="A56" s="15" t="s">
        <v>116</v>
      </c>
      <c r="B56" s="140"/>
      <c r="C56" s="46">
        <v>22114</v>
      </c>
      <c r="D56" s="46"/>
      <c r="E56" s="46">
        <v>27582</v>
      </c>
      <c r="F56" s="46"/>
      <c r="G56" s="46">
        <v>11568</v>
      </c>
      <c r="H56" s="46"/>
      <c r="I56" s="46">
        <v>14466</v>
      </c>
    </row>
    <row r="57" spans="1:9" ht="16.5" customHeight="1" x14ac:dyDescent="0.3">
      <c r="A57" s="81" t="s">
        <v>238</v>
      </c>
      <c r="D57" s="17"/>
      <c r="F57" s="17"/>
      <c r="H57" s="17"/>
    </row>
    <row r="58" spans="1:9" ht="16.5" customHeight="1" x14ac:dyDescent="0.3">
      <c r="A58" s="15" t="s">
        <v>239</v>
      </c>
      <c r="B58" s="173">
        <v>11</v>
      </c>
      <c r="C58" s="46">
        <v>322235</v>
      </c>
      <c r="D58" s="46"/>
      <c r="E58" s="133">
        <v>0</v>
      </c>
      <c r="F58" s="46"/>
      <c r="G58" s="133">
        <v>0</v>
      </c>
      <c r="H58" s="141"/>
      <c r="I58" s="133">
        <v>0</v>
      </c>
    </row>
    <row r="59" spans="1:9" ht="16.5" customHeight="1" x14ac:dyDescent="0.3">
      <c r="A59" s="142" t="s">
        <v>224</v>
      </c>
      <c r="B59" s="173"/>
      <c r="C59" s="134"/>
      <c r="D59" s="24"/>
      <c r="E59" s="134"/>
      <c r="F59" s="135"/>
      <c r="G59" s="134"/>
      <c r="H59" s="24"/>
      <c r="I59" s="134"/>
    </row>
    <row r="60" spans="1:9" ht="16.5" customHeight="1" x14ac:dyDescent="0.3">
      <c r="A60" s="15" t="s">
        <v>225</v>
      </c>
      <c r="B60" s="140">
        <v>12</v>
      </c>
      <c r="C60" s="143">
        <v>71034</v>
      </c>
      <c r="D60" s="46"/>
      <c r="E60" s="143">
        <v>187167</v>
      </c>
      <c r="F60" s="46"/>
      <c r="G60" s="143">
        <v>71034</v>
      </c>
      <c r="H60" s="46"/>
      <c r="I60" s="143">
        <v>187167</v>
      </c>
    </row>
    <row r="61" spans="1:9" ht="16.5" customHeight="1" x14ac:dyDescent="0.3">
      <c r="A61" s="81" t="s">
        <v>110</v>
      </c>
      <c r="B61" s="140" t="s">
        <v>210</v>
      </c>
      <c r="C61" s="143">
        <v>256000</v>
      </c>
      <c r="D61" s="46"/>
      <c r="E61" s="143">
        <v>323528</v>
      </c>
      <c r="F61" s="46"/>
      <c r="G61" s="143">
        <v>256000</v>
      </c>
      <c r="H61" s="46"/>
      <c r="I61" s="143">
        <v>323528</v>
      </c>
    </row>
    <row r="62" spans="1:9" ht="16.5" customHeight="1" x14ac:dyDescent="0.3">
      <c r="A62" s="144" t="s">
        <v>52</v>
      </c>
      <c r="B62" s="140">
        <v>4</v>
      </c>
      <c r="C62" s="46">
        <v>157357</v>
      </c>
      <c r="D62" s="46"/>
      <c r="E62" s="46">
        <v>180487</v>
      </c>
      <c r="F62" s="46"/>
      <c r="G62" s="46">
        <v>70307</v>
      </c>
      <c r="H62" s="46"/>
      <c r="I62" s="46">
        <v>76518</v>
      </c>
    </row>
    <row r="63" spans="1:9" ht="16.5" customHeight="1" x14ac:dyDescent="0.3">
      <c r="A63" s="15" t="s">
        <v>111</v>
      </c>
      <c r="B63" s="48"/>
      <c r="C63" s="145">
        <v>77464</v>
      </c>
      <c r="D63" s="46"/>
      <c r="E63" s="145">
        <v>88255</v>
      </c>
      <c r="F63" s="46"/>
      <c r="G63" s="145">
        <v>27970</v>
      </c>
      <c r="H63" s="146"/>
      <c r="I63" s="145">
        <v>29951</v>
      </c>
    </row>
    <row r="64" spans="1:9" ht="16.5" customHeight="1" x14ac:dyDescent="0.3">
      <c r="A64" s="15" t="s">
        <v>14</v>
      </c>
      <c r="B64" s="140"/>
      <c r="C64" s="46">
        <v>12948</v>
      </c>
      <c r="D64" s="46"/>
      <c r="E64" s="46">
        <v>20128</v>
      </c>
      <c r="F64" s="46"/>
      <c r="G64" s="146">
        <v>3206</v>
      </c>
      <c r="H64" s="146"/>
      <c r="I64" s="146">
        <v>4460</v>
      </c>
    </row>
    <row r="65" spans="1:9" ht="16.5" customHeight="1" x14ac:dyDescent="0.3">
      <c r="A65" s="6" t="s">
        <v>15</v>
      </c>
      <c r="B65" s="173"/>
      <c r="C65" s="3">
        <f>SUM(C52:C64)</f>
        <v>1842458</v>
      </c>
      <c r="D65" s="1"/>
      <c r="E65" s="3">
        <f>SUM(E52:E64)</f>
        <v>1762815</v>
      </c>
      <c r="F65" s="1"/>
      <c r="G65" s="3">
        <f>SUM(G52:G64)</f>
        <v>1702696</v>
      </c>
      <c r="H65" s="1"/>
      <c r="I65" s="3">
        <f>SUM(I52:I64)</f>
        <v>1871238</v>
      </c>
    </row>
    <row r="66" spans="1:9" ht="13.9" customHeight="1" x14ac:dyDescent="0.3">
      <c r="B66" s="173"/>
      <c r="C66" s="24"/>
      <c r="D66" s="24"/>
      <c r="E66" s="24"/>
      <c r="F66" s="135"/>
      <c r="G66" s="24"/>
      <c r="H66" s="24"/>
      <c r="I66" s="24"/>
    </row>
    <row r="67" spans="1:9" ht="16.5" customHeight="1" x14ac:dyDescent="0.3">
      <c r="A67" s="9" t="s">
        <v>16</v>
      </c>
      <c r="B67" s="173"/>
      <c r="C67" s="134"/>
      <c r="D67" s="24"/>
      <c r="E67" s="134"/>
      <c r="F67" s="135"/>
      <c r="G67" s="134"/>
      <c r="H67" s="24"/>
      <c r="I67" s="134"/>
    </row>
    <row r="68" spans="1:9" ht="16.5" customHeight="1" x14ac:dyDescent="0.3">
      <c r="A68" s="15" t="s">
        <v>72</v>
      </c>
      <c r="B68" s="140">
        <v>11</v>
      </c>
      <c r="C68" s="137">
        <v>0</v>
      </c>
      <c r="D68" s="46"/>
      <c r="E68" s="46">
        <v>1448808</v>
      </c>
      <c r="F68" s="46"/>
      <c r="G68" s="133">
        <v>0</v>
      </c>
      <c r="H68" s="47"/>
      <c r="I68" s="133">
        <v>0</v>
      </c>
    </row>
    <row r="69" spans="1:9" ht="16.5" customHeight="1" x14ac:dyDescent="0.3">
      <c r="A69" s="15" t="s">
        <v>80</v>
      </c>
      <c r="B69" s="140"/>
      <c r="C69" s="46">
        <v>6388</v>
      </c>
      <c r="D69" s="46"/>
      <c r="E69" s="46">
        <v>8051</v>
      </c>
      <c r="F69" s="46"/>
      <c r="G69" s="147">
        <v>6388</v>
      </c>
      <c r="H69" s="47"/>
      <c r="I69" s="147">
        <v>8051</v>
      </c>
    </row>
    <row r="70" spans="1:9" ht="16.5" customHeight="1" x14ac:dyDescent="0.3">
      <c r="A70" s="15" t="s">
        <v>88</v>
      </c>
      <c r="B70" s="140"/>
      <c r="C70" s="46">
        <v>150031</v>
      </c>
      <c r="D70" s="46"/>
      <c r="E70" s="46">
        <v>103501</v>
      </c>
      <c r="F70" s="46"/>
      <c r="G70" s="46">
        <v>107207</v>
      </c>
      <c r="H70" s="47"/>
      <c r="I70" s="46">
        <v>23423</v>
      </c>
    </row>
    <row r="71" spans="1:9" ht="16.5" customHeight="1" x14ac:dyDescent="0.3">
      <c r="A71" s="15" t="s">
        <v>178</v>
      </c>
      <c r="B71" s="140"/>
      <c r="C71" s="46">
        <v>44596</v>
      </c>
      <c r="D71" s="46"/>
      <c r="E71" s="46">
        <v>47380</v>
      </c>
      <c r="F71" s="46"/>
      <c r="G71" s="147">
        <v>44596</v>
      </c>
      <c r="H71" s="47"/>
      <c r="I71" s="147">
        <v>47380</v>
      </c>
    </row>
    <row r="72" spans="1:9" ht="16.5" customHeight="1" x14ac:dyDescent="0.3">
      <c r="A72" s="15" t="s">
        <v>37</v>
      </c>
      <c r="B72" s="48"/>
      <c r="C72" s="46">
        <v>632</v>
      </c>
      <c r="D72" s="46"/>
      <c r="E72" s="46">
        <v>846</v>
      </c>
      <c r="G72" s="46">
        <v>632</v>
      </c>
      <c r="H72" s="46"/>
      <c r="I72" s="46">
        <v>846</v>
      </c>
    </row>
    <row r="73" spans="1:9" ht="16.5" customHeight="1" x14ac:dyDescent="0.3">
      <c r="A73" s="6" t="s">
        <v>17</v>
      </c>
      <c r="B73" s="173"/>
      <c r="C73" s="3">
        <f>SUM(C68:C72)</f>
        <v>201647</v>
      </c>
      <c r="D73" s="1"/>
      <c r="E73" s="3">
        <f>SUM(E68:E72)</f>
        <v>1608586</v>
      </c>
      <c r="F73" s="1"/>
      <c r="G73" s="3">
        <f>SUM(G68:G72)</f>
        <v>158823</v>
      </c>
      <c r="H73" s="1"/>
      <c r="I73" s="3">
        <f>SUM(I68:I72)</f>
        <v>79700</v>
      </c>
    </row>
    <row r="74" spans="1:9" ht="9" customHeight="1" x14ac:dyDescent="0.3">
      <c r="A74" s="6"/>
      <c r="B74" s="173"/>
      <c r="C74" s="134"/>
      <c r="D74" s="24"/>
      <c r="E74" s="134"/>
      <c r="F74" s="135"/>
      <c r="G74" s="134"/>
      <c r="H74" s="24"/>
      <c r="I74" s="134"/>
    </row>
    <row r="75" spans="1:9" ht="16.5" customHeight="1" x14ac:dyDescent="0.3">
      <c r="A75" s="6" t="s">
        <v>18</v>
      </c>
      <c r="B75" s="173"/>
      <c r="C75" s="148">
        <f>SUM(C65,C73)</f>
        <v>2044105</v>
      </c>
      <c r="D75" s="149"/>
      <c r="E75" s="148">
        <f>SUM(E65,E73)</f>
        <v>3371401</v>
      </c>
      <c r="F75" s="149"/>
      <c r="G75" s="148">
        <f>SUM(G65,G73)</f>
        <v>1861519</v>
      </c>
      <c r="H75" s="149"/>
      <c r="I75" s="148">
        <f>SUM(I65,I73)</f>
        <v>1950938</v>
      </c>
    </row>
    <row r="76" spans="1:9" ht="11.5" customHeight="1" x14ac:dyDescent="0.3">
      <c r="B76" s="173"/>
      <c r="C76" s="134"/>
      <c r="D76" s="24"/>
      <c r="E76" s="134"/>
      <c r="F76" s="135"/>
      <c r="G76" s="134"/>
      <c r="H76" s="24"/>
      <c r="I76" s="134"/>
    </row>
    <row r="77" spans="1:9" ht="16.5" customHeight="1" x14ac:dyDescent="0.3">
      <c r="A77" s="9" t="s">
        <v>112</v>
      </c>
      <c r="B77" s="173"/>
      <c r="C77" s="134"/>
      <c r="D77" s="24"/>
      <c r="E77" s="134"/>
      <c r="F77" s="135"/>
      <c r="G77" s="134"/>
      <c r="H77" s="24"/>
      <c r="I77" s="134"/>
    </row>
    <row r="78" spans="1:9" ht="16.5" customHeight="1" x14ac:dyDescent="0.3">
      <c r="A78" s="15" t="s">
        <v>60</v>
      </c>
      <c r="B78" s="140"/>
      <c r="C78" s="134"/>
      <c r="D78" s="24"/>
      <c r="E78" s="134"/>
      <c r="F78" s="135"/>
      <c r="G78" s="134"/>
      <c r="H78" s="24"/>
      <c r="I78" s="134"/>
    </row>
    <row r="79" spans="1:9" ht="16.5" customHeight="1" thickBot="1" x14ac:dyDescent="0.35">
      <c r="A79" s="15" t="s">
        <v>75</v>
      </c>
      <c r="B79" s="173"/>
      <c r="C79" s="150">
        <v>2663572</v>
      </c>
      <c r="D79" s="46"/>
      <c r="E79" s="150">
        <v>2663572</v>
      </c>
      <c r="F79" s="46"/>
      <c r="G79" s="150">
        <v>2663572</v>
      </c>
      <c r="H79" s="46"/>
      <c r="I79" s="150">
        <v>2663572</v>
      </c>
    </row>
    <row r="80" spans="1:9" ht="16.5" customHeight="1" thickTop="1" x14ac:dyDescent="0.3">
      <c r="A80" s="15" t="s">
        <v>89</v>
      </c>
      <c r="B80" s="173"/>
      <c r="C80" s="46">
        <v>2156024</v>
      </c>
      <c r="D80" s="46"/>
      <c r="E80" s="46">
        <v>2156024</v>
      </c>
      <c r="F80" s="46"/>
      <c r="G80" s="46">
        <v>2156024</v>
      </c>
      <c r="H80" s="46"/>
      <c r="I80" s="46">
        <v>2156024</v>
      </c>
    </row>
    <row r="81" spans="1:9" ht="16.5" customHeight="1" x14ac:dyDescent="0.3">
      <c r="A81" s="15" t="s">
        <v>56</v>
      </c>
      <c r="B81" s="48"/>
      <c r="C81" s="134"/>
      <c r="D81" s="24"/>
      <c r="E81" s="134"/>
      <c r="F81" s="135"/>
      <c r="G81" s="151"/>
      <c r="H81" s="24"/>
      <c r="I81" s="151"/>
    </row>
    <row r="82" spans="1:9" ht="16.5" customHeight="1" x14ac:dyDescent="0.3">
      <c r="A82" s="15" t="s">
        <v>90</v>
      </c>
      <c r="B82" s="173"/>
      <c r="C82" s="46">
        <v>1169752</v>
      </c>
      <c r="D82" s="46"/>
      <c r="E82" s="46">
        <v>1169752</v>
      </c>
      <c r="F82" s="46"/>
      <c r="G82" s="46">
        <v>1169752</v>
      </c>
      <c r="H82" s="46"/>
      <c r="I82" s="46">
        <v>1169752</v>
      </c>
    </row>
    <row r="83" spans="1:9" ht="16.5" customHeight="1" x14ac:dyDescent="0.3">
      <c r="A83" s="15" t="s">
        <v>185</v>
      </c>
      <c r="B83" s="173"/>
      <c r="C83" s="147">
        <v>80722</v>
      </c>
      <c r="D83" s="46"/>
      <c r="E83" s="147">
        <v>80722</v>
      </c>
      <c r="F83" s="46"/>
      <c r="G83" s="133">
        <v>0</v>
      </c>
      <c r="H83" s="46"/>
      <c r="I83" s="133">
        <v>0</v>
      </c>
    </row>
    <row r="84" spans="1:9" ht="16.5" customHeight="1" x14ac:dyDescent="0.3">
      <c r="A84" s="81" t="s">
        <v>186</v>
      </c>
      <c r="B84" s="173"/>
      <c r="C84" s="134"/>
      <c r="D84" s="24"/>
      <c r="E84" s="134"/>
      <c r="F84" s="152"/>
      <c r="G84" s="153"/>
      <c r="H84" s="154"/>
      <c r="I84" s="153"/>
    </row>
    <row r="85" spans="1:9" ht="16.5" customHeight="1" x14ac:dyDescent="0.3">
      <c r="A85" s="15" t="s">
        <v>187</v>
      </c>
      <c r="B85" s="136"/>
      <c r="C85" s="46">
        <v>32700</v>
      </c>
      <c r="D85" s="46"/>
      <c r="E85" s="46">
        <v>32700</v>
      </c>
      <c r="F85" s="46"/>
      <c r="G85" s="46">
        <v>32700</v>
      </c>
      <c r="H85" s="46"/>
      <c r="I85" s="46">
        <v>32700</v>
      </c>
    </row>
    <row r="86" spans="1:9" ht="16.5" customHeight="1" x14ac:dyDescent="0.3">
      <c r="A86" s="81" t="s">
        <v>115</v>
      </c>
      <c r="B86" s="139"/>
      <c r="C86" s="46">
        <v>-3162237</v>
      </c>
      <c r="D86" s="46"/>
      <c r="E86" s="46">
        <v>-3235332</v>
      </c>
      <c r="F86" s="46"/>
      <c r="G86" s="46">
        <v>-3345879</v>
      </c>
      <c r="H86" s="46"/>
      <c r="I86" s="46">
        <v>-3138797</v>
      </c>
    </row>
    <row r="87" spans="1:9" ht="16.5" customHeight="1" x14ac:dyDescent="0.3">
      <c r="A87" s="81" t="s">
        <v>113</v>
      </c>
      <c r="B87" s="136"/>
      <c r="C87" s="49">
        <v>25548</v>
      </c>
      <c r="D87" s="46"/>
      <c r="E87" s="49">
        <v>32201</v>
      </c>
      <c r="F87" s="46"/>
      <c r="G87" s="49">
        <v>25548</v>
      </c>
      <c r="H87" s="46"/>
      <c r="I87" s="49">
        <v>32201</v>
      </c>
    </row>
    <row r="88" spans="1:9" ht="16.5" customHeight="1" x14ac:dyDescent="0.3">
      <c r="A88" s="6" t="s">
        <v>188</v>
      </c>
      <c r="B88" s="50"/>
      <c r="C88" s="51">
        <f>SUM(C80:C87)</f>
        <v>302509</v>
      </c>
      <c r="D88" s="51"/>
      <c r="E88" s="51">
        <f>SUM(E80:E87)</f>
        <v>236067</v>
      </c>
      <c r="F88" s="51"/>
      <c r="G88" s="51">
        <f>SUM(G80:G87)</f>
        <v>38145</v>
      </c>
      <c r="H88" s="51"/>
      <c r="I88" s="51">
        <f>SUM(I80:I87)</f>
        <v>251880</v>
      </c>
    </row>
    <row r="89" spans="1:9" ht="16.5" customHeight="1" x14ac:dyDescent="0.3">
      <c r="A89" s="15" t="s">
        <v>54</v>
      </c>
      <c r="B89" s="48"/>
      <c r="C89" s="49">
        <v>135963</v>
      </c>
      <c r="D89" s="46"/>
      <c r="E89" s="49">
        <v>148019</v>
      </c>
      <c r="F89" s="46"/>
      <c r="G89" s="41">
        <v>0</v>
      </c>
      <c r="H89" s="46"/>
      <c r="I89" s="41">
        <v>0</v>
      </c>
    </row>
    <row r="90" spans="1:9" ht="16.5" customHeight="1" x14ac:dyDescent="0.3">
      <c r="A90" s="6" t="s">
        <v>189</v>
      </c>
      <c r="B90" s="50"/>
      <c r="C90" s="52">
        <f>SUM(C88:C89)</f>
        <v>438472</v>
      </c>
      <c r="D90" s="51"/>
      <c r="E90" s="52">
        <f>SUM(E88:E89)</f>
        <v>384086</v>
      </c>
      <c r="F90" s="51"/>
      <c r="G90" s="52">
        <f>SUM(G88:G89)</f>
        <v>38145</v>
      </c>
      <c r="H90" s="51"/>
      <c r="I90" s="52">
        <f>SUM(I88:I89)</f>
        <v>251880</v>
      </c>
    </row>
    <row r="91" spans="1:9" ht="16.5" customHeight="1" x14ac:dyDescent="0.3">
      <c r="A91" s="6"/>
      <c r="B91" s="173"/>
      <c r="C91" s="16"/>
      <c r="D91" s="16"/>
      <c r="E91" s="16"/>
      <c r="F91" s="16"/>
      <c r="G91" s="16"/>
      <c r="H91" s="16"/>
      <c r="I91" s="16"/>
    </row>
    <row r="92" spans="1:9" ht="16.5" customHeight="1" thickBot="1" x14ac:dyDescent="0.35">
      <c r="A92" s="6" t="s">
        <v>114</v>
      </c>
      <c r="B92" s="173"/>
      <c r="C92" s="5">
        <f>SUM(C75,C90)</f>
        <v>2482577</v>
      </c>
      <c r="D92" s="14"/>
      <c r="E92" s="5">
        <f>SUM(E75,E90)</f>
        <v>3755487</v>
      </c>
      <c r="F92" s="146"/>
      <c r="G92" s="155">
        <f>SUM(G75,G90)</f>
        <v>1899664</v>
      </c>
      <c r="H92" s="146"/>
      <c r="I92" s="155">
        <f>SUM(I75,I90)</f>
        <v>2202818</v>
      </c>
    </row>
    <row r="93" spans="1:9" ht="16.5" customHeight="1" thickTop="1" x14ac:dyDescent="0.3">
      <c r="A93" s="156"/>
      <c r="B93" s="156"/>
      <c r="C93" s="156"/>
      <c r="D93" s="41"/>
      <c r="E93" s="156"/>
      <c r="F93" s="157"/>
      <c r="G93" s="158"/>
      <c r="H93" s="147"/>
      <c r="I93" s="158"/>
    </row>
    <row r="94" spans="1:9" ht="16.5" customHeight="1" x14ac:dyDescent="0.3"/>
    <row r="95" spans="1:9" s="156" customFormat="1" ht="16.5" customHeight="1" x14ac:dyDescent="0.3">
      <c r="A95" s="41"/>
      <c r="B95" s="41"/>
      <c r="C95" s="41"/>
      <c r="D95" s="41"/>
      <c r="E95" s="41"/>
      <c r="F95" s="185"/>
      <c r="G95" s="41"/>
      <c r="H95" s="41"/>
      <c r="I95" s="41"/>
    </row>
    <row r="96" spans="1:9" ht="16.5" customHeight="1" x14ac:dyDescent="0.3">
      <c r="A96" s="183"/>
      <c r="B96" s="18"/>
      <c r="C96" s="18"/>
      <c r="E96" s="18"/>
      <c r="G96" s="18"/>
      <c r="I96" s="18"/>
    </row>
    <row r="97" ht="16.5" customHeight="1" x14ac:dyDescent="0.3"/>
  </sheetData>
  <mergeCells count="10">
    <mergeCell ref="C49:I49"/>
    <mergeCell ref="C44:E44"/>
    <mergeCell ref="G44:I44"/>
    <mergeCell ref="C4:E4"/>
    <mergeCell ref="G4:I4"/>
    <mergeCell ref="C5:E5"/>
    <mergeCell ref="G5:I5"/>
    <mergeCell ref="C43:E43"/>
    <mergeCell ref="G43:I43"/>
    <mergeCell ref="C10:I10"/>
  </mergeCells>
  <pageMargins left="0.70866141732283505" right="0.511811023622047" top="0.47244094488188998" bottom="0.511811023622047" header="0.511811023622047" footer="0.511811023622047"/>
  <pageSetup paperSize="9" scale="84" firstPageNumber="3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9" max="16383" man="1"/>
  </rowBreaks>
  <ignoredErrors>
    <ignoredError sqref="C88:I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5"/>
  <sheetViews>
    <sheetView topLeftCell="A67" zoomScale="90" zoomScaleNormal="90" zoomScaleSheetLayoutView="90" workbookViewId="0">
      <selection activeCell="M12" sqref="M12"/>
    </sheetView>
  </sheetViews>
  <sheetFormatPr defaultColWidth="9.1796875" defaultRowHeight="18.75" customHeight="1" x14ac:dyDescent="0.3"/>
  <cols>
    <col min="1" max="1" width="51.1796875" style="15" customWidth="1"/>
    <col min="2" max="2" width="6" style="17" customWidth="1"/>
    <col min="3" max="3" width="12.26953125" style="17" customWidth="1"/>
    <col min="4" max="4" width="1" style="18" customWidth="1"/>
    <col min="5" max="5" width="11.81640625" style="17" customWidth="1"/>
    <col min="6" max="6" width="1" style="12" customWidth="1"/>
    <col min="7" max="7" width="12.453125" style="17" customWidth="1"/>
    <col min="8" max="8" width="1" style="18" customWidth="1"/>
    <col min="9" max="9" width="12.54296875" style="17" customWidth="1"/>
    <col min="10" max="16384" width="9.1796875" style="17"/>
  </cols>
  <sheetData>
    <row r="1" spans="1:10" ht="18.75" customHeight="1" x14ac:dyDescent="0.35">
      <c r="A1" s="7" t="s">
        <v>30</v>
      </c>
    </row>
    <row r="2" spans="1:10" ht="18.75" customHeight="1" x14ac:dyDescent="0.3">
      <c r="A2" s="8" t="s">
        <v>155</v>
      </c>
    </row>
    <row r="3" spans="1:10" ht="18.75" customHeight="1" x14ac:dyDescent="0.3">
      <c r="A3" s="22"/>
    </row>
    <row r="4" spans="1:10" ht="18.75" customHeight="1" x14ac:dyDescent="0.3">
      <c r="C4" s="215" t="s">
        <v>0</v>
      </c>
      <c r="D4" s="215"/>
      <c r="E4" s="215"/>
      <c r="G4" s="215" t="s">
        <v>39</v>
      </c>
      <c r="H4" s="215"/>
      <c r="I4" s="215"/>
    </row>
    <row r="5" spans="1:10" ht="18.75" customHeight="1" x14ac:dyDescent="0.3">
      <c r="B5" s="174"/>
      <c r="C5" s="215" t="s">
        <v>38</v>
      </c>
      <c r="D5" s="215"/>
      <c r="E5" s="215"/>
      <c r="F5" s="2"/>
      <c r="G5" s="215" t="s">
        <v>38</v>
      </c>
      <c r="H5" s="215"/>
      <c r="I5" s="215"/>
    </row>
    <row r="6" spans="1:10" ht="18.75" customHeight="1" x14ac:dyDescent="0.3">
      <c r="B6" s="174"/>
      <c r="C6" s="218" t="s">
        <v>161</v>
      </c>
      <c r="D6" s="219"/>
      <c r="E6" s="219"/>
      <c r="F6" s="2"/>
      <c r="G6" s="219" t="s">
        <v>161</v>
      </c>
      <c r="H6" s="219"/>
      <c r="I6" s="219"/>
    </row>
    <row r="7" spans="1:10" ht="18.75" customHeight="1" x14ac:dyDescent="0.3">
      <c r="B7" s="174"/>
      <c r="C7" s="216" t="s">
        <v>122</v>
      </c>
      <c r="D7" s="217"/>
      <c r="E7" s="217"/>
      <c r="F7" s="2"/>
      <c r="G7" s="216" t="s">
        <v>122</v>
      </c>
      <c r="H7" s="217"/>
      <c r="I7" s="217"/>
    </row>
    <row r="8" spans="1:10" ht="18.75" customHeight="1" x14ac:dyDescent="0.3">
      <c r="B8" s="173" t="s">
        <v>2</v>
      </c>
      <c r="C8" s="174">
        <v>2019</v>
      </c>
      <c r="D8" s="179"/>
      <c r="E8" s="174">
        <v>2018</v>
      </c>
      <c r="F8" s="179"/>
      <c r="G8" s="174">
        <v>2019</v>
      </c>
      <c r="H8" s="179"/>
      <c r="I8" s="174">
        <v>2018</v>
      </c>
    </row>
    <row r="9" spans="1:10" ht="18.75" customHeight="1" x14ac:dyDescent="0.3">
      <c r="B9" s="173"/>
      <c r="C9" s="214" t="s">
        <v>85</v>
      </c>
      <c r="D9" s="214"/>
      <c r="E9" s="214"/>
      <c r="F9" s="214"/>
      <c r="G9" s="214"/>
      <c r="H9" s="214"/>
      <c r="I9" s="214"/>
    </row>
    <row r="10" spans="1:10" ht="18.75" customHeight="1" x14ac:dyDescent="0.3">
      <c r="A10" s="6" t="s">
        <v>211</v>
      </c>
      <c r="B10" s="173"/>
      <c r="C10" s="173"/>
      <c r="D10" s="173"/>
      <c r="E10" s="173"/>
      <c r="F10" s="173"/>
      <c r="G10" s="173"/>
      <c r="H10" s="173"/>
      <c r="I10" s="173"/>
    </row>
    <row r="11" spans="1:10" ht="18.75" customHeight="1" x14ac:dyDescent="0.3">
      <c r="A11" s="9" t="s">
        <v>91</v>
      </c>
      <c r="B11" s="48"/>
    </row>
    <row r="12" spans="1:10" ht="18.75" customHeight="1" x14ac:dyDescent="0.3">
      <c r="A12" s="15" t="s">
        <v>159</v>
      </c>
      <c r="B12" s="48" t="s">
        <v>86</v>
      </c>
      <c r="C12" s="46">
        <v>316398</v>
      </c>
      <c r="D12" s="46"/>
      <c r="E12" s="46">
        <v>321320</v>
      </c>
      <c r="F12" s="46"/>
      <c r="G12" s="46">
        <v>144222</v>
      </c>
      <c r="H12" s="46"/>
      <c r="I12" s="46">
        <v>57439</v>
      </c>
    </row>
    <row r="13" spans="1:10" ht="18.75" customHeight="1" x14ac:dyDescent="0.3">
      <c r="A13" s="81" t="s">
        <v>123</v>
      </c>
      <c r="B13" s="48"/>
      <c r="C13" s="46">
        <v>157</v>
      </c>
      <c r="D13" s="46"/>
      <c r="E13" s="46">
        <v>139</v>
      </c>
      <c r="F13" s="46"/>
      <c r="G13" s="46">
        <v>15</v>
      </c>
      <c r="H13" s="46"/>
      <c r="I13" s="46">
        <v>32</v>
      </c>
    </row>
    <row r="14" spans="1:10" ht="18.75" customHeight="1" x14ac:dyDescent="0.3">
      <c r="A14" s="15" t="s">
        <v>222</v>
      </c>
      <c r="B14" s="48"/>
      <c r="C14" s="46"/>
      <c r="D14" s="46"/>
      <c r="E14" s="46"/>
      <c r="F14" s="46"/>
      <c r="G14" s="46"/>
      <c r="H14" s="46"/>
      <c r="I14" s="46"/>
    </row>
    <row r="15" spans="1:10" ht="18.75" customHeight="1" x14ac:dyDescent="0.3">
      <c r="A15" s="15" t="s">
        <v>223</v>
      </c>
      <c r="B15" s="48" t="s">
        <v>212</v>
      </c>
      <c r="C15" s="46">
        <v>331354</v>
      </c>
      <c r="D15" s="46"/>
      <c r="E15" s="137">
        <v>0</v>
      </c>
      <c r="F15" s="46"/>
      <c r="G15" s="137">
        <v>0</v>
      </c>
      <c r="H15" s="137"/>
      <c r="I15" s="137">
        <v>0</v>
      </c>
    </row>
    <row r="16" spans="1:10" ht="18.75" customHeight="1" x14ac:dyDescent="0.3">
      <c r="A16" s="15" t="s">
        <v>19</v>
      </c>
      <c r="B16" s="48" t="s">
        <v>248</v>
      </c>
      <c r="C16" s="46">
        <v>22189</v>
      </c>
      <c r="D16" s="46"/>
      <c r="E16" s="46">
        <v>31511</v>
      </c>
      <c r="F16" s="46"/>
      <c r="G16" s="46">
        <v>4209</v>
      </c>
      <c r="H16" s="46"/>
      <c r="I16" s="46">
        <v>18918</v>
      </c>
      <c r="J16" s="64"/>
    </row>
    <row r="17" spans="1:9" ht="18.75" customHeight="1" x14ac:dyDescent="0.3">
      <c r="A17" s="6" t="s">
        <v>92</v>
      </c>
      <c r="B17" s="23"/>
      <c r="C17" s="52">
        <f>SUM(C12:C16)</f>
        <v>670098</v>
      </c>
      <c r="D17" s="51"/>
      <c r="E17" s="52">
        <f>SUM(E12:E16)</f>
        <v>352970</v>
      </c>
      <c r="F17" s="51"/>
      <c r="G17" s="52">
        <f>SUM(G12:G16)</f>
        <v>148446</v>
      </c>
      <c r="H17" s="51"/>
      <c r="I17" s="52">
        <f>SUM(I12:I16)</f>
        <v>76389</v>
      </c>
    </row>
    <row r="18" spans="1:9" ht="18.75" customHeight="1" x14ac:dyDescent="0.3">
      <c r="B18" s="173"/>
      <c r="C18" s="16"/>
      <c r="D18" s="14"/>
      <c r="E18" s="16"/>
      <c r="F18" s="19"/>
      <c r="G18" s="16"/>
      <c r="H18" s="14"/>
      <c r="I18" s="16"/>
    </row>
    <row r="19" spans="1:9" ht="18.75" customHeight="1" x14ac:dyDescent="0.3">
      <c r="A19" s="9" t="s">
        <v>20</v>
      </c>
      <c r="B19" s="173"/>
      <c r="C19" s="16"/>
      <c r="D19" s="14"/>
      <c r="E19" s="16"/>
      <c r="F19" s="19"/>
      <c r="G19" s="16"/>
      <c r="H19" s="14"/>
      <c r="I19" s="16"/>
    </row>
    <row r="20" spans="1:9" ht="18.75" customHeight="1" x14ac:dyDescent="0.3">
      <c r="A20" s="15" t="s">
        <v>160</v>
      </c>
      <c r="B20" s="48" t="s">
        <v>86</v>
      </c>
      <c r="C20" s="46">
        <v>292159</v>
      </c>
      <c r="D20" s="46"/>
      <c r="E20" s="46">
        <v>250153</v>
      </c>
      <c r="F20" s="46"/>
      <c r="G20" s="46">
        <v>96994</v>
      </c>
      <c r="H20" s="46"/>
      <c r="I20" s="46">
        <v>27622</v>
      </c>
    </row>
    <row r="21" spans="1:9" ht="18.75" customHeight="1" x14ac:dyDescent="0.3">
      <c r="A21" s="15" t="s">
        <v>247</v>
      </c>
      <c r="B21" s="48" t="s">
        <v>86</v>
      </c>
      <c r="C21" s="46">
        <v>55413</v>
      </c>
      <c r="D21" s="46"/>
      <c r="E21" s="46">
        <v>24912</v>
      </c>
      <c r="F21" s="46"/>
      <c r="G21" s="46">
        <v>38139</v>
      </c>
      <c r="H21" s="46"/>
      <c r="I21" s="29">
        <v>0</v>
      </c>
    </row>
    <row r="22" spans="1:9" ht="18.75" customHeight="1" x14ac:dyDescent="0.3">
      <c r="A22" s="15" t="s">
        <v>40</v>
      </c>
      <c r="B22" s="48" t="s">
        <v>86</v>
      </c>
      <c r="C22" s="46">
        <v>109057</v>
      </c>
      <c r="D22" s="46"/>
      <c r="E22" s="46">
        <v>111959</v>
      </c>
      <c r="F22" s="46"/>
      <c r="G22" s="46">
        <v>83305</v>
      </c>
      <c r="H22" s="46"/>
      <c r="I22" s="46">
        <v>52957</v>
      </c>
    </row>
    <row r="23" spans="1:9" ht="18.75" customHeight="1" x14ac:dyDescent="0.3">
      <c r="A23" s="15" t="s">
        <v>233</v>
      </c>
      <c r="B23" s="48"/>
      <c r="C23" s="46">
        <v>-478</v>
      </c>
      <c r="D23" s="46"/>
      <c r="E23" s="46">
        <v>-18180</v>
      </c>
      <c r="F23" s="46"/>
      <c r="G23" s="46">
        <v>48534</v>
      </c>
      <c r="H23" s="46"/>
      <c r="I23" s="46">
        <v>2884</v>
      </c>
    </row>
    <row r="24" spans="1:9" ht="18.75" customHeight="1" x14ac:dyDescent="0.3">
      <c r="A24" s="15" t="s">
        <v>164</v>
      </c>
      <c r="B24" s="48"/>
      <c r="C24" s="137">
        <v>0</v>
      </c>
      <c r="D24" s="137"/>
      <c r="E24" s="137">
        <v>0</v>
      </c>
      <c r="F24" s="137"/>
      <c r="G24" s="137">
        <v>0</v>
      </c>
      <c r="H24" s="46"/>
      <c r="I24" s="46">
        <v>15000</v>
      </c>
    </row>
    <row r="25" spans="1:9" ht="18.75" customHeight="1" x14ac:dyDescent="0.3">
      <c r="A25" s="15" t="s">
        <v>41</v>
      </c>
      <c r="B25" s="48" t="s">
        <v>86</v>
      </c>
      <c r="C25" s="46">
        <v>30101</v>
      </c>
      <c r="D25" s="46"/>
      <c r="E25" s="46">
        <v>42383</v>
      </c>
      <c r="F25" s="46"/>
      <c r="G25" s="46">
        <v>24144</v>
      </c>
      <c r="H25" s="46"/>
      <c r="I25" s="46">
        <v>32019</v>
      </c>
    </row>
    <row r="26" spans="1:9" ht="18.75" customHeight="1" x14ac:dyDescent="0.3">
      <c r="A26" s="6" t="s">
        <v>21</v>
      </c>
      <c r="B26" s="23"/>
      <c r="C26" s="52">
        <f>SUM(C20:C25)</f>
        <v>486252</v>
      </c>
      <c r="D26" s="51"/>
      <c r="E26" s="52">
        <f>SUM(E20:E25)</f>
        <v>411227</v>
      </c>
      <c r="F26" s="51"/>
      <c r="G26" s="52">
        <f>SUM(G20:G25)</f>
        <v>291116</v>
      </c>
      <c r="H26" s="51"/>
      <c r="I26" s="52">
        <f>SUM(I20:I25)</f>
        <v>130482</v>
      </c>
    </row>
    <row r="27" spans="1:9" ht="18.75" customHeight="1" x14ac:dyDescent="0.3">
      <c r="A27" s="220"/>
      <c r="B27" s="220"/>
      <c r="C27" s="16"/>
      <c r="D27" s="14"/>
      <c r="E27" s="16"/>
      <c r="F27" s="19"/>
      <c r="G27" s="16"/>
      <c r="H27" s="14"/>
      <c r="I27" s="16"/>
    </row>
    <row r="28" spans="1:9" ht="18.75" customHeight="1" x14ac:dyDescent="0.3">
      <c r="A28" s="81" t="s">
        <v>226</v>
      </c>
      <c r="B28" s="173"/>
      <c r="C28" s="49">
        <v>-15572</v>
      </c>
      <c r="D28" s="46"/>
      <c r="E28" s="49">
        <v>-19</v>
      </c>
      <c r="F28" s="46"/>
      <c r="G28" s="30">
        <v>0</v>
      </c>
      <c r="H28" s="46"/>
      <c r="I28" s="30">
        <v>0</v>
      </c>
    </row>
    <row r="29" spans="1:9" ht="18.75" customHeight="1" x14ac:dyDescent="0.3">
      <c r="B29" s="173"/>
      <c r="C29" s="16"/>
      <c r="D29" s="14"/>
      <c r="E29" s="16"/>
      <c r="F29" s="19"/>
      <c r="G29" s="16"/>
      <c r="H29" s="14"/>
      <c r="I29" s="16"/>
    </row>
    <row r="30" spans="1:9" ht="18.75" customHeight="1" x14ac:dyDescent="0.3">
      <c r="A30" s="6" t="s">
        <v>190</v>
      </c>
      <c r="B30" s="173"/>
      <c r="C30" s="16"/>
      <c r="D30" s="14"/>
      <c r="E30" s="16"/>
      <c r="F30" s="19"/>
      <c r="G30" s="16"/>
      <c r="H30" s="14"/>
      <c r="I30" s="16"/>
    </row>
    <row r="31" spans="1:9" ht="18.75" customHeight="1" x14ac:dyDescent="0.3">
      <c r="A31" s="6" t="s">
        <v>191</v>
      </c>
      <c r="B31" s="50"/>
      <c r="C31" s="51">
        <f>SUM(C17-C26++C28)</f>
        <v>168274</v>
      </c>
      <c r="D31" s="51"/>
      <c r="E31" s="51">
        <f>SUM(E17-E26++E28)</f>
        <v>-58276</v>
      </c>
      <c r="F31" s="51"/>
      <c r="G31" s="51">
        <f>SUM(G17-G26)</f>
        <v>-142670</v>
      </c>
      <c r="H31" s="51"/>
      <c r="I31" s="51">
        <f>SUM(I17-I26)</f>
        <v>-54093</v>
      </c>
    </row>
    <row r="32" spans="1:9" ht="18.75" customHeight="1" x14ac:dyDescent="0.3">
      <c r="A32" s="15" t="s">
        <v>165</v>
      </c>
      <c r="B32" s="48"/>
      <c r="C32" s="137">
        <v>0</v>
      </c>
      <c r="D32" s="46"/>
      <c r="E32" s="46">
        <v>44694</v>
      </c>
      <c r="F32" s="46"/>
      <c r="G32" s="137">
        <v>0</v>
      </c>
      <c r="H32" s="46"/>
      <c r="I32" s="46">
        <v>18119</v>
      </c>
    </row>
    <row r="33" spans="1:9" ht="18.75" customHeight="1" thickBot="1" x14ac:dyDescent="0.35">
      <c r="A33" s="6" t="s">
        <v>192</v>
      </c>
      <c r="B33" s="48"/>
      <c r="C33" s="44">
        <f>C31-C32</f>
        <v>168274</v>
      </c>
      <c r="D33" s="46"/>
      <c r="E33" s="44">
        <f>E31-E32</f>
        <v>-102970</v>
      </c>
      <c r="F33" s="46"/>
      <c r="G33" s="44">
        <f>G31-G32</f>
        <v>-142670</v>
      </c>
      <c r="H33" s="46"/>
      <c r="I33" s="44">
        <f>I31-I32</f>
        <v>-72212</v>
      </c>
    </row>
    <row r="34" spans="1:9" ht="18.75" customHeight="1" thickTop="1" x14ac:dyDescent="0.3">
      <c r="A34" s="17"/>
      <c r="B34" s="173"/>
      <c r="C34" s="1"/>
      <c r="D34" s="1"/>
      <c r="E34" s="1"/>
      <c r="F34" s="1"/>
      <c r="G34" s="1"/>
      <c r="H34" s="1"/>
      <c r="I34" s="1"/>
    </row>
    <row r="35" spans="1:9" ht="18.75" customHeight="1" x14ac:dyDescent="0.3">
      <c r="A35" s="10" t="s">
        <v>193</v>
      </c>
      <c r="B35" s="173"/>
      <c r="C35" s="1"/>
      <c r="D35" s="1"/>
      <c r="E35" s="1"/>
      <c r="F35" s="1"/>
      <c r="G35" s="1"/>
      <c r="H35" s="1"/>
      <c r="I35" s="1"/>
    </row>
    <row r="36" spans="1:9" ht="18.75" customHeight="1" x14ac:dyDescent="0.3">
      <c r="A36" s="17" t="s">
        <v>194</v>
      </c>
      <c r="B36" s="173">
        <v>7</v>
      </c>
      <c r="C36" s="63">
        <v>0</v>
      </c>
      <c r="D36" s="14"/>
      <c r="E36" s="20">
        <v>-47439</v>
      </c>
      <c r="F36" s="14"/>
      <c r="G36" s="63">
        <v>0</v>
      </c>
      <c r="H36" s="14"/>
      <c r="I36" s="63">
        <v>0</v>
      </c>
    </row>
    <row r="37" spans="1:9" ht="18.75" customHeight="1" x14ac:dyDescent="0.3">
      <c r="A37" s="17"/>
      <c r="B37" s="173"/>
      <c r="C37" s="1"/>
      <c r="D37" s="1"/>
      <c r="E37" s="1"/>
      <c r="F37" s="1"/>
      <c r="G37" s="1"/>
      <c r="H37" s="1"/>
      <c r="I37" s="1"/>
    </row>
    <row r="38" spans="1:9" ht="18.75" customHeight="1" thickBot="1" x14ac:dyDescent="0.35">
      <c r="A38" s="10" t="s">
        <v>202</v>
      </c>
      <c r="B38" s="173"/>
      <c r="C38" s="5">
        <f>+C33+C36</f>
        <v>168274</v>
      </c>
      <c r="D38" s="1"/>
      <c r="E38" s="5">
        <f>+E33+E36</f>
        <v>-150409</v>
      </c>
      <c r="F38" s="1"/>
      <c r="G38" s="5">
        <f>+G33+G36</f>
        <v>-142670</v>
      </c>
      <c r="H38" s="1"/>
      <c r="I38" s="5">
        <f>+I33+I36</f>
        <v>-72212</v>
      </c>
    </row>
    <row r="39" spans="1:9" ht="9.75" customHeight="1" thickTop="1" x14ac:dyDescent="0.3">
      <c r="A39" s="10"/>
      <c r="B39" s="173"/>
      <c r="C39" s="1"/>
      <c r="D39" s="1"/>
      <c r="E39" s="1"/>
      <c r="F39" s="1"/>
      <c r="G39" s="1"/>
      <c r="H39" s="1"/>
      <c r="I39" s="1"/>
    </row>
    <row r="40" spans="1:9" ht="18.75" customHeight="1" thickBot="1" x14ac:dyDescent="0.35">
      <c r="A40" s="6" t="s">
        <v>203</v>
      </c>
      <c r="B40" s="173"/>
      <c r="C40" s="5">
        <f>+C38</f>
        <v>168274</v>
      </c>
      <c r="D40" s="1"/>
      <c r="E40" s="5">
        <f>+E38</f>
        <v>-150409</v>
      </c>
      <c r="F40" s="1"/>
      <c r="G40" s="5">
        <f>+G38</f>
        <v>-142670</v>
      </c>
      <c r="H40" s="1"/>
      <c r="I40" s="5">
        <f>+I38</f>
        <v>-72212</v>
      </c>
    </row>
    <row r="41" spans="1:9" ht="18.75" customHeight="1" thickTop="1" x14ac:dyDescent="0.3">
      <c r="A41" s="6"/>
      <c r="B41" s="173"/>
      <c r="C41" s="82"/>
      <c r="D41" s="82"/>
      <c r="E41" s="82"/>
      <c r="F41" s="83"/>
      <c r="G41" s="82"/>
      <c r="H41" s="82"/>
      <c r="I41" s="82"/>
    </row>
    <row r="42" spans="1:9" ht="18.75" customHeight="1" x14ac:dyDescent="0.35">
      <c r="A42" s="7" t="s">
        <v>30</v>
      </c>
    </row>
    <row r="43" spans="1:9" ht="18.75" customHeight="1" x14ac:dyDescent="0.3">
      <c r="A43" s="8" t="s">
        <v>155</v>
      </c>
    </row>
    <row r="44" spans="1:9" ht="18.75" customHeight="1" x14ac:dyDescent="0.3">
      <c r="A44" s="22"/>
    </row>
    <row r="45" spans="1:9" ht="18.75" customHeight="1" x14ac:dyDescent="0.3">
      <c r="C45" s="215" t="s">
        <v>0</v>
      </c>
      <c r="D45" s="215"/>
      <c r="E45" s="215"/>
      <c r="G45" s="215" t="s">
        <v>39</v>
      </c>
      <c r="H45" s="215"/>
      <c r="I45" s="215"/>
    </row>
    <row r="46" spans="1:9" ht="18.75" customHeight="1" x14ac:dyDescent="0.3">
      <c r="B46" s="174"/>
      <c r="C46" s="215" t="s">
        <v>38</v>
      </c>
      <c r="D46" s="215"/>
      <c r="E46" s="215"/>
      <c r="F46" s="2"/>
      <c r="G46" s="215" t="s">
        <v>38</v>
      </c>
      <c r="H46" s="215"/>
      <c r="I46" s="215"/>
    </row>
    <row r="47" spans="1:9" ht="18.75" customHeight="1" x14ac:dyDescent="0.3">
      <c r="B47" s="174"/>
      <c r="C47" s="218" t="s">
        <v>161</v>
      </c>
      <c r="D47" s="219"/>
      <c r="E47" s="219"/>
      <c r="F47" s="2"/>
      <c r="G47" s="219" t="s">
        <v>161</v>
      </c>
      <c r="H47" s="219"/>
      <c r="I47" s="219"/>
    </row>
    <row r="48" spans="1:9" ht="18.75" customHeight="1" x14ac:dyDescent="0.3">
      <c r="B48" s="174"/>
      <c r="C48" s="216" t="s">
        <v>122</v>
      </c>
      <c r="D48" s="217"/>
      <c r="E48" s="217"/>
      <c r="F48" s="2"/>
      <c r="G48" s="216" t="s">
        <v>122</v>
      </c>
      <c r="H48" s="217"/>
      <c r="I48" s="217"/>
    </row>
    <row r="49" spans="1:10" ht="18.75" customHeight="1" x14ac:dyDescent="0.3">
      <c r="B49" s="173"/>
      <c r="C49" s="174">
        <v>2019</v>
      </c>
      <c r="D49" s="179"/>
      <c r="E49" s="174">
        <v>2018</v>
      </c>
      <c r="F49" s="179"/>
      <c r="G49" s="174">
        <v>2019</v>
      </c>
      <c r="H49" s="179"/>
      <c r="I49" s="174">
        <v>2018</v>
      </c>
    </row>
    <row r="50" spans="1:10" ht="18.75" customHeight="1" x14ac:dyDescent="0.3">
      <c r="B50" s="173"/>
      <c r="C50" s="214" t="s">
        <v>85</v>
      </c>
      <c r="D50" s="214"/>
      <c r="E50" s="214"/>
      <c r="F50" s="214"/>
      <c r="G50" s="214"/>
      <c r="H50" s="214"/>
      <c r="I50" s="214"/>
    </row>
    <row r="51" spans="1:10" ht="18.75" customHeight="1" x14ac:dyDescent="0.3">
      <c r="A51" s="6"/>
      <c r="B51" s="173"/>
      <c r="C51" s="14"/>
      <c r="D51" s="14"/>
      <c r="E51" s="14"/>
      <c r="F51" s="14"/>
      <c r="G51" s="14"/>
      <c r="H51" s="14"/>
      <c r="I51" s="14"/>
    </row>
    <row r="52" spans="1:10" ht="18.75" customHeight="1" x14ac:dyDescent="0.3">
      <c r="A52" s="6" t="s">
        <v>204</v>
      </c>
      <c r="B52" s="173"/>
      <c r="C52" s="1"/>
      <c r="D52" s="1"/>
      <c r="E52" s="1"/>
      <c r="F52" s="1"/>
      <c r="G52" s="1"/>
      <c r="H52" s="1"/>
      <c r="I52" s="1"/>
    </row>
    <row r="53" spans="1:10" ht="18.75" customHeight="1" x14ac:dyDescent="0.3">
      <c r="A53" s="15" t="s">
        <v>162</v>
      </c>
      <c r="B53" s="173"/>
      <c r="C53" s="46">
        <v>174934</v>
      </c>
      <c r="D53" s="46"/>
      <c r="E53" s="46">
        <v>-134594</v>
      </c>
      <c r="F53" s="46"/>
      <c r="G53" s="46">
        <v>-142670</v>
      </c>
      <c r="H53" s="46"/>
      <c r="I53" s="46">
        <v>-72212</v>
      </c>
    </row>
    <row r="54" spans="1:10" ht="18.75" customHeight="1" x14ac:dyDescent="0.3">
      <c r="A54" s="15" t="s">
        <v>44</v>
      </c>
      <c r="B54" s="173"/>
      <c r="C54" s="46">
        <v>-6660</v>
      </c>
      <c r="D54" s="46"/>
      <c r="E54" s="46">
        <v>-15815</v>
      </c>
      <c r="F54" s="46"/>
      <c r="G54" s="41">
        <v>0</v>
      </c>
      <c r="H54" s="46"/>
      <c r="I54" s="41">
        <v>0</v>
      </c>
      <c r="J54" s="16"/>
    </row>
    <row r="55" spans="1:10" ht="18.75" customHeight="1" thickBot="1" x14ac:dyDescent="0.35">
      <c r="A55" s="6" t="s">
        <v>202</v>
      </c>
      <c r="B55" s="173"/>
      <c r="C55" s="44">
        <f>SUM(C53:C54)</f>
        <v>168274</v>
      </c>
      <c r="D55" s="46"/>
      <c r="E55" s="44">
        <f>SUM(E53:E54)</f>
        <v>-150409</v>
      </c>
      <c r="F55" s="46"/>
      <c r="G55" s="44">
        <f>SUM(G53:G54)</f>
        <v>-142670</v>
      </c>
      <c r="H55" s="46"/>
      <c r="I55" s="44">
        <f>SUM(I53:I54)</f>
        <v>-72212</v>
      </c>
      <c r="J55" s="16"/>
    </row>
    <row r="56" spans="1:10" ht="18.75" customHeight="1" thickTop="1" x14ac:dyDescent="0.3">
      <c r="A56" s="13"/>
      <c r="B56" s="173"/>
      <c r="C56" s="1"/>
      <c r="D56" s="1"/>
      <c r="E56" s="1"/>
      <c r="F56" s="1"/>
      <c r="G56" s="1"/>
      <c r="H56" s="1"/>
      <c r="I56" s="1"/>
    </row>
    <row r="57" spans="1:10" ht="18.75" customHeight="1" x14ac:dyDescent="0.3">
      <c r="A57" s="6" t="s">
        <v>205</v>
      </c>
      <c r="B57" s="173"/>
      <c r="C57" s="1"/>
      <c r="D57" s="1"/>
      <c r="E57" s="1"/>
      <c r="F57" s="1"/>
      <c r="G57" s="1"/>
      <c r="H57" s="1"/>
      <c r="I57" s="1"/>
    </row>
    <row r="58" spans="1:10" ht="18.75" customHeight="1" x14ac:dyDescent="0.3">
      <c r="A58" s="15" t="s">
        <v>162</v>
      </c>
      <c r="B58" s="173"/>
      <c r="C58" s="46">
        <v>174934</v>
      </c>
      <c r="D58" s="46"/>
      <c r="E58" s="46">
        <v>-134594</v>
      </c>
      <c r="F58" s="46"/>
      <c r="G58" s="46">
        <v>-142670</v>
      </c>
      <c r="H58" s="46"/>
      <c r="I58" s="46">
        <v>-72212</v>
      </c>
    </row>
    <row r="59" spans="1:10" ht="18.75" customHeight="1" x14ac:dyDescent="0.3">
      <c r="A59" s="15" t="s">
        <v>44</v>
      </c>
      <c r="B59" s="173"/>
      <c r="C59" s="46">
        <v>-6660</v>
      </c>
      <c r="D59" s="46"/>
      <c r="E59" s="46">
        <v>-15815</v>
      </c>
      <c r="F59" s="46"/>
      <c r="G59" s="41">
        <v>0</v>
      </c>
      <c r="H59" s="46"/>
      <c r="I59" s="41">
        <v>0</v>
      </c>
      <c r="J59" s="16"/>
    </row>
    <row r="60" spans="1:10" ht="18.75" customHeight="1" thickBot="1" x14ac:dyDescent="0.35">
      <c r="A60" s="6" t="s">
        <v>203</v>
      </c>
      <c r="B60" s="173"/>
      <c r="C60" s="44">
        <f>SUM(C58:C59)</f>
        <v>168274</v>
      </c>
      <c r="D60" s="46"/>
      <c r="E60" s="44">
        <f>SUM(E58:E59)</f>
        <v>-150409</v>
      </c>
      <c r="F60" s="46"/>
      <c r="G60" s="44">
        <f>SUM(G58:G59)</f>
        <v>-142670</v>
      </c>
      <c r="H60" s="46"/>
      <c r="I60" s="44">
        <f>SUM(I58:I59)</f>
        <v>-72212</v>
      </c>
      <c r="J60" s="16"/>
    </row>
    <row r="61" spans="1:10" ht="18.75" customHeight="1" thickTop="1" x14ac:dyDescent="0.3">
      <c r="A61" s="6"/>
      <c r="B61" s="173"/>
      <c r="C61" s="1"/>
      <c r="D61" s="1"/>
      <c r="E61" s="1"/>
      <c r="F61" s="4"/>
      <c r="G61" s="1"/>
      <c r="H61" s="1"/>
      <c r="I61" s="1"/>
    </row>
    <row r="62" spans="1:10" ht="18.75" customHeight="1" x14ac:dyDescent="0.3">
      <c r="A62" s="6" t="s">
        <v>214</v>
      </c>
      <c r="B62" s="48"/>
    </row>
    <row r="63" spans="1:10" ht="21.75" customHeight="1" thickBot="1" x14ac:dyDescent="0.35">
      <c r="A63" s="60" t="s">
        <v>196</v>
      </c>
      <c r="C63" s="43">
        <v>4.2999999999999997E-2</v>
      </c>
      <c r="D63" s="53"/>
      <c r="E63" s="43">
        <v>-2.1000000000000001E-2</v>
      </c>
      <c r="F63" s="53"/>
      <c r="G63" s="45">
        <v>-3.5000000000000003E-2</v>
      </c>
      <c r="H63" s="53"/>
      <c r="I63" s="45">
        <v>-1.7999999999999999E-2</v>
      </c>
    </row>
    <row r="64" spans="1:10" ht="21.75" customHeight="1" thickTop="1" thickBot="1" x14ac:dyDescent="0.35">
      <c r="A64" s="15" t="s">
        <v>197</v>
      </c>
      <c r="C64" s="170">
        <v>0</v>
      </c>
      <c r="D64" s="53"/>
      <c r="E64" s="43">
        <v>-1.2E-2</v>
      </c>
      <c r="F64" s="53"/>
      <c r="G64" s="170">
        <v>0</v>
      </c>
      <c r="H64" s="41"/>
      <c r="I64" s="170">
        <v>0</v>
      </c>
    </row>
    <row r="65" ht="18.75" customHeight="1" thickTop="1" x14ac:dyDescent="0.3"/>
  </sheetData>
  <mergeCells count="19">
    <mergeCell ref="G7:I7"/>
    <mergeCell ref="A27:B27"/>
    <mergeCell ref="C4:E4"/>
    <mergeCell ref="G4:I4"/>
    <mergeCell ref="C5:E5"/>
    <mergeCell ref="G5:I5"/>
    <mergeCell ref="C6:E6"/>
    <mergeCell ref="G6:I6"/>
    <mergeCell ref="C7:E7"/>
    <mergeCell ref="C48:E48"/>
    <mergeCell ref="G48:I48"/>
    <mergeCell ref="C50:I50"/>
    <mergeCell ref="C9:I9"/>
    <mergeCell ref="C45:E45"/>
    <mergeCell ref="G45:I45"/>
    <mergeCell ref="C46:E46"/>
    <mergeCell ref="G46:I46"/>
    <mergeCell ref="C47:E47"/>
    <mergeCell ref="G47:I47"/>
  </mergeCells>
  <phoneticPr fontId="7" type="noConversion"/>
  <pageMargins left="0.70866141732283472" right="0.51181102362204722" top="0.47244094488188981" bottom="0.51181102362204722" header="0.51181102362204722" footer="0.51181102362204722"/>
  <pageSetup paperSize="9" scale="83" firstPageNumber="5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1" max="16383" man="1"/>
  </rowBreaks>
  <ignoredErrors>
    <ignoredError sqref="B25 B17:B22 B12:B13 B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5"/>
  <sheetViews>
    <sheetView zoomScale="90" zoomScaleNormal="90" zoomScaleSheetLayoutView="100" workbookViewId="0">
      <selection activeCell="L12" sqref="L12"/>
    </sheetView>
  </sheetViews>
  <sheetFormatPr defaultColWidth="9.1796875" defaultRowHeight="14" x14ac:dyDescent="0.3"/>
  <cols>
    <col min="1" max="1" width="49.26953125" style="15" customWidth="1"/>
    <col min="2" max="2" width="6.54296875" style="17" customWidth="1"/>
    <col min="3" max="3" width="12.26953125" style="17" customWidth="1"/>
    <col min="4" max="4" width="1" style="18" customWidth="1"/>
    <col min="5" max="5" width="11.81640625" style="17" customWidth="1"/>
    <col min="6" max="6" width="0.7265625" style="12" customWidth="1"/>
    <col min="7" max="7" width="12.26953125" style="17" customWidth="1"/>
    <col min="8" max="8" width="1" style="18" customWidth="1"/>
    <col min="9" max="9" width="12.26953125" style="17" customWidth="1"/>
    <col min="10" max="16384" width="9.1796875" style="17"/>
  </cols>
  <sheetData>
    <row r="1" spans="1:10" ht="18.75" customHeight="1" x14ac:dyDescent="0.35">
      <c r="A1" s="7" t="s">
        <v>30</v>
      </c>
    </row>
    <row r="2" spans="1:10" ht="18.75" customHeight="1" x14ac:dyDescent="0.3">
      <c r="A2" s="8" t="s">
        <v>155</v>
      </c>
    </row>
    <row r="3" spans="1:10" ht="18.75" customHeight="1" x14ac:dyDescent="0.3">
      <c r="A3" s="22"/>
    </row>
    <row r="4" spans="1:10" ht="18.75" customHeight="1" x14ac:dyDescent="0.3">
      <c r="C4" s="215" t="s">
        <v>0</v>
      </c>
      <c r="D4" s="215"/>
      <c r="E4" s="215"/>
      <c r="G4" s="215" t="s">
        <v>39</v>
      </c>
      <c r="H4" s="215"/>
      <c r="I4" s="215"/>
    </row>
    <row r="5" spans="1:10" ht="18.75" customHeight="1" x14ac:dyDescent="0.3">
      <c r="B5" s="174"/>
      <c r="C5" s="215" t="s">
        <v>38</v>
      </c>
      <c r="D5" s="215"/>
      <c r="E5" s="215"/>
      <c r="F5" s="2"/>
      <c r="G5" s="215" t="s">
        <v>38</v>
      </c>
      <c r="H5" s="215"/>
      <c r="I5" s="215"/>
    </row>
    <row r="6" spans="1:10" ht="18.75" customHeight="1" x14ac:dyDescent="0.3">
      <c r="B6" s="174"/>
      <c r="C6" s="218" t="s">
        <v>163</v>
      </c>
      <c r="D6" s="219"/>
      <c r="E6" s="219"/>
      <c r="F6" s="2"/>
      <c r="G6" s="219" t="s">
        <v>163</v>
      </c>
      <c r="H6" s="219"/>
      <c r="I6" s="219"/>
    </row>
    <row r="7" spans="1:10" ht="18.75" customHeight="1" x14ac:dyDescent="0.3">
      <c r="B7" s="174"/>
      <c r="C7" s="216" t="s">
        <v>122</v>
      </c>
      <c r="D7" s="217"/>
      <c r="E7" s="217"/>
      <c r="F7" s="2"/>
      <c r="G7" s="216" t="s">
        <v>122</v>
      </c>
      <c r="H7" s="217"/>
      <c r="I7" s="217"/>
    </row>
    <row r="8" spans="1:10" ht="18.75" customHeight="1" x14ac:dyDescent="0.3">
      <c r="B8" s="173" t="s">
        <v>2</v>
      </c>
      <c r="C8" s="174">
        <v>2019</v>
      </c>
      <c r="D8" s="179"/>
      <c r="E8" s="174">
        <v>2018</v>
      </c>
      <c r="F8" s="179"/>
      <c r="G8" s="174">
        <v>2019</v>
      </c>
      <c r="H8" s="179"/>
      <c r="I8" s="174">
        <v>2018</v>
      </c>
    </row>
    <row r="9" spans="1:10" ht="18.75" customHeight="1" x14ac:dyDescent="0.3">
      <c r="B9" s="173"/>
      <c r="C9" s="214" t="s">
        <v>85</v>
      </c>
      <c r="D9" s="214"/>
      <c r="E9" s="214"/>
      <c r="F9" s="214"/>
      <c r="G9" s="214"/>
      <c r="H9" s="214"/>
      <c r="I9" s="214"/>
    </row>
    <row r="10" spans="1:10" ht="18.75" customHeight="1" x14ac:dyDescent="0.3">
      <c r="A10" s="6" t="s">
        <v>211</v>
      </c>
      <c r="B10" s="173"/>
      <c r="C10" s="173"/>
      <c r="D10" s="173"/>
      <c r="E10" s="173"/>
      <c r="F10" s="173"/>
      <c r="G10" s="173"/>
      <c r="H10" s="173"/>
      <c r="I10" s="173"/>
    </row>
    <row r="11" spans="1:10" ht="18.75" customHeight="1" x14ac:dyDescent="0.3">
      <c r="A11" s="9" t="s">
        <v>91</v>
      </c>
      <c r="B11" s="173"/>
    </row>
    <row r="12" spans="1:10" ht="18.75" customHeight="1" x14ac:dyDescent="0.3">
      <c r="A12" s="15" t="s">
        <v>159</v>
      </c>
      <c r="B12" s="48" t="s">
        <v>86</v>
      </c>
      <c r="C12" s="46">
        <v>614309</v>
      </c>
      <c r="D12" s="46"/>
      <c r="E12" s="46">
        <v>685318</v>
      </c>
      <c r="F12" s="46"/>
      <c r="G12" s="46">
        <v>179464</v>
      </c>
      <c r="H12" s="46"/>
      <c r="I12" s="46">
        <v>154827</v>
      </c>
    </row>
    <row r="13" spans="1:10" ht="18.75" customHeight="1" x14ac:dyDescent="0.3">
      <c r="A13" s="81" t="s">
        <v>123</v>
      </c>
      <c r="B13" s="48"/>
      <c r="C13" s="46">
        <v>333</v>
      </c>
      <c r="D13" s="46"/>
      <c r="E13" s="46">
        <v>229</v>
      </c>
      <c r="F13" s="46"/>
      <c r="G13" s="46">
        <v>15</v>
      </c>
      <c r="H13" s="46"/>
      <c r="I13" s="46">
        <v>32</v>
      </c>
    </row>
    <row r="14" spans="1:10" ht="18.5" customHeight="1" x14ac:dyDescent="0.3">
      <c r="A14" s="15" t="s">
        <v>222</v>
      </c>
      <c r="B14" s="48"/>
      <c r="C14" s="46"/>
      <c r="D14" s="46"/>
      <c r="E14" s="46"/>
      <c r="F14" s="46"/>
      <c r="G14" s="46"/>
      <c r="H14" s="46"/>
      <c r="I14" s="46"/>
    </row>
    <row r="15" spans="1:10" ht="18.75" customHeight="1" x14ac:dyDescent="0.3">
      <c r="A15" s="15" t="s">
        <v>223</v>
      </c>
      <c r="B15" s="48" t="s">
        <v>212</v>
      </c>
      <c r="C15" s="46">
        <v>331354</v>
      </c>
      <c r="D15" s="46"/>
      <c r="E15" s="137">
        <v>0</v>
      </c>
      <c r="F15" s="137"/>
      <c r="G15" s="137">
        <v>0</v>
      </c>
      <c r="H15" s="137"/>
      <c r="I15" s="137">
        <v>0</v>
      </c>
    </row>
    <row r="16" spans="1:10" ht="18.75" customHeight="1" x14ac:dyDescent="0.3">
      <c r="A16" s="15" t="s">
        <v>19</v>
      </c>
      <c r="B16" s="48" t="s">
        <v>248</v>
      </c>
      <c r="C16" s="46">
        <v>48273</v>
      </c>
      <c r="D16" s="46"/>
      <c r="E16" s="46">
        <v>51875</v>
      </c>
      <c r="F16" s="46"/>
      <c r="G16" s="46">
        <v>11610</v>
      </c>
      <c r="H16" s="46"/>
      <c r="I16" s="46">
        <v>24300</v>
      </c>
      <c r="J16" s="64"/>
    </row>
    <row r="17" spans="1:9" ht="18.75" customHeight="1" x14ac:dyDescent="0.3">
      <c r="A17" s="6" t="s">
        <v>92</v>
      </c>
      <c r="B17" s="23"/>
      <c r="C17" s="52">
        <f>SUM(C12:C16)</f>
        <v>994269</v>
      </c>
      <c r="D17" s="51"/>
      <c r="E17" s="52">
        <f>SUM(E12:E16)</f>
        <v>737422</v>
      </c>
      <c r="F17" s="51"/>
      <c r="G17" s="52">
        <f>SUM(G12:G16)</f>
        <v>191089</v>
      </c>
      <c r="H17" s="51"/>
      <c r="I17" s="52">
        <f>SUM(I12:I16)</f>
        <v>179159</v>
      </c>
    </row>
    <row r="18" spans="1:9" ht="18.75" customHeight="1" x14ac:dyDescent="0.3">
      <c r="B18" s="173"/>
      <c r="C18" s="16"/>
      <c r="D18" s="14"/>
      <c r="E18" s="16"/>
      <c r="F18" s="19"/>
      <c r="G18" s="16"/>
      <c r="H18" s="14"/>
      <c r="I18" s="16"/>
    </row>
    <row r="19" spans="1:9" ht="18.75" customHeight="1" x14ac:dyDescent="0.3">
      <c r="A19" s="9" t="s">
        <v>20</v>
      </c>
      <c r="B19" s="173"/>
      <c r="C19" s="16"/>
      <c r="D19" s="14"/>
      <c r="E19" s="16"/>
      <c r="F19" s="19"/>
      <c r="G19" s="16"/>
      <c r="H19" s="14"/>
      <c r="I19" s="16"/>
    </row>
    <row r="20" spans="1:9" ht="18.75" customHeight="1" x14ac:dyDescent="0.3">
      <c r="A20" s="15" t="s">
        <v>160</v>
      </c>
      <c r="B20" s="48" t="s">
        <v>86</v>
      </c>
      <c r="C20" s="46">
        <v>553143</v>
      </c>
      <c r="D20" s="46"/>
      <c r="E20" s="46">
        <v>518838</v>
      </c>
      <c r="F20" s="46"/>
      <c r="G20" s="46">
        <v>100393</v>
      </c>
      <c r="H20" s="46"/>
      <c r="I20" s="46">
        <v>64643</v>
      </c>
    </row>
    <row r="21" spans="1:9" ht="18.75" customHeight="1" x14ac:dyDescent="0.3">
      <c r="A21" s="15" t="s">
        <v>247</v>
      </c>
      <c r="B21" s="48" t="s">
        <v>86</v>
      </c>
      <c r="C21" s="46">
        <v>106428</v>
      </c>
      <c r="D21" s="46"/>
      <c r="E21" s="46">
        <v>51340</v>
      </c>
      <c r="F21" s="46"/>
      <c r="G21" s="46">
        <v>38187</v>
      </c>
      <c r="H21" s="46"/>
      <c r="I21" s="46">
        <v>20534</v>
      </c>
    </row>
    <row r="22" spans="1:9" ht="18.75" customHeight="1" x14ac:dyDescent="0.3">
      <c r="A22" s="15" t="s">
        <v>40</v>
      </c>
      <c r="B22" s="48" t="s">
        <v>86</v>
      </c>
      <c r="C22" s="46">
        <v>193287</v>
      </c>
      <c r="D22" s="46"/>
      <c r="E22" s="46">
        <v>246163</v>
      </c>
      <c r="F22" s="46"/>
      <c r="G22" s="46">
        <v>133759</v>
      </c>
      <c r="H22" s="46"/>
      <c r="I22" s="46">
        <v>124163</v>
      </c>
    </row>
    <row r="23" spans="1:9" ht="18.75" customHeight="1" x14ac:dyDescent="0.3">
      <c r="A23" s="15" t="s">
        <v>233</v>
      </c>
      <c r="B23" s="48"/>
      <c r="C23" s="46">
        <v>-1579</v>
      </c>
      <c r="D23" s="46"/>
      <c r="E23" s="46">
        <v>-19118</v>
      </c>
      <c r="F23" s="46"/>
      <c r="G23" s="46">
        <v>86340</v>
      </c>
      <c r="H23" s="46"/>
      <c r="I23" s="46">
        <v>6267</v>
      </c>
    </row>
    <row r="24" spans="1:9" ht="18.75" customHeight="1" x14ac:dyDescent="0.3">
      <c r="A24" s="15" t="s">
        <v>164</v>
      </c>
      <c r="B24" s="48" t="s">
        <v>213</v>
      </c>
      <c r="C24" s="137">
        <v>0</v>
      </c>
      <c r="D24" s="46"/>
      <c r="E24" s="46">
        <v>1756</v>
      </c>
      <c r="F24" s="46"/>
      <c r="G24" s="137">
        <v>0</v>
      </c>
      <c r="H24" s="46"/>
      <c r="I24" s="46">
        <v>320354</v>
      </c>
    </row>
    <row r="25" spans="1:9" ht="18.75" customHeight="1" x14ac:dyDescent="0.3">
      <c r="A25" s="15" t="s">
        <v>41</v>
      </c>
      <c r="B25" s="48" t="s">
        <v>86</v>
      </c>
      <c r="C25" s="46">
        <v>61766</v>
      </c>
      <c r="D25" s="46"/>
      <c r="E25" s="46">
        <v>84913</v>
      </c>
      <c r="F25" s="46"/>
      <c r="G25" s="46">
        <v>47808</v>
      </c>
      <c r="H25" s="46"/>
      <c r="I25" s="46">
        <v>63076</v>
      </c>
    </row>
    <row r="26" spans="1:9" ht="18.75" customHeight="1" x14ac:dyDescent="0.3">
      <c r="A26" s="6" t="s">
        <v>21</v>
      </c>
      <c r="B26" s="23"/>
      <c r="C26" s="52">
        <f>SUM(C20:C25)</f>
        <v>913045</v>
      </c>
      <c r="D26" s="51"/>
      <c r="E26" s="52">
        <f>SUM(E20:E25)</f>
        <v>883892</v>
      </c>
      <c r="F26" s="51"/>
      <c r="G26" s="52">
        <f>SUM(G20:G25)</f>
        <v>406487</v>
      </c>
      <c r="H26" s="51"/>
      <c r="I26" s="52">
        <f>SUM(I20:I25)</f>
        <v>599037</v>
      </c>
    </row>
    <row r="27" spans="1:9" ht="18.75" customHeight="1" x14ac:dyDescent="0.3">
      <c r="A27" s="220"/>
      <c r="B27" s="220"/>
      <c r="C27" s="16"/>
      <c r="D27" s="14"/>
      <c r="E27" s="16"/>
      <c r="F27" s="19"/>
      <c r="G27" s="16"/>
      <c r="H27" s="14"/>
      <c r="I27" s="16"/>
    </row>
    <row r="28" spans="1:9" ht="18.75" customHeight="1" x14ac:dyDescent="0.3">
      <c r="A28" s="15" t="s">
        <v>226</v>
      </c>
      <c r="B28" s="173">
        <v>8</v>
      </c>
      <c r="C28" s="49">
        <v>-28501</v>
      </c>
      <c r="D28" s="46"/>
      <c r="E28" s="49">
        <v>-67</v>
      </c>
      <c r="F28" s="46"/>
      <c r="G28" s="63">
        <v>0</v>
      </c>
      <c r="H28" s="46"/>
      <c r="I28" s="63">
        <v>0</v>
      </c>
    </row>
    <row r="29" spans="1:9" ht="18.75" customHeight="1" x14ac:dyDescent="0.3">
      <c r="B29" s="173"/>
      <c r="C29" s="16"/>
      <c r="D29" s="14"/>
      <c r="E29" s="16"/>
      <c r="F29" s="19"/>
      <c r="G29" s="16"/>
      <c r="H29" s="14"/>
      <c r="I29" s="16"/>
    </row>
    <row r="30" spans="1:9" ht="18.75" customHeight="1" x14ac:dyDescent="0.3">
      <c r="A30" s="6" t="s">
        <v>190</v>
      </c>
      <c r="B30" s="173"/>
      <c r="C30" s="16"/>
      <c r="D30" s="14"/>
      <c r="E30" s="16"/>
      <c r="F30" s="19"/>
      <c r="G30" s="16"/>
      <c r="H30" s="14"/>
      <c r="I30" s="16"/>
    </row>
    <row r="31" spans="1:9" ht="18.75" customHeight="1" x14ac:dyDescent="0.3">
      <c r="A31" s="6" t="s">
        <v>191</v>
      </c>
      <c r="B31" s="50"/>
      <c r="C31" s="51">
        <f>SUM(C17-C26)+C28</f>
        <v>52723</v>
      </c>
      <c r="D31" s="51"/>
      <c r="E31" s="51">
        <f>SUM(E17-E26)+E28</f>
        <v>-146537</v>
      </c>
      <c r="F31" s="51"/>
      <c r="G31" s="51">
        <f>SUM(G17-G26)+G28</f>
        <v>-215398</v>
      </c>
      <c r="H31" s="51"/>
      <c r="I31" s="51">
        <f>SUM(I17-I26)+I28</f>
        <v>-419878</v>
      </c>
    </row>
    <row r="32" spans="1:9" ht="18.75" customHeight="1" x14ac:dyDescent="0.3">
      <c r="A32" s="15" t="s">
        <v>104</v>
      </c>
      <c r="B32" s="48"/>
      <c r="C32" s="46">
        <v>-1663</v>
      </c>
      <c r="D32" s="46"/>
      <c r="E32" s="46">
        <v>49961</v>
      </c>
      <c r="F32" s="46"/>
      <c r="G32" s="46">
        <v>-1663</v>
      </c>
      <c r="H32" s="46"/>
      <c r="I32" s="46">
        <v>18053</v>
      </c>
    </row>
    <row r="33" spans="1:9" ht="18.75" customHeight="1" thickBot="1" x14ac:dyDescent="0.35">
      <c r="A33" s="6" t="s">
        <v>192</v>
      </c>
      <c r="B33" s="48"/>
      <c r="C33" s="44">
        <f>C31-C32</f>
        <v>54386</v>
      </c>
      <c r="D33" s="46"/>
      <c r="E33" s="44">
        <f>E31-E32</f>
        <v>-196498</v>
      </c>
      <c r="F33" s="46"/>
      <c r="G33" s="44">
        <f>G31-G32</f>
        <v>-213735</v>
      </c>
      <c r="H33" s="46"/>
      <c r="I33" s="44">
        <f>I31-I32</f>
        <v>-437931</v>
      </c>
    </row>
    <row r="34" spans="1:9" ht="18.75" customHeight="1" thickTop="1" x14ac:dyDescent="0.3">
      <c r="A34" s="17"/>
      <c r="B34" s="173"/>
      <c r="C34" s="1"/>
      <c r="D34" s="1"/>
      <c r="E34" s="1"/>
      <c r="F34" s="1"/>
      <c r="G34" s="1"/>
      <c r="H34" s="1"/>
      <c r="I34" s="1"/>
    </row>
    <row r="35" spans="1:9" ht="18.75" customHeight="1" x14ac:dyDescent="0.3">
      <c r="A35" s="10" t="s">
        <v>193</v>
      </c>
      <c r="B35" s="173"/>
      <c r="C35" s="1"/>
      <c r="D35" s="1"/>
      <c r="E35" s="1"/>
      <c r="F35" s="1"/>
      <c r="G35" s="1"/>
      <c r="H35" s="1"/>
      <c r="I35" s="1"/>
    </row>
    <row r="36" spans="1:9" ht="18.75" customHeight="1" x14ac:dyDescent="0.3">
      <c r="A36" s="17" t="s">
        <v>194</v>
      </c>
      <c r="B36" s="173">
        <v>7</v>
      </c>
      <c r="C36" s="63">
        <v>0</v>
      </c>
      <c r="D36" s="1"/>
      <c r="E36" s="20">
        <v>-93021</v>
      </c>
      <c r="F36" s="1"/>
      <c r="G36" s="63">
        <v>0</v>
      </c>
      <c r="H36" s="1"/>
      <c r="I36" s="63">
        <v>0</v>
      </c>
    </row>
    <row r="37" spans="1:9" ht="12" customHeight="1" x14ac:dyDescent="0.3">
      <c r="A37" s="17"/>
      <c r="B37" s="173"/>
      <c r="C37" s="1"/>
      <c r="D37" s="1"/>
      <c r="E37" s="1"/>
      <c r="F37" s="1"/>
      <c r="G37" s="1"/>
      <c r="H37" s="1"/>
      <c r="I37" s="1"/>
    </row>
    <row r="38" spans="1:9" ht="18.75" customHeight="1" thickBot="1" x14ac:dyDescent="0.35">
      <c r="A38" s="10" t="s">
        <v>202</v>
      </c>
      <c r="B38" s="173"/>
      <c r="C38" s="5">
        <f>+C33+C36</f>
        <v>54386</v>
      </c>
      <c r="D38" s="1"/>
      <c r="E38" s="5">
        <f>+E33+E36</f>
        <v>-289519</v>
      </c>
      <c r="F38" s="1"/>
      <c r="G38" s="5">
        <f>+G33+G36</f>
        <v>-213735</v>
      </c>
      <c r="H38" s="1"/>
      <c r="I38" s="5">
        <f>+I33+I36</f>
        <v>-437931</v>
      </c>
    </row>
    <row r="39" spans="1:9" ht="11.25" customHeight="1" thickTop="1" x14ac:dyDescent="0.3">
      <c r="A39" s="17"/>
      <c r="B39" s="173"/>
      <c r="C39" s="1"/>
      <c r="D39" s="1"/>
      <c r="E39" s="1"/>
      <c r="F39" s="1"/>
      <c r="G39" s="1"/>
      <c r="H39" s="1"/>
      <c r="I39" s="1"/>
    </row>
    <row r="40" spans="1:9" ht="18.75" customHeight="1" thickBot="1" x14ac:dyDescent="0.35">
      <c r="A40" s="6" t="s">
        <v>203</v>
      </c>
      <c r="B40" s="173"/>
      <c r="C40" s="5">
        <f>+C38</f>
        <v>54386</v>
      </c>
      <c r="D40" s="1"/>
      <c r="E40" s="5">
        <f>+E38</f>
        <v>-289519</v>
      </c>
      <c r="F40" s="1"/>
      <c r="G40" s="5">
        <f>+G38</f>
        <v>-213735</v>
      </c>
      <c r="H40" s="1"/>
      <c r="I40" s="5">
        <f>+I38</f>
        <v>-437931</v>
      </c>
    </row>
    <row r="41" spans="1:9" ht="18.75" customHeight="1" thickTop="1" x14ac:dyDescent="0.3">
      <c r="A41" s="6"/>
      <c r="B41" s="173"/>
      <c r="C41" s="82"/>
      <c r="D41" s="82"/>
      <c r="E41" s="82"/>
      <c r="F41" s="83"/>
      <c r="G41" s="82"/>
      <c r="H41" s="82"/>
      <c r="I41" s="82"/>
    </row>
    <row r="42" spans="1:9" ht="18.75" customHeight="1" x14ac:dyDescent="0.35">
      <c r="A42" s="7" t="s">
        <v>30</v>
      </c>
    </row>
    <row r="43" spans="1:9" ht="18.75" customHeight="1" x14ac:dyDescent="0.3">
      <c r="A43" s="8" t="s">
        <v>155</v>
      </c>
    </row>
    <row r="44" spans="1:9" ht="18.75" customHeight="1" x14ac:dyDescent="0.3">
      <c r="A44" s="22"/>
    </row>
    <row r="45" spans="1:9" ht="18.75" customHeight="1" x14ac:dyDescent="0.3">
      <c r="C45" s="215" t="s">
        <v>0</v>
      </c>
      <c r="D45" s="215"/>
      <c r="E45" s="215"/>
      <c r="G45" s="215" t="s">
        <v>39</v>
      </c>
      <c r="H45" s="215"/>
      <c r="I45" s="215"/>
    </row>
    <row r="46" spans="1:9" ht="18.75" customHeight="1" x14ac:dyDescent="0.3">
      <c r="B46" s="174"/>
      <c r="C46" s="215" t="s">
        <v>38</v>
      </c>
      <c r="D46" s="215"/>
      <c r="E46" s="215"/>
      <c r="F46" s="2"/>
      <c r="G46" s="215" t="s">
        <v>38</v>
      </c>
      <c r="H46" s="215"/>
      <c r="I46" s="215"/>
    </row>
    <row r="47" spans="1:9" ht="18.75" customHeight="1" x14ac:dyDescent="0.3">
      <c r="B47" s="174"/>
      <c r="C47" s="218" t="s">
        <v>163</v>
      </c>
      <c r="D47" s="219"/>
      <c r="E47" s="219"/>
      <c r="F47" s="2"/>
      <c r="G47" s="219" t="s">
        <v>163</v>
      </c>
      <c r="H47" s="219"/>
      <c r="I47" s="219"/>
    </row>
    <row r="48" spans="1:9" ht="18.75" customHeight="1" x14ac:dyDescent="0.3">
      <c r="B48" s="174"/>
      <c r="C48" s="216" t="s">
        <v>122</v>
      </c>
      <c r="D48" s="217"/>
      <c r="E48" s="217"/>
      <c r="F48" s="2"/>
      <c r="G48" s="216" t="s">
        <v>122</v>
      </c>
      <c r="H48" s="217"/>
      <c r="I48" s="217"/>
    </row>
    <row r="49" spans="1:10" ht="18.75" customHeight="1" x14ac:dyDescent="0.3">
      <c r="B49" s="173"/>
      <c r="C49" s="174">
        <v>2019</v>
      </c>
      <c r="D49" s="179"/>
      <c r="E49" s="174">
        <v>2018</v>
      </c>
      <c r="F49" s="179"/>
      <c r="G49" s="174">
        <v>2019</v>
      </c>
      <c r="H49" s="179"/>
      <c r="I49" s="174">
        <v>2018</v>
      </c>
    </row>
    <row r="50" spans="1:10" ht="18.75" customHeight="1" x14ac:dyDescent="0.3">
      <c r="B50" s="173"/>
      <c r="C50" s="214" t="s">
        <v>85</v>
      </c>
      <c r="D50" s="214"/>
      <c r="E50" s="214"/>
      <c r="F50" s="214"/>
      <c r="G50" s="214"/>
      <c r="H50" s="214"/>
      <c r="I50" s="214"/>
    </row>
    <row r="51" spans="1:10" ht="18.75" customHeight="1" x14ac:dyDescent="0.3">
      <c r="A51" s="6"/>
      <c r="B51" s="173"/>
      <c r="C51" s="14"/>
      <c r="D51" s="14"/>
      <c r="E51" s="14"/>
      <c r="F51" s="14"/>
      <c r="G51" s="14"/>
      <c r="H51" s="14"/>
      <c r="I51" s="14"/>
    </row>
    <row r="52" spans="1:10" ht="18.75" customHeight="1" x14ac:dyDescent="0.3">
      <c r="A52" s="6" t="s">
        <v>204</v>
      </c>
      <c r="B52" s="173"/>
      <c r="C52" s="1"/>
      <c r="D52" s="1"/>
      <c r="E52" s="1"/>
      <c r="F52" s="1"/>
      <c r="G52" s="1"/>
      <c r="H52" s="1"/>
      <c r="I52" s="1"/>
    </row>
    <row r="53" spans="1:10" ht="18.75" customHeight="1" x14ac:dyDescent="0.3">
      <c r="A53" s="15" t="s">
        <v>162</v>
      </c>
      <c r="B53" s="173"/>
      <c r="C53" s="46">
        <v>66442</v>
      </c>
      <c r="D53" s="46"/>
      <c r="E53" s="46">
        <v>-259314</v>
      </c>
      <c r="F53" s="46"/>
      <c r="G53" s="46">
        <f>+G38</f>
        <v>-213735</v>
      </c>
      <c r="H53" s="46"/>
      <c r="I53" s="46">
        <f>+I38</f>
        <v>-437931</v>
      </c>
    </row>
    <row r="54" spans="1:10" ht="18.75" customHeight="1" x14ac:dyDescent="0.3">
      <c r="A54" s="15" t="s">
        <v>44</v>
      </c>
      <c r="B54" s="173"/>
      <c r="C54" s="46">
        <v>-12056</v>
      </c>
      <c r="D54" s="46"/>
      <c r="E54" s="46">
        <v>-30205</v>
      </c>
      <c r="F54" s="46"/>
      <c r="G54" s="29">
        <v>0</v>
      </c>
      <c r="H54" s="46"/>
      <c r="I54" s="29">
        <v>0</v>
      </c>
      <c r="J54" s="16"/>
    </row>
    <row r="55" spans="1:10" ht="18.75" customHeight="1" thickBot="1" x14ac:dyDescent="0.35">
      <c r="A55" s="6" t="s">
        <v>202</v>
      </c>
      <c r="B55" s="173"/>
      <c r="C55" s="44">
        <f>SUM(C53:C54)</f>
        <v>54386</v>
      </c>
      <c r="D55" s="46"/>
      <c r="E55" s="44">
        <f>SUM(E53:E54)</f>
        <v>-289519</v>
      </c>
      <c r="F55" s="46"/>
      <c r="G55" s="44">
        <f>SUM(G53:G54)</f>
        <v>-213735</v>
      </c>
      <c r="H55" s="46"/>
      <c r="I55" s="44">
        <f>SUM(I53:I54)</f>
        <v>-437931</v>
      </c>
      <c r="J55" s="16"/>
    </row>
    <row r="56" spans="1:10" ht="18.75" customHeight="1" thickTop="1" x14ac:dyDescent="0.3">
      <c r="A56" s="13"/>
      <c r="B56" s="173"/>
      <c r="C56" s="1"/>
      <c r="D56" s="1"/>
      <c r="E56" s="1"/>
      <c r="F56" s="1"/>
      <c r="G56" s="1"/>
      <c r="H56" s="1"/>
      <c r="I56" s="1"/>
    </row>
    <row r="57" spans="1:10" ht="18.75" customHeight="1" x14ac:dyDescent="0.3">
      <c r="A57" s="6" t="s">
        <v>205</v>
      </c>
      <c r="B57" s="173"/>
      <c r="C57" s="1"/>
      <c r="D57" s="1"/>
      <c r="E57" s="1"/>
      <c r="F57" s="1"/>
      <c r="G57" s="1"/>
      <c r="H57" s="1"/>
      <c r="I57" s="1"/>
    </row>
    <row r="58" spans="1:10" ht="18.75" customHeight="1" x14ac:dyDescent="0.3">
      <c r="A58" s="15" t="s">
        <v>162</v>
      </c>
      <c r="B58" s="173"/>
      <c r="C58" s="46">
        <v>66442</v>
      </c>
      <c r="D58" s="46"/>
      <c r="E58" s="46">
        <v>-259314</v>
      </c>
      <c r="F58" s="46"/>
      <c r="G58" s="46">
        <f>+G40</f>
        <v>-213735</v>
      </c>
      <c r="H58" s="46"/>
      <c r="I58" s="46">
        <f>+I40</f>
        <v>-437931</v>
      </c>
    </row>
    <row r="59" spans="1:10" ht="18.75" customHeight="1" x14ac:dyDescent="0.3">
      <c r="A59" s="15" t="s">
        <v>44</v>
      </c>
      <c r="B59" s="173"/>
      <c r="C59" s="46">
        <v>-12056</v>
      </c>
      <c r="D59" s="46"/>
      <c r="E59" s="46">
        <v>-30205</v>
      </c>
      <c r="F59" s="46"/>
      <c r="G59" s="29">
        <v>0</v>
      </c>
      <c r="H59" s="46"/>
      <c r="I59" s="29">
        <v>0</v>
      </c>
      <c r="J59" s="16"/>
    </row>
    <row r="60" spans="1:10" ht="18.75" customHeight="1" thickBot="1" x14ac:dyDescent="0.35">
      <c r="A60" s="6" t="s">
        <v>203</v>
      </c>
      <c r="B60" s="173"/>
      <c r="C60" s="44">
        <f>SUM(C58:C59)</f>
        <v>54386</v>
      </c>
      <c r="D60" s="46"/>
      <c r="E60" s="44">
        <f>SUM(E58:E59)</f>
        <v>-289519</v>
      </c>
      <c r="F60" s="46"/>
      <c r="G60" s="44">
        <f>SUM(G58:G59)</f>
        <v>-213735</v>
      </c>
      <c r="H60" s="46"/>
      <c r="I60" s="44">
        <f>SUM(I58:I59)</f>
        <v>-437931</v>
      </c>
      <c r="J60" s="16"/>
    </row>
    <row r="61" spans="1:10" ht="18.75" customHeight="1" thickTop="1" x14ac:dyDescent="0.3">
      <c r="A61" s="6"/>
      <c r="B61" s="173"/>
      <c r="C61" s="1"/>
      <c r="D61" s="1"/>
      <c r="E61" s="1"/>
      <c r="F61" s="4"/>
      <c r="G61" s="1"/>
      <c r="H61" s="1"/>
      <c r="I61" s="1"/>
    </row>
    <row r="62" spans="1:10" ht="18.75" customHeight="1" x14ac:dyDescent="0.3">
      <c r="A62" s="6" t="s">
        <v>214</v>
      </c>
      <c r="B62" s="48"/>
    </row>
    <row r="63" spans="1:10" ht="18.75" customHeight="1" thickBot="1" x14ac:dyDescent="0.35">
      <c r="A63" s="60" t="s">
        <v>196</v>
      </c>
      <c r="C63" s="43">
        <v>1.6E-2</v>
      </c>
      <c r="D63" s="53"/>
      <c r="E63" s="43">
        <v>-4.1000000000000002E-2</v>
      </c>
      <c r="F63" s="53"/>
      <c r="G63" s="45">
        <v>-5.2999999999999999E-2</v>
      </c>
      <c r="H63" s="53"/>
      <c r="I63" s="45">
        <v>-0.108</v>
      </c>
    </row>
    <row r="64" spans="1:10" ht="18.75" customHeight="1" thickTop="1" thickBot="1" x14ac:dyDescent="0.35">
      <c r="A64" s="15" t="s">
        <v>197</v>
      </c>
      <c r="C64" s="170">
        <v>0</v>
      </c>
      <c r="D64" s="53"/>
      <c r="E64" s="43">
        <v>-2.3E-2</v>
      </c>
      <c r="F64" s="53"/>
      <c r="G64" s="170">
        <v>0</v>
      </c>
      <c r="H64" s="53"/>
      <c r="I64" s="170">
        <v>0</v>
      </c>
    </row>
    <row r="65" ht="14.5" thickTop="1" x14ac:dyDescent="0.3"/>
  </sheetData>
  <mergeCells count="19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A27:B27"/>
    <mergeCell ref="C45:E45"/>
    <mergeCell ref="G45:I45"/>
    <mergeCell ref="C50:I50"/>
    <mergeCell ref="C46:E46"/>
    <mergeCell ref="G46:I46"/>
    <mergeCell ref="C47:E47"/>
    <mergeCell ref="G47:I47"/>
    <mergeCell ref="C48:E48"/>
    <mergeCell ref="G48:I48"/>
  </mergeCells>
  <pageMargins left="0.70866141732283472" right="0.70866141732283472" top="0.47244094488188981" bottom="0.51181102362204722" header="0.51181102362204722" footer="0.51181102362204722"/>
  <pageSetup paperSize="9" scale="83" firstPageNumber="7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41" max="16383" man="1"/>
  </rowBreaks>
  <ignoredErrors>
    <ignoredError sqref="B17:B22 B23 B25 B12:B1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7"/>
  <sheetViews>
    <sheetView zoomScale="80" zoomScaleNormal="80" zoomScaleSheetLayoutView="80" workbookViewId="0">
      <selection activeCell="A19" sqref="A19"/>
    </sheetView>
  </sheetViews>
  <sheetFormatPr defaultColWidth="9.1796875" defaultRowHeight="18.75" customHeight="1" x14ac:dyDescent="0.3"/>
  <cols>
    <col min="1" max="1" width="56" style="36" customWidth="1"/>
    <col min="2" max="2" width="1.7265625" style="17" customWidth="1"/>
    <col min="3" max="3" width="11.6328125" style="17" customWidth="1"/>
    <col min="4" max="4" width="1" style="17" customWidth="1"/>
    <col min="5" max="5" width="11.36328125" style="17" customWidth="1"/>
    <col min="6" max="6" width="0.81640625" style="17" customWidth="1"/>
    <col min="7" max="7" width="13.36328125" style="17" customWidth="1"/>
    <col min="8" max="8" width="0.81640625" style="17" customWidth="1"/>
    <col min="9" max="9" width="11.36328125" style="17" customWidth="1"/>
    <col min="10" max="10" width="0.81640625" style="17" customWidth="1"/>
    <col min="11" max="11" width="12.453125" style="17" customWidth="1"/>
    <col min="12" max="12" width="0.81640625" style="17" customWidth="1"/>
    <col min="13" max="13" width="11.08984375" style="17" customWidth="1"/>
    <col min="14" max="14" width="0.81640625" style="17" customWidth="1"/>
    <col min="15" max="15" width="11.81640625" style="17" customWidth="1"/>
    <col min="16" max="16" width="0.81640625" style="17" customWidth="1"/>
    <col min="17" max="17" width="11.54296875" style="17" customWidth="1"/>
    <col min="18" max="18" width="0.81640625" style="17" customWidth="1"/>
    <col min="19" max="19" width="12" style="17" customWidth="1"/>
    <col min="20" max="20" width="0.81640625" style="17" customWidth="1"/>
    <col min="21" max="21" width="11.90625" style="17" customWidth="1"/>
    <col min="22" max="22" width="0.81640625" style="17" customWidth="1"/>
    <col min="23" max="23" width="16.26953125" style="17" customWidth="1"/>
    <col min="24" max="24" width="0.81640625" style="17" customWidth="1"/>
    <col min="25" max="25" width="11.81640625" style="17" customWidth="1"/>
    <col min="26" max="26" width="0.81640625" style="17" customWidth="1"/>
    <col min="27" max="27" width="12.90625" style="17" customWidth="1"/>
    <col min="28" max="16384" width="9.1796875" style="17"/>
  </cols>
  <sheetData>
    <row r="1" spans="1:28" ht="18.75" customHeight="1" x14ac:dyDescent="0.35">
      <c r="A1" s="32" t="s">
        <v>30</v>
      </c>
      <c r="B1" s="6"/>
    </row>
    <row r="2" spans="1:28" ht="18.75" customHeight="1" x14ac:dyDescent="0.3">
      <c r="A2" s="37" t="s">
        <v>156</v>
      </c>
      <c r="B2" s="6"/>
      <c r="E2" s="177"/>
    </row>
    <row r="4" spans="1:28" ht="18.75" customHeight="1" x14ac:dyDescent="0.3">
      <c r="A4" s="186"/>
      <c r="B4" s="175"/>
      <c r="C4" s="215" t="s">
        <v>133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59"/>
    </row>
    <row r="5" spans="1:28" ht="18.75" customHeight="1" x14ac:dyDescent="0.3">
      <c r="A5" s="186"/>
      <c r="B5" s="175"/>
      <c r="D5" s="177"/>
      <c r="M5" s="221" t="s">
        <v>137</v>
      </c>
      <c r="N5" s="221"/>
      <c r="O5" s="221"/>
      <c r="P5" s="179"/>
      <c r="Q5" s="222" t="s">
        <v>113</v>
      </c>
      <c r="R5" s="222"/>
      <c r="S5" s="222"/>
      <c r="T5" s="222"/>
      <c r="U5" s="222"/>
      <c r="V5" s="177"/>
      <c r="Z5" s="177"/>
      <c r="AA5" s="177"/>
    </row>
    <row r="6" spans="1:28" ht="18.75" customHeight="1" x14ac:dyDescent="0.3">
      <c r="A6" s="186"/>
      <c r="W6" s="177" t="s">
        <v>47</v>
      </c>
    </row>
    <row r="7" spans="1:28" ht="18.75" customHeight="1" x14ac:dyDescent="0.3">
      <c r="A7" s="186"/>
      <c r="B7" s="175"/>
      <c r="D7" s="177"/>
      <c r="K7" s="177"/>
      <c r="L7" s="177"/>
      <c r="N7" s="177"/>
      <c r="Q7" s="187"/>
      <c r="S7" s="187"/>
      <c r="U7" s="177" t="s">
        <v>29</v>
      </c>
      <c r="V7" s="177"/>
      <c r="W7" s="177" t="s">
        <v>35</v>
      </c>
    </row>
    <row r="8" spans="1:28" ht="18.75" customHeight="1" x14ac:dyDescent="0.3">
      <c r="A8" s="186"/>
      <c r="B8" s="175"/>
      <c r="C8" s="177" t="s">
        <v>33</v>
      </c>
      <c r="D8" s="177"/>
      <c r="E8" s="177"/>
      <c r="G8" s="177"/>
      <c r="H8" s="177"/>
      <c r="I8" s="177"/>
      <c r="J8" s="177"/>
      <c r="K8" s="177" t="s">
        <v>76</v>
      </c>
      <c r="L8" s="177"/>
      <c r="M8" s="177"/>
      <c r="N8" s="177"/>
      <c r="Q8" s="177" t="s">
        <v>134</v>
      </c>
      <c r="S8" s="177"/>
      <c r="U8" s="177" t="s">
        <v>138</v>
      </c>
      <c r="V8" s="177"/>
      <c r="W8" s="177" t="s">
        <v>48</v>
      </c>
      <c r="X8" s="177"/>
      <c r="Y8" s="177" t="s">
        <v>45</v>
      </c>
      <c r="Z8" s="177"/>
      <c r="AA8" s="177" t="s">
        <v>29</v>
      </c>
    </row>
    <row r="9" spans="1:28" ht="18.75" customHeight="1" x14ac:dyDescent="0.3">
      <c r="A9" s="186"/>
      <c r="B9" s="175"/>
      <c r="C9" s="177" t="s">
        <v>139</v>
      </c>
      <c r="D9" s="177"/>
      <c r="E9" s="177" t="s">
        <v>227</v>
      </c>
      <c r="G9" s="177" t="s">
        <v>53</v>
      </c>
      <c r="H9" s="177"/>
      <c r="I9" s="177"/>
      <c r="J9" s="177"/>
      <c r="K9" s="177" t="s">
        <v>77</v>
      </c>
      <c r="L9" s="177"/>
      <c r="M9" s="177" t="s">
        <v>63</v>
      </c>
      <c r="N9" s="177"/>
      <c r="O9" s="177"/>
      <c r="Q9" s="177" t="s">
        <v>140</v>
      </c>
      <c r="S9" s="177" t="s">
        <v>141</v>
      </c>
      <c r="U9" s="177" t="s">
        <v>142</v>
      </c>
      <c r="V9" s="177"/>
      <c r="W9" s="177" t="s">
        <v>143</v>
      </c>
      <c r="X9" s="177"/>
      <c r="Y9" s="177" t="s">
        <v>46</v>
      </c>
      <c r="Z9" s="177"/>
      <c r="AA9" s="177" t="s">
        <v>144</v>
      </c>
    </row>
    <row r="10" spans="1:28" ht="18.75" customHeight="1" x14ac:dyDescent="0.3">
      <c r="A10" s="186"/>
      <c r="B10" s="139"/>
      <c r="C10" s="177" t="s">
        <v>32</v>
      </c>
      <c r="D10" s="177"/>
      <c r="E10" s="177" t="s">
        <v>228</v>
      </c>
      <c r="F10" s="177"/>
      <c r="G10" s="177" t="s">
        <v>57</v>
      </c>
      <c r="H10" s="177"/>
      <c r="I10" s="177" t="s">
        <v>62</v>
      </c>
      <c r="J10" s="177"/>
      <c r="K10" s="177" t="s">
        <v>107</v>
      </c>
      <c r="L10" s="177"/>
      <c r="M10" s="177" t="s">
        <v>58</v>
      </c>
      <c r="N10" s="177"/>
      <c r="O10" s="176" t="s">
        <v>105</v>
      </c>
      <c r="P10" s="177"/>
      <c r="Q10" s="177" t="s">
        <v>135</v>
      </c>
      <c r="R10" s="177"/>
      <c r="S10" s="177" t="s">
        <v>145</v>
      </c>
      <c r="T10" s="177"/>
      <c r="U10" s="177" t="s">
        <v>146</v>
      </c>
      <c r="V10" s="177"/>
      <c r="W10" s="17" t="s">
        <v>243</v>
      </c>
      <c r="X10" s="177"/>
      <c r="Y10" s="177" t="s">
        <v>43</v>
      </c>
      <c r="Z10" s="177"/>
      <c r="AA10" s="177" t="s">
        <v>147</v>
      </c>
    </row>
    <row r="11" spans="1:28" ht="18.75" customHeight="1" x14ac:dyDescent="0.3">
      <c r="A11" s="188"/>
      <c r="B11" s="139"/>
      <c r="C11" s="214" t="s">
        <v>85</v>
      </c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</row>
    <row r="12" spans="1:28" ht="18.75" customHeight="1" x14ac:dyDescent="0.3">
      <c r="A12" s="31" t="s">
        <v>153</v>
      </c>
    </row>
    <row r="13" spans="1:28" s="10" customFormat="1" ht="18.75" customHeight="1" x14ac:dyDescent="0.3">
      <c r="A13" s="189" t="s">
        <v>108</v>
      </c>
      <c r="B13" s="23"/>
      <c r="C13" s="1">
        <v>2155959</v>
      </c>
      <c r="D13" s="1"/>
      <c r="E13" s="1">
        <v>1169694</v>
      </c>
      <c r="F13" s="1"/>
      <c r="G13" s="1">
        <v>96939</v>
      </c>
      <c r="H13" s="1"/>
      <c r="I13" s="1">
        <v>35345</v>
      </c>
      <c r="J13" s="1"/>
      <c r="K13" s="1">
        <v>-91013</v>
      </c>
      <c r="L13" s="1"/>
      <c r="M13" s="1">
        <v>32700</v>
      </c>
      <c r="N13" s="1"/>
      <c r="O13" s="1">
        <v>-3556270</v>
      </c>
      <c r="P13" s="1"/>
      <c r="Q13" s="1">
        <v>-4</v>
      </c>
      <c r="R13" s="1"/>
      <c r="S13" s="1">
        <v>167165</v>
      </c>
      <c r="T13" s="1"/>
      <c r="U13" s="1">
        <f>SUM(Q13:S13)</f>
        <v>167161</v>
      </c>
      <c r="V13" s="1"/>
      <c r="W13" s="1">
        <f>SUM(C13:O13)+U13</f>
        <v>10515</v>
      </c>
      <c r="X13" s="1"/>
      <c r="Y13" s="1">
        <v>124005</v>
      </c>
      <c r="Z13" s="1"/>
      <c r="AA13" s="1">
        <f>SUM(W13:Y13)</f>
        <v>134520</v>
      </c>
    </row>
    <row r="14" spans="1:28" ht="18.75" customHeight="1" x14ac:dyDescent="0.3">
      <c r="A14" s="31"/>
      <c r="B14" s="139"/>
      <c r="C14" s="27"/>
      <c r="D14" s="27"/>
      <c r="E14" s="27"/>
      <c r="F14" s="27"/>
      <c r="G14" s="27"/>
      <c r="H14" s="27"/>
      <c r="I14" s="27"/>
      <c r="J14" s="27"/>
      <c r="K14" s="190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 spans="1:28" ht="18.75" customHeight="1" x14ac:dyDescent="0.3">
      <c r="A15" s="33" t="s">
        <v>50</v>
      </c>
      <c r="B15" s="178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 spans="1:28" ht="18.75" customHeight="1" x14ac:dyDescent="0.3">
      <c r="A16" s="34" t="s">
        <v>241</v>
      </c>
      <c r="B16" s="178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</row>
    <row r="17" spans="1:27" ht="18.75" customHeight="1" x14ac:dyDescent="0.3">
      <c r="A17" s="36" t="s">
        <v>166</v>
      </c>
      <c r="B17" s="191"/>
      <c r="C17" s="26">
        <v>65</v>
      </c>
      <c r="D17" s="26"/>
      <c r="E17" s="26">
        <v>58</v>
      </c>
      <c r="F17" s="26"/>
      <c r="G17" s="41">
        <v>0</v>
      </c>
      <c r="H17" s="26"/>
      <c r="I17" s="41">
        <v>0</v>
      </c>
      <c r="J17" s="26"/>
      <c r="K17" s="41">
        <v>0</v>
      </c>
      <c r="L17" s="26"/>
      <c r="M17" s="41">
        <v>0</v>
      </c>
      <c r="N17" s="26"/>
      <c r="O17" s="41">
        <v>0</v>
      </c>
      <c r="P17" s="26"/>
      <c r="Q17" s="41">
        <v>0</v>
      </c>
      <c r="R17" s="26"/>
      <c r="S17" s="41">
        <v>0</v>
      </c>
      <c r="T17" s="26"/>
      <c r="U17" s="41">
        <v>0</v>
      </c>
      <c r="V17" s="26"/>
      <c r="W17" s="14">
        <f>SUM(C17:P17)+U17</f>
        <v>123</v>
      </c>
      <c r="X17" s="26"/>
      <c r="Y17" s="41">
        <v>0</v>
      </c>
      <c r="Z17" s="26"/>
      <c r="AA17" s="14">
        <f>SUM(W17:Y17)</f>
        <v>123</v>
      </c>
    </row>
    <row r="18" spans="1:27" s="18" customFormat="1" ht="18.75" customHeight="1" x14ac:dyDescent="0.3">
      <c r="A18" s="192" t="s">
        <v>64</v>
      </c>
      <c r="B18" s="191"/>
      <c r="C18" s="63">
        <v>0</v>
      </c>
      <c r="D18" s="41"/>
      <c r="E18" s="63">
        <v>0</v>
      </c>
      <c r="F18" s="41"/>
      <c r="G18" s="63">
        <v>0</v>
      </c>
      <c r="H18" s="14"/>
      <c r="I18" s="20">
        <v>416</v>
      </c>
      <c r="J18" s="14"/>
      <c r="K18" s="63">
        <v>0</v>
      </c>
      <c r="L18" s="41"/>
      <c r="M18" s="63">
        <v>0</v>
      </c>
      <c r="N18" s="14"/>
      <c r="O18" s="63">
        <v>0</v>
      </c>
      <c r="P18" s="14"/>
      <c r="Q18" s="63">
        <v>0</v>
      </c>
      <c r="R18" s="14"/>
      <c r="S18" s="63">
        <v>0</v>
      </c>
      <c r="T18" s="14"/>
      <c r="U18" s="63">
        <f>SUM(Q18:S18)</f>
        <v>0</v>
      </c>
      <c r="V18" s="14"/>
      <c r="W18" s="20">
        <f>SUM(C18:P18)+U18</f>
        <v>416</v>
      </c>
      <c r="X18" s="14"/>
      <c r="Y18" s="20">
        <v>203</v>
      </c>
      <c r="Z18" s="14"/>
      <c r="AA18" s="20">
        <f>SUM(W18:Y18)</f>
        <v>619</v>
      </c>
    </row>
    <row r="19" spans="1:27" s="10" customFormat="1" ht="18.75" customHeight="1" x14ac:dyDescent="0.3">
      <c r="A19" s="213" t="s">
        <v>242</v>
      </c>
      <c r="B19" s="193"/>
      <c r="C19" s="148">
        <f>SUM(C17:C18)</f>
        <v>65</v>
      </c>
      <c r="D19" s="194"/>
      <c r="E19" s="148">
        <f>SUM(E17:E18)</f>
        <v>58</v>
      </c>
      <c r="F19" s="194"/>
      <c r="G19" s="30">
        <f>SUM(G18:G18)</f>
        <v>0</v>
      </c>
      <c r="H19" s="194"/>
      <c r="I19" s="148">
        <f>SUM(I18:I18)</f>
        <v>416</v>
      </c>
      <c r="J19" s="194"/>
      <c r="K19" s="30">
        <f>SUM(K18:K18)</f>
        <v>0</v>
      </c>
      <c r="L19" s="194"/>
      <c r="M19" s="30">
        <f>SUM(M18:M18)</f>
        <v>0</v>
      </c>
      <c r="N19" s="194"/>
      <c r="O19" s="30">
        <f>SUM(O18:O18)</f>
        <v>0</v>
      </c>
      <c r="P19" s="194"/>
      <c r="Q19" s="30">
        <f>SUM(Q18:Q18)</f>
        <v>0</v>
      </c>
      <c r="R19" s="194"/>
      <c r="S19" s="30">
        <f>SUM(S18:S18)</f>
        <v>0</v>
      </c>
      <c r="T19" s="194"/>
      <c r="U19" s="30">
        <f>SUM(U18:U18)</f>
        <v>0</v>
      </c>
      <c r="V19" s="194"/>
      <c r="W19" s="148">
        <f>SUM(W17:W18)</f>
        <v>539</v>
      </c>
      <c r="X19" s="194"/>
      <c r="Y19" s="148">
        <f>SUM(Y17:Y18)</f>
        <v>203</v>
      </c>
      <c r="Z19" s="194"/>
      <c r="AA19" s="148">
        <f>SUM(AA17:AA18)</f>
        <v>742</v>
      </c>
    </row>
    <row r="20" spans="1:27" ht="19.5" customHeight="1" x14ac:dyDescent="0.3">
      <c r="B20" s="177"/>
      <c r="C20" s="195"/>
      <c r="D20" s="196"/>
      <c r="E20" s="195"/>
      <c r="F20" s="196"/>
      <c r="G20" s="195"/>
      <c r="H20" s="27"/>
      <c r="I20" s="197"/>
      <c r="J20" s="27"/>
      <c r="K20" s="195"/>
      <c r="L20" s="27"/>
      <c r="M20" s="195"/>
      <c r="N20" s="196"/>
      <c r="O20" s="195"/>
      <c r="P20" s="196"/>
      <c r="Q20" s="195"/>
      <c r="R20" s="196"/>
      <c r="S20" s="195"/>
      <c r="T20" s="196"/>
      <c r="U20" s="195"/>
      <c r="V20" s="27"/>
      <c r="W20" s="195"/>
      <c r="X20" s="27"/>
      <c r="Y20" s="195"/>
      <c r="Z20" s="27"/>
      <c r="AA20" s="195"/>
    </row>
    <row r="21" spans="1:27" s="10" customFormat="1" ht="18.75" customHeight="1" x14ac:dyDescent="0.3">
      <c r="A21" s="31" t="s">
        <v>244</v>
      </c>
      <c r="B21" s="193"/>
      <c r="C21" s="148">
        <f>SUM(C19:C19)</f>
        <v>65</v>
      </c>
      <c r="D21" s="198"/>
      <c r="E21" s="148">
        <f>SUM(E19:E19)</f>
        <v>58</v>
      </c>
      <c r="F21" s="198"/>
      <c r="G21" s="30">
        <v>0</v>
      </c>
      <c r="H21" s="198"/>
      <c r="I21" s="148">
        <f>SUM(I19:I19)</f>
        <v>416</v>
      </c>
      <c r="J21" s="1"/>
      <c r="K21" s="30">
        <v>0</v>
      </c>
      <c r="L21" s="1"/>
      <c r="M21" s="30">
        <v>0</v>
      </c>
      <c r="N21" s="1"/>
      <c r="O21" s="30">
        <v>0</v>
      </c>
      <c r="P21" s="1"/>
      <c r="Q21" s="30">
        <v>0</v>
      </c>
      <c r="R21" s="1"/>
      <c r="S21" s="30">
        <v>0</v>
      </c>
      <c r="T21" s="1"/>
      <c r="U21" s="30">
        <v>0</v>
      </c>
      <c r="V21" s="1"/>
      <c r="W21" s="148">
        <f>SUM(W19:W19)</f>
        <v>539</v>
      </c>
      <c r="X21" s="194"/>
      <c r="Y21" s="148">
        <f>SUM(Y19:Y19)</f>
        <v>203</v>
      </c>
      <c r="Z21" s="1"/>
      <c r="AA21" s="148">
        <f>SUM(AA19:AA19)</f>
        <v>742</v>
      </c>
    </row>
    <row r="22" spans="1:27" ht="18.75" customHeight="1" x14ac:dyDescent="0.3">
      <c r="A22" s="31"/>
      <c r="B22" s="175"/>
      <c r="C22" s="196"/>
      <c r="D22" s="196"/>
      <c r="E22" s="196"/>
      <c r="F22" s="196"/>
      <c r="G22" s="196"/>
      <c r="H22" s="27"/>
      <c r="I22" s="27"/>
      <c r="J22" s="27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9"/>
      <c r="W22" s="27"/>
      <c r="X22" s="199"/>
      <c r="Y22" s="27"/>
      <c r="Z22" s="199"/>
      <c r="AA22" s="27"/>
    </row>
    <row r="23" spans="1:27" ht="18.75" customHeight="1" x14ac:dyDescent="0.3">
      <c r="A23" s="33" t="s">
        <v>148</v>
      </c>
      <c r="B23" s="175"/>
      <c r="C23" s="200"/>
      <c r="D23" s="190"/>
      <c r="E23" s="200"/>
      <c r="F23" s="200"/>
      <c r="G23" s="200"/>
      <c r="H23" s="200"/>
      <c r="I23" s="200"/>
      <c r="J23" s="200"/>
      <c r="K23" s="200"/>
      <c r="L23" s="200"/>
      <c r="M23" s="200"/>
      <c r="N23" s="26"/>
      <c r="O23" s="200"/>
      <c r="P23" s="200"/>
      <c r="Q23" s="200"/>
      <c r="R23" s="200"/>
      <c r="S23" s="200"/>
      <c r="T23" s="200"/>
      <c r="U23" s="200"/>
      <c r="V23" s="25"/>
      <c r="W23" s="200"/>
      <c r="X23" s="25"/>
      <c r="Y23" s="200"/>
      <c r="Z23" s="25"/>
      <c r="AA23" s="200"/>
    </row>
    <row r="24" spans="1:27" s="18" customFormat="1" ht="18.75" customHeight="1" x14ac:dyDescent="0.3">
      <c r="A24" s="201" t="s">
        <v>149</v>
      </c>
      <c r="B24" s="191"/>
      <c r="C24" s="41">
        <v>0</v>
      </c>
      <c r="D24" s="202"/>
      <c r="E24" s="41">
        <v>0</v>
      </c>
      <c r="F24" s="202"/>
      <c r="G24" s="41">
        <v>0</v>
      </c>
      <c r="H24" s="202"/>
      <c r="I24" s="41">
        <v>0</v>
      </c>
      <c r="J24" s="202"/>
      <c r="K24" s="41">
        <v>0</v>
      </c>
      <c r="L24" s="203"/>
      <c r="M24" s="41">
        <v>0</v>
      </c>
      <c r="N24" s="202"/>
      <c r="O24" s="20">
        <v>-259314</v>
      </c>
      <c r="P24" s="203"/>
      <c r="Q24" s="41">
        <v>0</v>
      </c>
      <c r="R24" s="203"/>
      <c r="S24" s="41">
        <v>0</v>
      </c>
      <c r="T24" s="203"/>
      <c r="U24" s="41">
        <f>SUM(Q24:S24)</f>
        <v>0</v>
      </c>
      <c r="V24" s="202"/>
      <c r="W24" s="204">
        <f>SUM(C24:P24)+U24</f>
        <v>-259314</v>
      </c>
      <c r="X24" s="202"/>
      <c r="Y24" s="204">
        <v>-30205</v>
      </c>
      <c r="Z24" s="202"/>
      <c r="AA24" s="204">
        <f>SUM(W24:Y24)</f>
        <v>-289519</v>
      </c>
    </row>
    <row r="25" spans="1:27" ht="18.75" customHeight="1" x14ac:dyDescent="0.3">
      <c r="A25" s="33" t="s">
        <v>132</v>
      </c>
      <c r="B25" s="205"/>
      <c r="C25" s="206">
        <f>SUM(C24:C24)</f>
        <v>0</v>
      </c>
      <c r="D25" s="29">
        <v>0</v>
      </c>
      <c r="E25" s="207">
        <f>SUM(E24:E24)</f>
        <v>0</v>
      </c>
      <c r="F25" s="208"/>
      <c r="G25" s="206">
        <f>SUM(G24:G24)</f>
        <v>0</v>
      </c>
      <c r="H25" s="29"/>
      <c r="I25" s="206">
        <f>SUM(I24:I24)</f>
        <v>0</v>
      </c>
      <c r="J25" s="27"/>
      <c r="K25" s="206">
        <f>SUM(K24:K24)</f>
        <v>0</v>
      </c>
      <c r="L25" s="29"/>
      <c r="M25" s="206">
        <f>SUM(M24:M24)</f>
        <v>0</v>
      </c>
      <c r="N25" s="209"/>
      <c r="O25" s="210">
        <f>SUM(O24:O24)</f>
        <v>-259314</v>
      </c>
      <c r="P25" s="27"/>
      <c r="Q25" s="211">
        <f>SUM(Q24:Q24)</f>
        <v>0</v>
      </c>
      <c r="R25" s="27"/>
      <c r="S25" s="211">
        <f>SUM(S24:S24)</f>
        <v>0</v>
      </c>
      <c r="T25" s="27"/>
      <c r="U25" s="211">
        <f>SUM(U24:U24)</f>
        <v>0</v>
      </c>
      <c r="V25" s="209"/>
      <c r="W25" s="194">
        <f>SUM(W24:W24)</f>
        <v>-259314</v>
      </c>
      <c r="X25" s="209"/>
      <c r="Y25" s="194">
        <f>SUM(Y24:Y24)</f>
        <v>-30205</v>
      </c>
      <c r="Z25" s="209"/>
      <c r="AA25" s="194">
        <f>SUM(AA24:AA24)</f>
        <v>-289519</v>
      </c>
    </row>
    <row r="26" spans="1:27" s="10" customFormat="1" ht="37.5" customHeight="1" thickBot="1" x14ac:dyDescent="0.35">
      <c r="A26" s="31" t="s">
        <v>131</v>
      </c>
      <c r="B26" s="23"/>
      <c r="C26" s="212">
        <f>SUM(C13,C21,C25)</f>
        <v>2156024</v>
      </c>
      <c r="D26" s="194"/>
      <c r="E26" s="212">
        <f>SUM(E13,E21,E25)</f>
        <v>1169752</v>
      </c>
      <c r="F26" s="194"/>
      <c r="G26" s="212">
        <f>SUM(G13,G21,G25)</f>
        <v>96939</v>
      </c>
      <c r="H26" s="194"/>
      <c r="I26" s="212">
        <f>SUM(I13,I21,I25)</f>
        <v>35761</v>
      </c>
      <c r="J26" s="194"/>
      <c r="K26" s="212">
        <f>SUM(K13,K21,K25)</f>
        <v>-91013</v>
      </c>
      <c r="L26" s="194"/>
      <c r="M26" s="212">
        <f>SUM(M13,M21,M25)</f>
        <v>32700</v>
      </c>
      <c r="N26" s="194"/>
      <c r="O26" s="212">
        <f>SUM(O13,O19,O21,O25)</f>
        <v>-3815584</v>
      </c>
      <c r="P26" s="194"/>
      <c r="Q26" s="212">
        <f>SUM(Q13,Q21,Q25)</f>
        <v>-4</v>
      </c>
      <c r="R26" s="194"/>
      <c r="S26" s="212">
        <f>SUM(S13,S21,S25)</f>
        <v>167165</v>
      </c>
      <c r="T26" s="194"/>
      <c r="U26" s="212">
        <f>SUM(U13,U21,U25)</f>
        <v>167161</v>
      </c>
      <c r="V26" s="194"/>
      <c r="W26" s="212">
        <f>SUM(W13,W21,W25)</f>
        <v>-248260</v>
      </c>
      <c r="X26" s="194"/>
      <c r="Y26" s="212">
        <f>SUM(Y13,Y21,Y25)</f>
        <v>94003</v>
      </c>
      <c r="Z26" s="194"/>
      <c r="AA26" s="212">
        <f>SUM(AA13,AA21,AA25)</f>
        <v>-154257</v>
      </c>
    </row>
    <row r="27" spans="1:27" ht="18.75" customHeight="1" thickTop="1" x14ac:dyDescent="0.3">
      <c r="C27" s="64"/>
      <c r="E27" s="64"/>
      <c r="G27" s="64"/>
      <c r="I27" s="64"/>
      <c r="K27" s="64"/>
      <c r="M27" s="64"/>
      <c r="O27" s="64"/>
      <c r="S27" s="64"/>
      <c r="W27" s="64"/>
      <c r="Y27" s="64"/>
      <c r="AA27" s="64"/>
    </row>
  </sheetData>
  <mergeCells count="4">
    <mergeCell ref="C4:AA4"/>
    <mergeCell ref="M5:O5"/>
    <mergeCell ref="Q5:U5"/>
    <mergeCell ref="C11:AA11"/>
  </mergeCells>
  <printOptions horizontalCentered="1"/>
  <pageMargins left="0.70866141732283505" right="0.5" top="0.47244094488188998" bottom="0.511811023622047" header="0.511811023622047" footer="0.511811023622047"/>
  <pageSetup paperSize="9" scale="60" firstPageNumber="9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20"/>
  <sheetViews>
    <sheetView zoomScale="80" zoomScaleNormal="80" zoomScaleSheetLayoutView="80" workbookViewId="0">
      <selection activeCell="A6" sqref="A6"/>
    </sheetView>
  </sheetViews>
  <sheetFormatPr defaultColWidth="9.1796875" defaultRowHeight="18.75" customHeight="1" x14ac:dyDescent="0.3"/>
  <cols>
    <col min="1" max="1" width="46.81640625" style="120" customWidth="1"/>
    <col min="2" max="2" width="5.90625" style="66" customWidth="1"/>
    <col min="3" max="3" width="12.453125" style="66" customWidth="1"/>
    <col min="4" max="4" width="0.81640625" style="66" customWidth="1"/>
    <col min="5" max="5" width="12.453125" style="66" customWidth="1"/>
    <col min="6" max="6" width="0.81640625" style="66" customWidth="1"/>
    <col min="7" max="7" width="12.453125" style="66" customWidth="1"/>
    <col min="8" max="8" width="0.81640625" style="66" customWidth="1"/>
    <col min="9" max="9" width="12.453125" style="66" customWidth="1"/>
    <col min="10" max="10" width="0.81640625" style="66" customWidth="1"/>
    <col min="11" max="11" width="12.453125" style="66" customWidth="1"/>
    <col min="12" max="12" width="0.81640625" style="66" customWidth="1"/>
    <col min="13" max="13" width="12.453125" style="66" customWidth="1"/>
    <col min="14" max="14" width="0.81640625" style="66" customWidth="1"/>
    <col min="15" max="15" width="12.453125" style="66" customWidth="1"/>
    <col min="16" max="16" width="0.81640625" style="66" customWidth="1"/>
    <col min="17" max="17" width="12.453125" style="66" customWidth="1"/>
    <col min="18" max="18" width="0.81640625" style="66" customWidth="1"/>
    <col min="19" max="19" width="12.453125" style="66" customWidth="1"/>
    <col min="20" max="20" width="0.81640625" style="66" customWidth="1"/>
    <col min="21" max="21" width="12.453125" style="66" customWidth="1"/>
    <col min="22" max="22" width="0.81640625" style="66" customWidth="1"/>
    <col min="23" max="23" width="12.453125" style="66" customWidth="1"/>
    <col min="24" max="16384" width="9.1796875" style="66"/>
  </cols>
  <sheetData>
    <row r="1" spans="1:24" ht="18.75" customHeight="1" x14ac:dyDescent="0.35">
      <c r="A1" s="85" t="s">
        <v>30</v>
      </c>
      <c r="B1" s="74"/>
    </row>
    <row r="2" spans="1:24" ht="18.75" customHeight="1" x14ac:dyDescent="0.3">
      <c r="A2" s="86" t="s">
        <v>156</v>
      </c>
      <c r="B2" s="74"/>
      <c r="E2" s="70"/>
    </row>
    <row r="3" spans="1:24" ht="18" customHeight="1" x14ac:dyDescent="0.3"/>
    <row r="4" spans="1:24" ht="18.75" customHeight="1" x14ac:dyDescent="0.3">
      <c r="A4" s="87"/>
      <c r="B4" s="69"/>
      <c r="C4" s="223" t="s">
        <v>133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59"/>
    </row>
    <row r="5" spans="1:24" ht="18.75" customHeight="1" x14ac:dyDescent="0.3">
      <c r="A5" s="87"/>
      <c r="B5" s="69"/>
      <c r="D5" s="70"/>
      <c r="I5" s="224" t="s">
        <v>137</v>
      </c>
      <c r="J5" s="224"/>
      <c r="K5" s="224"/>
      <c r="L5" s="80"/>
      <c r="M5" s="225" t="s">
        <v>113</v>
      </c>
      <c r="N5" s="225"/>
      <c r="O5" s="225"/>
      <c r="P5" s="225"/>
      <c r="Q5" s="225"/>
      <c r="R5" s="70"/>
      <c r="V5" s="70"/>
      <c r="W5" s="70"/>
    </row>
    <row r="6" spans="1:24" ht="18.75" customHeight="1" x14ac:dyDescent="0.3">
      <c r="A6" s="87"/>
      <c r="B6" s="69"/>
      <c r="D6" s="70"/>
      <c r="J6" s="70"/>
      <c r="M6" s="88"/>
      <c r="O6" s="88"/>
      <c r="Q6" s="70" t="s">
        <v>29</v>
      </c>
      <c r="R6" s="70"/>
      <c r="S6" s="70" t="s">
        <v>47</v>
      </c>
    </row>
    <row r="7" spans="1:24" ht="18.75" customHeight="1" x14ac:dyDescent="0.3">
      <c r="A7" s="87"/>
      <c r="B7" s="69"/>
      <c r="C7" s="70" t="s">
        <v>33</v>
      </c>
      <c r="D7" s="70"/>
      <c r="E7" s="70"/>
      <c r="G7" s="70"/>
      <c r="H7" s="70"/>
      <c r="I7" s="70"/>
      <c r="J7" s="70"/>
      <c r="M7" s="70" t="s">
        <v>134</v>
      </c>
      <c r="O7" s="70"/>
      <c r="Q7" s="70" t="s">
        <v>138</v>
      </c>
      <c r="R7" s="70"/>
      <c r="S7" s="70" t="s">
        <v>35</v>
      </c>
      <c r="T7" s="70"/>
      <c r="U7" s="70" t="s">
        <v>45</v>
      </c>
      <c r="V7" s="70"/>
      <c r="W7" s="70"/>
    </row>
    <row r="8" spans="1:24" ht="18.75" customHeight="1" x14ac:dyDescent="0.3">
      <c r="A8" s="87"/>
      <c r="B8" s="69"/>
      <c r="C8" s="70" t="s">
        <v>139</v>
      </c>
      <c r="D8" s="70"/>
      <c r="E8" s="70" t="s">
        <v>227</v>
      </c>
      <c r="G8" s="70" t="s">
        <v>53</v>
      </c>
      <c r="H8" s="70"/>
      <c r="I8" s="70" t="s">
        <v>63</v>
      </c>
      <c r="J8" s="70"/>
      <c r="K8" s="70"/>
      <c r="M8" s="70" t="s">
        <v>140</v>
      </c>
      <c r="O8" s="70" t="s">
        <v>141</v>
      </c>
      <c r="Q8" s="70" t="s">
        <v>142</v>
      </c>
      <c r="R8" s="70"/>
      <c r="S8" s="70" t="s">
        <v>48</v>
      </c>
      <c r="T8" s="70"/>
      <c r="U8" s="70" t="s">
        <v>46</v>
      </c>
      <c r="V8" s="70"/>
      <c r="W8" s="70" t="s">
        <v>29</v>
      </c>
    </row>
    <row r="9" spans="1:24" ht="18.75" customHeight="1" x14ac:dyDescent="0.3">
      <c r="A9" s="87"/>
      <c r="B9" s="76"/>
      <c r="C9" s="70" t="s">
        <v>32</v>
      </c>
      <c r="D9" s="70"/>
      <c r="E9" s="70" t="s">
        <v>228</v>
      </c>
      <c r="F9" s="70"/>
      <c r="G9" s="70" t="s">
        <v>57</v>
      </c>
      <c r="H9" s="70"/>
      <c r="I9" s="70" t="s">
        <v>58</v>
      </c>
      <c r="J9" s="70"/>
      <c r="K9" s="89" t="s">
        <v>105</v>
      </c>
      <c r="L9" s="70"/>
      <c r="M9" s="70" t="s">
        <v>135</v>
      </c>
      <c r="N9" s="70"/>
      <c r="O9" s="70" t="s">
        <v>145</v>
      </c>
      <c r="P9" s="70"/>
      <c r="Q9" s="70" t="s">
        <v>146</v>
      </c>
      <c r="R9" s="70"/>
      <c r="S9" s="70" t="s">
        <v>199</v>
      </c>
      <c r="T9" s="70"/>
      <c r="U9" s="70" t="s">
        <v>43</v>
      </c>
      <c r="V9" s="70"/>
      <c r="W9" s="70" t="s">
        <v>200</v>
      </c>
    </row>
    <row r="10" spans="1:24" ht="18.75" customHeight="1" x14ac:dyDescent="0.3">
      <c r="A10" s="90"/>
      <c r="B10" s="76"/>
      <c r="C10" s="226" t="s">
        <v>85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</row>
    <row r="11" spans="1:24" ht="18.75" customHeight="1" x14ac:dyDescent="0.3">
      <c r="A11" s="91" t="s">
        <v>179</v>
      </c>
    </row>
    <row r="12" spans="1:24" s="94" customFormat="1" ht="18.75" customHeight="1" x14ac:dyDescent="0.3">
      <c r="A12" s="92" t="s">
        <v>180</v>
      </c>
      <c r="B12" s="93"/>
      <c r="C12" s="75">
        <v>2156024</v>
      </c>
      <c r="D12" s="75"/>
      <c r="E12" s="75">
        <v>1169752</v>
      </c>
      <c r="F12" s="75"/>
      <c r="G12" s="75">
        <v>80722</v>
      </c>
      <c r="H12" s="75"/>
      <c r="I12" s="75">
        <v>32700</v>
      </c>
      <c r="J12" s="75"/>
      <c r="K12" s="75">
        <v>-3235332</v>
      </c>
      <c r="L12" s="75"/>
      <c r="M12" s="75">
        <v>-4</v>
      </c>
      <c r="N12" s="75"/>
      <c r="O12" s="75">
        <v>32205</v>
      </c>
      <c r="P12" s="75"/>
      <c r="Q12" s="75">
        <v>32201</v>
      </c>
      <c r="R12" s="75"/>
      <c r="S12" s="75">
        <f>SUM(C12:K12)+Q12</f>
        <v>236067</v>
      </c>
      <c r="T12" s="75"/>
      <c r="U12" s="75">
        <v>148019</v>
      </c>
      <c r="V12" s="75"/>
      <c r="W12" s="75">
        <f>SUM(S12:U12)</f>
        <v>384086</v>
      </c>
    </row>
    <row r="13" spans="1:24" ht="18.75" customHeight="1" x14ac:dyDescent="0.3">
      <c r="A13" s="91"/>
      <c r="B13" s="76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</row>
    <row r="14" spans="1:24" ht="18.75" customHeight="1" x14ac:dyDescent="0.3">
      <c r="A14" s="97" t="s">
        <v>206</v>
      </c>
      <c r="B14" s="69"/>
      <c r="C14" s="107"/>
      <c r="D14" s="96"/>
      <c r="E14" s="107"/>
      <c r="F14" s="107"/>
      <c r="G14" s="107"/>
      <c r="H14" s="107"/>
      <c r="I14" s="107"/>
      <c r="J14" s="99"/>
      <c r="K14" s="107"/>
      <c r="L14" s="107"/>
      <c r="M14" s="107"/>
      <c r="N14" s="107"/>
      <c r="O14" s="107"/>
      <c r="P14" s="107"/>
      <c r="Q14" s="107"/>
      <c r="R14" s="108"/>
      <c r="S14" s="107"/>
      <c r="T14" s="108"/>
      <c r="U14" s="107"/>
      <c r="V14" s="108"/>
      <c r="W14" s="107"/>
    </row>
    <row r="15" spans="1:24" s="67" customFormat="1" ht="18.75" customHeight="1" x14ac:dyDescent="0.3">
      <c r="A15" s="109" t="s">
        <v>201</v>
      </c>
      <c r="B15" s="100"/>
      <c r="C15" s="73">
        <v>0</v>
      </c>
      <c r="D15" s="110"/>
      <c r="E15" s="73">
        <v>0</v>
      </c>
      <c r="F15" s="110"/>
      <c r="G15" s="73">
        <v>0</v>
      </c>
      <c r="H15" s="110"/>
      <c r="I15" s="73">
        <v>0</v>
      </c>
      <c r="J15" s="110"/>
      <c r="K15" s="102">
        <f>+'PL7-8'!C53</f>
        <v>66442</v>
      </c>
      <c r="L15" s="111"/>
      <c r="M15" s="73">
        <v>0</v>
      </c>
      <c r="N15" s="111"/>
      <c r="O15" s="73">
        <v>0</v>
      </c>
      <c r="P15" s="111"/>
      <c r="Q15" s="73">
        <f>SUM(M15:O15)</f>
        <v>0</v>
      </c>
      <c r="R15" s="110"/>
      <c r="S15" s="112">
        <f>SUM(C15:L15)+Q15</f>
        <v>66442</v>
      </c>
      <c r="T15" s="110"/>
      <c r="U15" s="112">
        <f>+'PL7-8'!C54</f>
        <v>-12056</v>
      </c>
      <c r="V15" s="110"/>
      <c r="W15" s="112">
        <f>SUM(S15:U15)</f>
        <v>54386</v>
      </c>
    </row>
    <row r="16" spans="1:24" ht="18.75" customHeight="1" x14ac:dyDescent="0.3">
      <c r="A16" s="97" t="s">
        <v>203</v>
      </c>
      <c r="B16" s="113"/>
      <c r="C16" s="114">
        <f>SUM(C15:C15)</f>
        <v>0</v>
      </c>
      <c r="D16" s="103">
        <v>0</v>
      </c>
      <c r="E16" s="115">
        <f>SUM(E15:E15)</f>
        <v>0</v>
      </c>
      <c r="F16" s="116"/>
      <c r="G16" s="114">
        <f>SUM(G15:G15)</f>
        <v>0</v>
      </c>
      <c r="H16" s="103"/>
      <c r="I16" s="114">
        <f>SUM(I15:I15)</f>
        <v>0</v>
      </c>
      <c r="J16" s="117"/>
      <c r="K16" s="106">
        <f>SUM(K15:K15)</f>
        <v>66442</v>
      </c>
      <c r="L16" s="95"/>
      <c r="M16" s="118">
        <f>SUM(M15:M15)</f>
        <v>0</v>
      </c>
      <c r="N16" s="95"/>
      <c r="O16" s="118">
        <f>SUM(O15:O15)</f>
        <v>0</v>
      </c>
      <c r="P16" s="95"/>
      <c r="Q16" s="118">
        <f>SUM(Q15:Q15)</f>
        <v>0</v>
      </c>
      <c r="R16" s="117"/>
      <c r="S16" s="163">
        <f>SUM(S15:S15)</f>
        <v>66442</v>
      </c>
      <c r="T16" s="117"/>
      <c r="U16" s="163">
        <f>SUM(U15:U15)</f>
        <v>-12056</v>
      </c>
      <c r="V16" s="117"/>
      <c r="W16" s="163">
        <f>SUM(W15:W15)</f>
        <v>54386</v>
      </c>
    </row>
    <row r="17" spans="1:23" ht="18.75" customHeight="1" x14ac:dyDescent="0.3">
      <c r="A17" s="97"/>
      <c r="B17" s="113"/>
      <c r="C17" s="160"/>
      <c r="D17" s="103"/>
      <c r="E17" s="161"/>
      <c r="F17" s="103"/>
      <c r="G17" s="160"/>
      <c r="H17" s="103"/>
      <c r="I17" s="160"/>
      <c r="J17" s="95"/>
      <c r="K17" s="75"/>
      <c r="L17" s="95"/>
      <c r="M17" s="162"/>
      <c r="N17" s="95"/>
      <c r="O17" s="162"/>
      <c r="P17" s="95"/>
      <c r="Q17" s="162"/>
      <c r="R17" s="95"/>
      <c r="S17" s="105"/>
      <c r="T17" s="95"/>
      <c r="U17" s="105"/>
      <c r="V17" s="95"/>
      <c r="W17" s="105"/>
    </row>
    <row r="18" spans="1:23" ht="18.75" customHeight="1" x14ac:dyDescent="0.3">
      <c r="A18" s="120" t="s">
        <v>198</v>
      </c>
      <c r="B18" s="113"/>
      <c r="C18" s="73">
        <v>0</v>
      </c>
      <c r="D18" s="73"/>
      <c r="E18" s="79">
        <v>0</v>
      </c>
      <c r="F18" s="78"/>
      <c r="G18" s="73">
        <v>0</v>
      </c>
      <c r="H18" s="73"/>
      <c r="I18" s="73">
        <v>0</v>
      </c>
      <c r="J18" s="108"/>
      <c r="K18" s="77">
        <v>6653</v>
      </c>
      <c r="L18" s="99"/>
      <c r="M18" s="164">
        <v>0</v>
      </c>
      <c r="N18" s="99"/>
      <c r="O18" s="164">
        <v>-6653</v>
      </c>
      <c r="P18" s="99"/>
      <c r="Q18" s="164">
        <f>SUM(M18:O18)</f>
        <v>-6653</v>
      </c>
      <c r="R18" s="108"/>
      <c r="S18" s="111">
        <f>SUM(C18:L18)+Q18</f>
        <v>0</v>
      </c>
      <c r="T18" s="108"/>
      <c r="U18" s="111">
        <v>0</v>
      </c>
      <c r="V18" s="108"/>
      <c r="W18" s="111">
        <f>SUM(S18:U18)</f>
        <v>0</v>
      </c>
    </row>
    <row r="19" spans="1:23" s="94" customFormat="1" ht="37.5" customHeight="1" thickBot="1" x14ac:dyDescent="0.35">
      <c r="A19" s="91" t="s">
        <v>181</v>
      </c>
      <c r="B19" s="93"/>
      <c r="C19" s="119">
        <f>SUM(C12,C16,C18)</f>
        <v>2156024</v>
      </c>
      <c r="D19" s="105"/>
      <c r="E19" s="119">
        <f>SUM(E12,E16,E18)</f>
        <v>1169752</v>
      </c>
      <c r="F19" s="105"/>
      <c r="G19" s="119">
        <f>SUM(G12,G16,G18)</f>
        <v>80722</v>
      </c>
      <c r="H19" s="105"/>
      <c r="I19" s="119">
        <f>SUM(I12,I16,I18)</f>
        <v>32700</v>
      </c>
      <c r="J19" s="105"/>
      <c r="K19" s="119">
        <f>SUM(K12,K16,K18)</f>
        <v>-3162237</v>
      </c>
      <c r="L19" s="105"/>
      <c r="M19" s="119">
        <f>SUM(M12,M16,M18)</f>
        <v>-4</v>
      </c>
      <c r="N19" s="105"/>
      <c r="O19" s="119">
        <f>SUM(O12,O16,O18)</f>
        <v>25552</v>
      </c>
      <c r="P19" s="105"/>
      <c r="Q19" s="119">
        <f>SUM(Q12,Q16,Q18)</f>
        <v>25548</v>
      </c>
      <c r="R19" s="105"/>
      <c r="S19" s="119">
        <f>SUM(S12,S16,S18)</f>
        <v>302509</v>
      </c>
      <c r="T19" s="105"/>
      <c r="U19" s="119">
        <f>SUM(U12,U16,U18)</f>
        <v>135963</v>
      </c>
      <c r="V19" s="105"/>
      <c r="W19" s="119">
        <f>SUM(W12,W16,W18)</f>
        <v>438472</v>
      </c>
    </row>
    <row r="20" spans="1:23" ht="18.75" customHeight="1" thickTop="1" x14ac:dyDescent="0.3">
      <c r="C20" s="121"/>
      <c r="E20" s="121"/>
      <c r="G20" s="121"/>
      <c r="I20" s="121"/>
      <c r="K20" s="121"/>
      <c r="O20" s="121"/>
      <c r="S20" s="121"/>
      <c r="U20" s="121"/>
      <c r="W20" s="121"/>
    </row>
  </sheetData>
  <mergeCells count="4">
    <mergeCell ref="C4:W4"/>
    <mergeCell ref="I5:K5"/>
    <mergeCell ref="M5:Q5"/>
    <mergeCell ref="C10:W10"/>
  </mergeCells>
  <pageMargins left="0.70866141732283505" right="0.511811023622047" top="0.47244094488188998" bottom="0.511811023622047" header="0.511811023622047" footer="0.511811023622047"/>
  <pageSetup paperSize="9" scale="68" firstPageNumber="10" orientation="landscape" useFirstPageNumber="1" r:id="rId1"/>
  <headerFooter>
    <oddFooter>&amp;L       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0"/>
  <sheetViews>
    <sheetView zoomScale="80" zoomScaleNormal="80" zoomScaleSheetLayoutView="90" workbookViewId="0">
      <selection activeCell="A19" sqref="A19"/>
    </sheetView>
  </sheetViews>
  <sheetFormatPr defaultColWidth="9.1796875" defaultRowHeight="18.75" customHeight="1" x14ac:dyDescent="0.3"/>
  <cols>
    <col min="1" max="1" width="56.81640625" style="68" customWidth="1"/>
    <col min="2" max="2" width="3.08984375" style="68" customWidth="1"/>
    <col min="3" max="3" width="14.453125" style="66" customWidth="1"/>
    <col min="4" max="4" width="1" style="66" customWidth="1"/>
    <col min="5" max="5" width="14.08984375" style="66" customWidth="1"/>
    <col min="6" max="6" width="1" style="66" customWidth="1"/>
    <col min="7" max="7" width="11.81640625" style="66" bestFit="1" customWidth="1"/>
    <col min="8" max="8" width="1" style="66" customWidth="1"/>
    <col min="9" max="9" width="11.81640625" style="66" bestFit="1" customWidth="1"/>
    <col min="10" max="10" width="1" style="66" customWidth="1"/>
    <col min="11" max="11" width="13.90625" style="66" customWidth="1"/>
    <col min="12" max="12" width="1" style="66" customWidth="1"/>
    <col min="13" max="13" width="11.54296875" style="66" bestFit="1" customWidth="1"/>
    <col min="14" max="14" width="1" style="66" customWidth="1"/>
    <col min="15" max="15" width="13.26953125" style="66" customWidth="1"/>
    <col min="16" max="16" width="1" style="66" customWidth="1"/>
    <col min="17" max="17" width="11.54296875" style="66" bestFit="1" customWidth="1"/>
    <col min="18" max="18" width="1" style="66" customWidth="1"/>
    <col min="19" max="19" width="15.1796875" style="66" customWidth="1"/>
    <col min="20" max="16384" width="9.1796875" style="66"/>
  </cols>
  <sheetData>
    <row r="1" spans="1:21" ht="18.75" customHeight="1" x14ac:dyDescent="0.35">
      <c r="A1" s="65" t="s">
        <v>30</v>
      </c>
      <c r="B1" s="65"/>
    </row>
    <row r="2" spans="1:21" ht="18.75" customHeight="1" x14ac:dyDescent="0.3">
      <c r="A2" s="86" t="s">
        <v>156</v>
      </c>
      <c r="B2" s="86"/>
    </row>
    <row r="3" spans="1:21" ht="18.75" customHeight="1" x14ac:dyDescent="0.3">
      <c r="A3" s="74"/>
      <c r="B3" s="74"/>
    </row>
    <row r="4" spans="1:21" s="70" customFormat="1" ht="18.75" customHeight="1" x14ac:dyDescent="0.3">
      <c r="A4" s="69"/>
      <c r="B4" s="69"/>
      <c r="C4" s="227" t="s">
        <v>150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21" s="70" customFormat="1" ht="18.75" customHeight="1" x14ac:dyDescent="0.3">
      <c r="A5" s="69"/>
      <c r="B5" s="69"/>
      <c r="E5" s="80"/>
      <c r="F5" s="80"/>
      <c r="G5" s="80"/>
      <c r="H5" s="80"/>
      <c r="I5" s="225" t="s">
        <v>119</v>
      </c>
      <c r="J5" s="225"/>
      <c r="K5" s="225"/>
      <c r="L5" s="80"/>
      <c r="M5" s="225" t="s">
        <v>113</v>
      </c>
      <c r="N5" s="225"/>
      <c r="O5" s="225"/>
      <c r="P5" s="225"/>
      <c r="Q5" s="225"/>
    </row>
    <row r="6" spans="1:21" s="70" customFormat="1" ht="18.75" customHeight="1" x14ac:dyDescent="0.3">
      <c r="A6" s="122"/>
      <c r="B6" s="122"/>
      <c r="Q6" s="70" t="s">
        <v>29</v>
      </c>
      <c r="T6" s="59"/>
      <c r="U6" s="132"/>
    </row>
    <row r="7" spans="1:21" s="70" customFormat="1" ht="18.75" customHeight="1" x14ac:dyDescent="0.3">
      <c r="A7" s="122"/>
      <c r="B7" s="122"/>
      <c r="C7" s="70" t="s">
        <v>33</v>
      </c>
      <c r="E7" s="132"/>
      <c r="M7" s="70" t="s">
        <v>134</v>
      </c>
      <c r="Q7" s="70" t="s">
        <v>138</v>
      </c>
      <c r="S7" s="70" t="s">
        <v>29</v>
      </c>
    </row>
    <row r="8" spans="1:21" s="70" customFormat="1" ht="18.75" customHeight="1" x14ac:dyDescent="0.3">
      <c r="A8" s="122"/>
      <c r="B8" s="122"/>
      <c r="C8" s="70" t="s">
        <v>139</v>
      </c>
      <c r="E8" s="70" t="s">
        <v>227</v>
      </c>
      <c r="I8" s="70" t="s">
        <v>63</v>
      </c>
      <c r="K8" s="70" t="s">
        <v>136</v>
      </c>
      <c r="M8" s="70" t="s">
        <v>140</v>
      </c>
      <c r="O8" s="70" t="s">
        <v>141</v>
      </c>
      <c r="Q8" s="70" t="s">
        <v>142</v>
      </c>
      <c r="S8" s="70" t="s">
        <v>144</v>
      </c>
    </row>
    <row r="9" spans="1:21" s="70" customFormat="1" ht="18.75" customHeight="1" x14ac:dyDescent="0.3">
      <c r="A9" s="122"/>
      <c r="B9" s="122"/>
      <c r="C9" s="70" t="s">
        <v>32</v>
      </c>
      <c r="E9" s="70" t="s">
        <v>228</v>
      </c>
      <c r="G9" s="70" t="s">
        <v>62</v>
      </c>
      <c r="I9" s="70" t="s">
        <v>58</v>
      </c>
      <c r="K9" s="70" t="s">
        <v>105</v>
      </c>
      <c r="M9" s="70" t="s">
        <v>135</v>
      </c>
      <c r="O9" s="70" t="s">
        <v>145</v>
      </c>
      <c r="Q9" s="70" t="s">
        <v>146</v>
      </c>
      <c r="S9" s="70" t="s">
        <v>147</v>
      </c>
    </row>
    <row r="10" spans="1:21" s="70" customFormat="1" ht="18.75" customHeight="1" x14ac:dyDescent="0.3">
      <c r="A10" s="123"/>
      <c r="B10" s="123"/>
      <c r="C10" s="226" t="s">
        <v>85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</row>
    <row r="11" spans="1:21" s="70" customFormat="1" ht="18.75" customHeight="1" x14ac:dyDescent="0.3">
      <c r="A11" s="91" t="s">
        <v>153</v>
      </c>
      <c r="B11" s="91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</row>
    <row r="12" spans="1:21" ht="18.75" customHeight="1" x14ac:dyDescent="0.3">
      <c r="A12" s="92" t="s">
        <v>108</v>
      </c>
      <c r="B12" s="92"/>
      <c r="C12" s="124">
        <v>2155959</v>
      </c>
      <c r="D12" s="124"/>
      <c r="E12" s="124">
        <v>1169694</v>
      </c>
      <c r="F12" s="124"/>
      <c r="G12" s="124">
        <v>30743</v>
      </c>
      <c r="H12" s="124"/>
      <c r="I12" s="124">
        <v>32700</v>
      </c>
      <c r="J12" s="124"/>
      <c r="K12" s="124">
        <v>-3102743</v>
      </c>
      <c r="L12" s="124"/>
      <c r="M12" s="124">
        <v>-4</v>
      </c>
      <c r="N12" s="124"/>
      <c r="O12" s="124">
        <v>32205</v>
      </c>
      <c r="P12" s="124"/>
      <c r="Q12" s="124">
        <f>SUM(M12:O12)</f>
        <v>32201</v>
      </c>
      <c r="R12" s="124"/>
      <c r="S12" s="124">
        <f>SUM(C12:K12)+Q12</f>
        <v>318554</v>
      </c>
    </row>
    <row r="13" spans="1:21" ht="18.75" customHeight="1" x14ac:dyDescent="0.3">
      <c r="A13" s="91"/>
      <c r="B13" s="9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124"/>
    </row>
    <row r="14" spans="1:21" ht="18.75" customHeight="1" x14ac:dyDescent="0.3">
      <c r="A14" s="97" t="s">
        <v>66</v>
      </c>
      <c r="B14" s="97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124"/>
    </row>
    <row r="15" spans="1:21" s="113" customFormat="1" ht="18.75" customHeight="1" x14ac:dyDescent="0.3">
      <c r="A15" s="34" t="s">
        <v>241</v>
      </c>
      <c r="B15" s="98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124"/>
    </row>
    <row r="16" spans="1:21" s="113" customFormat="1" ht="18.75" customHeight="1" x14ac:dyDescent="0.3">
      <c r="A16" s="120" t="s">
        <v>166</v>
      </c>
      <c r="B16" s="120"/>
      <c r="C16" s="71">
        <v>65</v>
      </c>
      <c r="D16" s="71"/>
      <c r="E16" s="71">
        <v>58</v>
      </c>
      <c r="F16" s="71"/>
      <c r="G16" s="73">
        <v>0</v>
      </c>
      <c r="H16" s="71"/>
      <c r="I16" s="73">
        <v>0</v>
      </c>
      <c r="J16" s="71"/>
      <c r="K16" s="73">
        <v>0</v>
      </c>
      <c r="L16" s="71"/>
      <c r="M16" s="73">
        <v>0</v>
      </c>
      <c r="N16" s="71"/>
      <c r="O16" s="73">
        <v>0</v>
      </c>
      <c r="P16" s="71"/>
      <c r="Q16" s="73">
        <v>0</v>
      </c>
      <c r="R16" s="71"/>
      <c r="S16" s="71">
        <f>SUM(C16:M16)</f>
        <v>123</v>
      </c>
    </row>
    <row r="17" spans="1:19" s="113" customFormat="1" ht="18.75" customHeight="1" x14ac:dyDescent="0.3">
      <c r="A17" s="125" t="s">
        <v>64</v>
      </c>
      <c r="B17" s="125"/>
      <c r="C17" s="101">
        <v>0</v>
      </c>
      <c r="D17" s="71"/>
      <c r="E17" s="101">
        <v>0</v>
      </c>
      <c r="F17" s="71"/>
      <c r="G17" s="126">
        <v>-85</v>
      </c>
      <c r="H17" s="71"/>
      <c r="I17" s="101">
        <v>0</v>
      </c>
      <c r="J17" s="71"/>
      <c r="K17" s="101">
        <v>0</v>
      </c>
      <c r="L17" s="71"/>
      <c r="M17" s="101">
        <v>0</v>
      </c>
      <c r="N17" s="71"/>
      <c r="O17" s="101">
        <v>0</v>
      </c>
      <c r="P17" s="71"/>
      <c r="Q17" s="101">
        <f>SUM(M17:O17)</f>
        <v>0</v>
      </c>
      <c r="R17" s="71"/>
      <c r="S17" s="126">
        <f>SUM(C17:M17)</f>
        <v>-85</v>
      </c>
    </row>
    <row r="18" spans="1:19" s="94" customFormat="1" ht="18.75" customHeight="1" x14ac:dyDescent="0.3">
      <c r="A18" s="213" t="s">
        <v>242</v>
      </c>
      <c r="B18" s="98"/>
      <c r="C18" s="127">
        <f>SUM(C16:C17)</f>
        <v>65</v>
      </c>
      <c r="D18" s="124"/>
      <c r="E18" s="127">
        <f>SUM(E16:E17)</f>
        <v>58</v>
      </c>
      <c r="F18" s="124"/>
      <c r="G18" s="127">
        <f>SUM(G17)</f>
        <v>-85</v>
      </c>
      <c r="H18" s="124"/>
      <c r="I18" s="104">
        <f>SUM(I17)</f>
        <v>0</v>
      </c>
      <c r="J18" s="124"/>
      <c r="K18" s="104">
        <f>SUM(K17)</f>
        <v>0</v>
      </c>
      <c r="L18" s="124"/>
      <c r="M18" s="104">
        <f>SUM(M17)</f>
        <v>0</v>
      </c>
      <c r="N18" s="124"/>
      <c r="O18" s="104">
        <f>SUM(O17)</f>
        <v>0</v>
      </c>
      <c r="P18" s="124"/>
      <c r="Q18" s="104">
        <f>SUM(Q17)</f>
        <v>0</v>
      </c>
      <c r="R18" s="124"/>
      <c r="S18" s="127">
        <f>SUM(S16:S17)</f>
        <v>38</v>
      </c>
    </row>
    <row r="19" spans="1:19" s="94" customFormat="1" ht="29.25" customHeight="1" x14ac:dyDescent="0.3">
      <c r="A19" s="97" t="s">
        <v>151</v>
      </c>
      <c r="B19" s="97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19" s="94" customFormat="1" ht="18.75" customHeight="1" x14ac:dyDescent="0.3">
      <c r="A20" s="97" t="s">
        <v>152</v>
      </c>
      <c r="B20" s="97"/>
      <c r="C20" s="127">
        <f>+C18</f>
        <v>65</v>
      </c>
      <c r="D20" s="124"/>
      <c r="E20" s="127">
        <f>+E18</f>
        <v>58</v>
      </c>
      <c r="F20" s="124"/>
      <c r="G20" s="127">
        <f>+G18</f>
        <v>-85</v>
      </c>
      <c r="H20" s="124"/>
      <c r="I20" s="104">
        <f>+I18</f>
        <v>0</v>
      </c>
      <c r="J20" s="124"/>
      <c r="K20" s="104">
        <f>+K18</f>
        <v>0</v>
      </c>
      <c r="L20" s="124"/>
      <c r="M20" s="104">
        <f>+M18</f>
        <v>0</v>
      </c>
      <c r="N20" s="124"/>
      <c r="O20" s="104">
        <f>+O18</f>
        <v>0</v>
      </c>
      <c r="P20" s="124"/>
      <c r="Q20" s="104">
        <f>+Q18</f>
        <v>0</v>
      </c>
      <c r="R20" s="124"/>
      <c r="S20" s="127">
        <f>+S18</f>
        <v>38</v>
      </c>
    </row>
    <row r="21" spans="1:19" s="94" customFormat="1" ht="18.75" customHeight="1" x14ac:dyDescent="0.3">
      <c r="A21" s="97"/>
      <c r="B21" s="97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124"/>
    </row>
    <row r="22" spans="1:19" ht="18.75" customHeight="1" x14ac:dyDescent="0.3">
      <c r="A22" s="97" t="s">
        <v>148</v>
      </c>
      <c r="B22" s="97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124"/>
    </row>
    <row r="23" spans="1:19" ht="18.75" customHeight="1" x14ac:dyDescent="0.3">
      <c r="A23" s="128" t="s">
        <v>149</v>
      </c>
      <c r="B23" s="128"/>
      <c r="C23" s="73">
        <v>0</v>
      </c>
      <c r="D23" s="73"/>
      <c r="E23" s="73">
        <v>0</v>
      </c>
      <c r="F23" s="73"/>
      <c r="G23" s="73">
        <v>0</v>
      </c>
      <c r="H23" s="73"/>
      <c r="I23" s="73">
        <v>0</v>
      </c>
      <c r="J23" s="71"/>
      <c r="K23" s="71">
        <v>-437931</v>
      </c>
      <c r="L23" s="71"/>
      <c r="M23" s="73">
        <v>0</v>
      </c>
      <c r="N23" s="71"/>
      <c r="O23" s="73">
        <v>0</v>
      </c>
      <c r="P23" s="71"/>
      <c r="Q23" s="73">
        <f>SUM(M23:O23)</f>
        <v>0</v>
      </c>
      <c r="R23" s="71"/>
      <c r="S23" s="71">
        <f>SUM(C23:M23)</f>
        <v>-437931</v>
      </c>
    </row>
    <row r="24" spans="1:19" s="94" customFormat="1" ht="18.75" customHeight="1" x14ac:dyDescent="0.3">
      <c r="A24" s="129" t="s">
        <v>132</v>
      </c>
      <c r="B24" s="129"/>
      <c r="C24" s="114">
        <f>SUM(C23:C23)</f>
        <v>0</v>
      </c>
      <c r="D24" s="103"/>
      <c r="E24" s="114">
        <f>SUM(E23:E23)</f>
        <v>0</v>
      </c>
      <c r="F24" s="103"/>
      <c r="G24" s="114">
        <f>SUM(G23:G23)</f>
        <v>0</v>
      </c>
      <c r="H24" s="103"/>
      <c r="I24" s="114">
        <f>SUM(I23:I23)</f>
        <v>0</v>
      </c>
      <c r="J24" s="124"/>
      <c r="K24" s="130">
        <f>SUM(K23:K23)</f>
        <v>-437931</v>
      </c>
      <c r="L24" s="124"/>
      <c r="M24" s="114">
        <f>SUM(M23:M23)</f>
        <v>0</v>
      </c>
      <c r="N24" s="124"/>
      <c r="O24" s="114">
        <f>SUM(O23:O23)</f>
        <v>0</v>
      </c>
      <c r="P24" s="124"/>
      <c r="Q24" s="114">
        <f>SUM(Q23:Q23)</f>
        <v>0</v>
      </c>
      <c r="R24" s="124"/>
      <c r="S24" s="130">
        <f>SUM(S23:S23)</f>
        <v>-437931</v>
      </c>
    </row>
    <row r="25" spans="1:19" s="94" customFormat="1" ht="30" customHeight="1" thickBot="1" x14ac:dyDescent="0.35">
      <c r="A25" s="97" t="s">
        <v>154</v>
      </c>
      <c r="B25" s="97"/>
      <c r="C25" s="131">
        <f>SUM(C12,C20,C24)</f>
        <v>2156024</v>
      </c>
      <c r="D25" s="124"/>
      <c r="E25" s="131">
        <f>SUM(E12,E20,E24)</f>
        <v>1169752</v>
      </c>
      <c r="F25" s="124"/>
      <c r="G25" s="131">
        <f>SUM(G12,G20,G24)</f>
        <v>30658</v>
      </c>
      <c r="H25" s="124"/>
      <c r="I25" s="131">
        <f>SUM(I12,I20,I24)</f>
        <v>32700</v>
      </c>
      <c r="J25" s="124"/>
      <c r="K25" s="131">
        <f>SUM(K12,K20,K24)</f>
        <v>-3540674</v>
      </c>
      <c r="L25" s="124"/>
      <c r="M25" s="131">
        <f>SUM(M12,M20,M24)</f>
        <v>-4</v>
      </c>
      <c r="N25" s="124"/>
      <c r="O25" s="131">
        <f>SUM(O12,O20,O24)</f>
        <v>32205</v>
      </c>
      <c r="P25" s="124"/>
      <c r="Q25" s="131">
        <f>SUM(Q12,Q20,Q24)</f>
        <v>32201</v>
      </c>
      <c r="R25" s="124"/>
      <c r="S25" s="131">
        <f>SUM(S12,S20,S24)</f>
        <v>-119339</v>
      </c>
    </row>
    <row r="26" spans="1:19" s="78" customFormat="1" ht="18.75" customHeight="1" thickTop="1" x14ac:dyDescent="0.3"/>
    <row r="27" spans="1:19" ht="18.75" customHeight="1" x14ac:dyDescent="0.3"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</row>
    <row r="28" spans="1:19" ht="18.75" customHeight="1" x14ac:dyDescent="0.3">
      <c r="C28" s="66" t="s">
        <v>136</v>
      </c>
    </row>
    <row r="52" spans="5:5" ht="18.75" customHeight="1" x14ac:dyDescent="0.3">
      <c r="E52" s="66">
        <v>584068719</v>
      </c>
    </row>
    <row r="99" spans="1:19" s="72" customFormat="1" ht="18.75" customHeight="1" x14ac:dyDescent="0.3">
      <c r="A99" s="68" t="s">
        <v>73</v>
      </c>
      <c r="B99" s="68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</row>
    <row r="100" spans="1:19" s="72" customFormat="1" ht="18.75" customHeight="1" x14ac:dyDescent="0.3">
      <c r="A100" s="68" t="s">
        <v>69</v>
      </c>
      <c r="B100" s="68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</row>
  </sheetData>
  <mergeCells count="4">
    <mergeCell ref="C4:S4"/>
    <mergeCell ref="I5:K5"/>
    <mergeCell ref="M5:Q5"/>
    <mergeCell ref="C10:S10"/>
  </mergeCells>
  <pageMargins left="0.70866141732283505" right="0.5" top="0.47244094488188998" bottom="0.511811023622047" header="0.511811023622047" footer="0.511811023622047"/>
  <pageSetup paperSize="9" scale="73" firstPageNumber="11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4"/>
  <sheetViews>
    <sheetView showGridLines="0" zoomScale="80" zoomScaleNormal="80" zoomScaleSheetLayoutView="100" workbookViewId="0">
      <selection activeCell="A6" sqref="A6"/>
    </sheetView>
  </sheetViews>
  <sheetFormatPr defaultColWidth="9.1796875" defaultRowHeight="18.75" customHeight="1" x14ac:dyDescent="0.3"/>
  <cols>
    <col min="1" max="1" width="50" style="68" customWidth="1"/>
    <col min="2" max="2" width="14.81640625" style="66" bestFit="1" customWidth="1"/>
    <col min="3" max="3" width="1" style="66" customWidth="1"/>
    <col min="4" max="4" width="14.81640625" style="66" customWidth="1"/>
    <col min="5" max="5" width="1" style="66" customWidth="1"/>
    <col min="6" max="6" width="11.81640625" style="66" bestFit="1" customWidth="1"/>
    <col min="7" max="7" width="1" style="66" customWidth="1"/>
    <col min="8" max="8" width="15.26953125" style="66" customWidth="1"/>
    <col min="9" max="9" width="1" style="66" customWidth="1"/>
    <col min="10" max="10" width="11.54296875" style="66" bestFit="1" customWidth="1"/>
    <col min="11" max="11" width="1" style="66" customWidth="1"/>
    <col min="12" max="12" width="14" style="66" bestFit="1" customWidth="1"/>
    <col min="13" max="13" width="1" style="66" customWidth="1"/>
    <col min="14" max="14" width="11.54296875" style="66" bestFit="1" customWidth="1"/>
    <col min="15" max="15" width="1" style="66" customWidth="1"/>
    <col min="16" max="16" width="15.1796875" style="66" customWidth="1"/>
    <col min="17" max="16384" width="9.1796875" style="66"/>
  </cols>
  <sheetData>
    <row r="1" spans="1:18" ht="18.75" customHeight="1" x14ac:dyDescent="0.35">
      <c r="A1" s="65" t="s">
        <v>30</v>
      </c>
    </row>
    <row r="2" spans="1:18" ht="18.75" customHeight="1" x14ac:dyDescent="0.3">
      <c r="A2" s="86" t="s">
        <v>156</v>
      </c>
    </row>
    <row r="3" spans="1:18" ht="18.75" customHeight="1" x14ac:dyDescent="0.3">
      <c r="A3" s="74"/>
    </row>
    <row r="4" spans="1:18" s="70" customFormat="1" ht="18.75" customHeight="1" x14ac:dyDescent="0.3">
      <c r="A4" s="69"/>
      <c r="B4" s="227" t="s">
        <v>150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</row>
    <row r="5" spans="1:18" s="70" customFormat="1" ht="18.75" customHeight="1" x14ac:dyDescent="0.3">
      <c r="A5" s="69"/>
      <c r="D5" s="80"/>
      <c r="E5" s="80"/>
      <c r="F5" s="225" t="s">
        <v>119</v>
      </c>
      <c r="G5" s="225"/>
      <c r="H5" s="225"/>
      <c r="I5" s="80"/>
      <c r="J5" s="225" t="s">
        <v>113</v>
      </c>
      <c r="K5" s="225"/>
      <c r="L5" s="225"/>
      <c r="M5" s="225"/>
      <c r="N5" s="225"/>
    </row>
    <row r="6" spans="1:18" s="70" customFormat="1" ht="18.75" customHeight="1" x14ac:dyDescent="0.3">
      <c r="A6" s="122"/>
      <c r="N6" s="70" t="s">
        <v>29</v>
      </c>
      <c r="Q6" s="59"/>
      <c r="R6" s="11"/>
    </row>
    <row r="7" spans="1:18" s="70" customFormat="1" ht="18.75" customHeight="1" x14ac:dyDescent="0.3">
      <c r="A7" s="122"/>
      <c r="B7" s="70" t="s">
        <v>33</v>
      </c>
      <c r="D7" s="159"/>
      <c r="J7" s="70" t="s">
        <v>134</v>
      </c>
      <c r="N7" s="70" t="s">
        <v>138</v>
      </c>
    </row>
    <row r="8" spans="1:18" s="70" customFormat="1" ht="18.75" customHeight="1" x14ac:dyDescent="0.3">
      <c r="A8" s="122"/>
      <c r="B8" s="70" t="s">
        <v>139</v>
      </c>
      <c r="D8" s="70" t="s">
        <v>227</v>
      </c>
      <c r="F8" s="70" t="s">
        <v>63</v>
      </c>
      <c r="H8" s="70" t="s">
        <v>136</v>
      </c>
      <c r="J8" s="70" t="s">
        <v>140</v>
      </c>
      <c r="L8" s="70" t="s">
        <v>141</v>
      </c>
      <c r="N8" s="70" t="s">
        <v>142</v>
      </c>
      <c r="P8" s="70" t="s">
        <v>29</v>
      </c>
    </row>
    <row r="9" spans="1:18" s="70" customFormat="1" ht="18.75" customHeight="1" x14ac:dyDescent="0.3">
      <c r="A9" s="122"/>
      <c r="B9" s="70" t="s">
        <v>32</v>
      </c>
      <c r="D9" s="70" t="s">
        <v>228</v>
      </c>
      <c r="F9" s="70" t="s">
        <v>58</v>
      </c>
      <c r="H9" s="70" t="s">
        <v>105</v>
      </c>
      <c r="J9" s="70" t="s">
        <v>135</v>
      </c>
      <c r="L9" s="70" t="s">
        <v>145</v>
      </c>
      <c r="N9" s="70" t="s">
        <v>146</v>
      </c>
      <c r="P9" s="70" t="s">
        <v>200</v>
      </c>
    </row>
    <row r="10" spans="1:18" s="70" customFormat="1" ht="18.75" customHeight="1" x14ac:dyDescent="0.3">
      <c r="A10" s="123"/>
      <c r="B10" s="226" t="s">
        <v>85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</row>
    <row r="11" spans="1:18" s="70" customFormat="1" ht="18.75" customHeight="1" x14ac:dyDescent="0.3">
      <c r="A11" s="91" t="s">
        <v>179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</row>
    <row r="12" spans="1:18" ht="18.75" customHeight="1" x14ac:dyDescent="0.3">
      <c r="A12" s="92" t="s">
        <v>180</v>
      </c>
      <c r="B12" s="124">
        <v>2156024</v>
      </c>
      <c r="C12" s="124"/>
      <c r="D12" s="124">
        <v>1169752</v>
      </c>
      <c r="E12" s="124"/>
      <c r="F12" s="124">
        <v>32700</v>
      </c>
      <c r="G12" s="124"/>
      <c r="H12" s="124">
        <v>-3138797</v>
      </c>
      <c r="I12" s="124"/>
      <c r="J12" s="124">
        <v>-4</v>
      </c>
      <c r="K12" s="124"/>
      <c r="L12" s="124">
        <v>32205</v>
      </c>
      <c r="M12" s="124"/>
      <c r="N12" s="124">
        <f>SUM(J12:L12)</f>
        <v>32201</v>
      </c>
      <c r="O12" s="124"/>
      <c r="P12" s="124">
        <f>SUM(B12:H12)+N12</f>
        <v>251880</v>
      </c>
    </row>
    <row r="13" spans="1:18" ht="18.75" customHeight="1" x14ac:dyDescent="0.3">
      <c r="A13" s="9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124"/>
    </row>
    <row r="14" spans="1:18" ht="18.75" customHeight="1" x14ac:dyDescent="0.3">
      <c r="A14" s="97" t="s">
        <v>148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124"/>
    </row>
    <row r="15" spans="1:18" ht="18.75" customHeight="1" x14ac:dyDescent="0.3">
      <c r="A15" s="128" t="s">
        <v>149</v>
      </c>
      <c r="B15" s="73">
        <v>0</v>
      </c>
      <c r="C15" s="73"/>
      <c r="D15" s="73">
        <v>0</v>
      </c>
      <c r="E15" s="73"/>
      <c r="F15" s="73">
        <v>0</v>
      </c>
      <c r="G15" s="71"/>
      <c r="H15" s="71">
        <f>+'PL7-8'!G53</f>
        <v>-213735</v>
      </c>
      <c r="I15" s="71"/>
      <c r="J15" s="73">
        <v>0</v>
      </c>
      <c r="K15" s="71"/>
      <c r="L15" s="73">
        <v>0</v>
      </c>
      <c r="M15" s="71"/>
      <c r="N15" s="73">
        <f>SUM(J15:L15)</f>
        <v>0</v>
      </c>
      <c r="O15" s="71"/>
      <c r="P15" s="71">
        <f>SUM(B15:J15)</f>
        <v>-213735</v>
      </c>
    </row>
    <row r="16" spans="1:18" s="94" customFormat="1" ht="18.75" customHeight="1" x14ac:dyDescent="0.3">
      <c r="A16" s="129" t="s">
        <v>132</v>
      </c>
      <c r="B16" s="114">
        <f>SUM(B15:B15)</f>
        <v>0</v>
      </c>
      <c r="C16" s="103"/>
      <c r="D16" s="114">
        <f>SUM(D15:D15)</f>
        <v>0</v>
      </c>
      <c r="E16" s="103"/>
      <c r="F16" s="114">
        <f>SUM(F15:F15)</f>
        <v>0</v>
      </c>
      <c r="G16" s="124"/>
      <c r="H16" s="130">
        <f>SUM(H15:H15)</f>
        <v>-213735</v>
      </c>
      <c r="I16" s="124"/>
      <c r="J16" s="114">
        <f>SUM(J15:J15)</f>
        <v>0</v>
      </c>
      <c r="K16" s="124"/>
      <c r="L16" s="114">
        <f>SUM(L15:L15)</f>
        <v>0</v>
      </c>
      <c r="M16" s="124"/>
      <c r="N16" s="114">
        <f>SUM(N15:N15)</f>
        <v>0</v>
      </c>
      <c r="O16" s="124"/>
      <c r="P16" s="130">
        <f>SUM(P15:P15)</f>
        <v>-213735</v>
      </c>
    </row>
    <row r="17" spans="1:16" s="94" customFormat="1" ht="18.75" customHeight="1" x14ac:dyDescent="0.3">
      <c r="A17" s="165"/>
      <c r="B17" s="166"/>
      <c r="C17" s="73"/>
      <c r="D17" s="166"/>
      <c r="E17" s="73"/>
      <c r="F17" s="166"/>
      <c r="G17" s="71"/>
      <c r="H17" s="167"/>
      <c r="I17" s="71"/>
      <c r="J17" s="166"/>
      <c r="K17" s="71"/>
      <c r="L17" s="166"/>
      <c r="M17" s="71"/>
      <c r="N17" s="166"/>
      <c r="O17" s="71"/>
      <c r="P17" s="167"/>
    </row>
    <row r="18" spans="1:16" s="94" customFormat="1" ht="18.75" customHeight="1" x14ac:dyDescent="0.3">
      <c r="A18" s="120" t="s">
        <v>198</v>
      </c>
      <c r="B18" s="73">
        <v>0</v>
      </c>
      <c r="C18" s="73"/>
      <c r="D18" s="73">
        <v>0</v>
      </c>
      <c r="E18" s="73"/>
      <c r="F18" s="73">
        <v>0</v>
      </c>
      <c r="G18" s="71"/>
      <c r="H18" s="71">
        <v>6653</v>
      </c>
      <c r="I18" s="71"/>
      <c r="J18" s="73">
        <v>0</v>
      </c>
      <c r="K18" s="71"/>
      <c r="L18" s="164">
        <v>-6653</v>
      </c>
      <c r="M18" s="71"/>
      <c r="N18" s="164">
        <f>SUM(J18:L18)</f>
        <v>-6653</v>
      </c>
      <c r="O18" s="71"/>
      <c r="P18" s="168">
        <f>SUM(B18:L18)</f>
        <v>0</v>
      </c>
    </row>
    <row r="19" spans="1:16" s="94" customFormat="1" ht="30" customHeight="1" thickBot="1" x14ac:dyDescent="0.35">
      <c r="A19" s="97" t="s">
        <v>182</v>
      </c>
      <c r="B19" s="131">
        <f>SUM(B12,B16,B18)</f>
        <v>2156024</v>
      </c>
      <c r="C19" s="124"/>
      <c r="D19" s="131">
        <f>SUM(D12,D16,D18)</f>
        <v>1169752</v>
      </c>
      <c r="E19" s="124"/>
      <c r="F19" s="131">
        <f>SUM(F12,F16,F18)</f>
        <v>32700</v>
      </c>
      <c r="G19" s="124"/>
      <c r="H19" s="131">
        <f>SUM(H12,H16,H18)</f>
        <v>-3345879</v>
      </c>
      <c r="I19" s="124"/>
      <c r="J19" s="131">
        <f>SUM(J12,J16,J18)</f>
        <v>-4</v>
      </c>
      <c r="K19" s="124"/>
      <c r="L19" s="131">
        <f>SUM(L12,L16,L18)</f>
        <v>25552</v>
      </c>
      <c r="M19" s="124"/>
      <c r="N19" s="131">
        <f>SUM(N12,N16,N18)</f>
        <v>25548</v>
      </c>
      <c r="O19" s="124"/>
      <c r="P19" s="131">
        <f>SUM(P12,P16,P18)</f>
        <v>38145</v>
      </c>
    </row>
    <row r="20" spans="1:16" s="78" customFormat="1" ht="18.75" customHeight="1" thickTop="1" x14ac:dyDescent="0.3"/>
    <row r="21" spans="1:16" ht="18.75" customHeight="1" x14ac:dyDescent="0.3"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</row>
    <row r="22" spans="1:16" ht="18.75" customHeight="1" x14ac:dyDescent="0.3">
      <c r="B22" s="66" t="s">
        <v>136</v>
      </c>
    </row>
    <row r="46" spans="4:4" ht="18.75" customHeight="1" x14ac:dyDescent="0.3">
      <c r="D46" s="66">
        <v>584068719</v>
      </c>
    </row>
    <row r="93" spans="1:16" s="72" customFormat="1" ht="18.75" customHeight="1" x14ac:dyDescent="0.3">
      <c r="A93" s="68" t="s">
        <v>73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</row>
    <row r="94" spans="1:16" s="72" customFormat="1" ht="18.75" customHeight="1" x14ac:dyDescent="0.3">
      <c r="A94" s="68" t="s">
        <v>69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</row>
  </sheetData>
  <mergeCells count="4">
    <mergeCell ref="B4:P4"/>
    <mergeCell ref="F5:H5"/>
    <mergeCell ref="J5:N5"/>
    <mergeCell ref="B10:P10"/>
  </mergeCells>
  <pageMargins left="0.70866141732283472" right="0.59055118110236227" top="0.47244094488188981" bottom="0.51181102362204722" header="0.51181102362204722" footer="0.51181102362204722"/>
  <pageSetup paperSize="9" scale="80" firstPageNumber="12" orientation="landscape" useFirstPageNumber="1" r:id="rId1"/>
  <headerFooter>
    <oddFooter>&amp;L The accompanying notes from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19"/>
  <sheetViews>
    <sheetView zoomScale="90" zoomScaleNormal="90" zoomScaleSheetLayoutView="90" workbookViewId="0">
      <selection activeCell="J14" sqref="J14"/>
    </sheetView>
  </sheetViews>
  <sheetFormatPr defaultColWidth="9.1796875" defaultRowHeight="18" customHeight="1" x14ac:dyDescent="0.3"/>
  <cols>
    <col min="1" max="1" width="60.08984375" style="36" customWidth="1"/>
    <col min="2" max="2" width="11.81640625" style="17" customWidth="1"/>
    <col min="3" max="3" width="1" style="18" customWidth="1"/>
    <col min="4" max="4" width="11.81640625" style="17" customWidth="1"/>
    <col min="5" max="5" width="1" style="12" customWidth="1"/>
    <col min="6" max="6" width="11.81640625" style="17" customWidth="1"/>
    <col min="7" max="7" width="1" style="18" customWidth="1"/>
    <col min="8" max="8" width="11.81640625" style="17" customWidth="1"/>
    <col min="9" max="9" width="9.1796875" style="17"/>
    <col min="10" max="10" width="10.453125" style="17" bestFit="1" customWidth="1"/>
    <col min="11" max="16384" width="9.1796875" style="17"/>
  </cols>
  <sheetData>
    <row r="1" spans="1:8" ht="18.75" customHeight="1" x14ac:dyDescent="0.35">
      <c r="A1" s="32" t="s">
        <v>30</v>
      </c>
    </row>
    <row r="2" spans="1:8" ht="18.75" customHeight="1" x14ac:dyDescent="0.3">
      <c r="A2" s="37" t="s">
        <v>157</v>
      </c>
    </row>
    <row r="3" spans="1:8" ht="9.5" customHeight="1" x14ac:dyDescent="0.3">
      <c r="A3" s="37"/>
    </row>
    <row r="4" spans="1:8" ht="18.75" customHeight="1" x14ac:dyDescent="0.3">
      <c r="B4" s="215" t="s">
        <v>0</v>
      </c>
      <c r="C4" s="215"/>
      <c r="D4" s="215"/>
      <c r="F4" s="215" t="s">
        <v>39</v>
      </c>
      <c r="G4" s="215"/>
      <c r="H4" s="215"/>
    </row>
    <row r="5" spans="1:8" ht="18.75" customHeight="1" x14ac:dyDescent="0.3">
      <c r="B5" s="215" t="s">
        <v>38</v>
      </c>
      <c r="C5" s="215"/>
      <c r="D5" s="215"/>
      <c r="E5" s="2"/>
      <c r="F5" s="215" t="s">
        <v>38</v>
      </c>
      <c r="G5" s="215"/>
      <c r="H5" s="215"/>
    </row>
    <row r="6" spans="1:8" ht="18.75" customHeight="1" x14ac:dyDescent="0.3">
      <c r="B6" s="218" t="s">
        <v>163</v>
      </c>
      <c r="C6" s="219"/>
      <c r="D6" s="219"/>
      <c r="E6" s="2"/>
      <c r="F6" s="219" t="s">
        <v>163</v>
      </c>
      <c r="G6" s="219"/>
      <c r="H6" s="219"/>
    </row>
    <row r="7" spans="1:8" ht="18.75" customHeight="1" x14ac:dyDescent="0.3">
      <c r="B7" s="228" t="s">
        <v>122</v>
      </c>
      <c r="C7" s="217"/>
      <c r="D7" s="217"/>
      <c r="E7" s="2"/>
      <c r="F7" s="216" t="s">
        <v>122</v>
      </c>
      <c r="G7" s="217"/>
      <c r="H7" s="217"/>
    </row>
    <row r="8" spans="1:8" ht="18.75" customHeight="1" x14ac:dyDescent="0.3">
      <c r="B8" s="174">
        <v>2019</v>
      </c>
      <c r="C8" s="179"/>
      <c r="D8" s="174">
        <v>2018</v>
      </c>
      <c r="E8" s="179"/>
      <c r="F8" s="174">
        <v>2019</v>
      </c>
      <c r="G8" s="179"/>
      <c r="H8" s="174">
        <v>2018</v>
      </c>
    </row>
    <row r="9" spans="1:8" ht="18.75" customHeight="1" x14ac:dyDescent="0.3">
      <c r="B9" s="214" t="s">
        <v>85</v>
      </c>
      <c r="C9" s="214"/>
      <c r="D9" s="214"/>
      <c r="E9" s="214"/>
      <c r="F9" s="214"/>
      <c r="G9" s="214"/>
      <c r="H9" s="214"/>
    </row>
    <row r="10" spans="1:8" ht="18.75" customHeight="1" x14ac:dyDescent="0.3">
      <c r="A10" s="34" t="s">
        <v>23</v>
      </c>
      <c r="B10" s="16"/>
      <c r="C10" s="14"/>
      <c r="D10" s="16"/>
      <c r="E10" s="14"/>
      <c r="F10" s="16"/>
      <c r="G10" s="14"/>
      <c r="H10" s="16"/>
    </row>
    <row r="11" spans="1:8" ht="18.75" customHeight="1" x14ac:dyDescent="0.3">
      <c r="A11" s="58" t="s">
        <v>215</v>
      </c>
      <c r="B11" s="14">
        <f>+'PL7-8'!C38</f>
        <v>54386</v>
      </c>
      <c r="C11" s="14"/>
      <c r="D11" s="14">
        <v>-289519</v>
      </c>
      <c r="E11" s="14"/>
      <c r="F11" s="54">
        <f>+'PL7-8'!G38</f>
        <v>-213735</v>
      </c>
      <c r="G11" s="14"/>
      <c r="H11" s="54">
        <v>-437931</v>
      </c>
    </row>
    <row r="12" spans="1:8" ht="18.75" customHeight="1" x14ac:dyDescent="0.3">
      <c r="A12" s="38" t="s">
        <v>167</v>
      </c>
      <c r="B12" s="24"/>
      <c r="C12" s="24"/>
      <c r="D12" s="24"/>
      <c r="E12" s="24"/>
      <c r="F12" s="24"/>
      <c r="G12" s="24"/>
      <c r="H12" s="24"/>
    </row>
    <row r="13" spans="1:8" ht="18.75" customHeight="1" x14ac:dyDescent="0.3">
      <c r="A13" s="35" t="s">
        <v>216</v>
      </c>
      <c r="B13" s="14">
        <f>+'PL7-8'!C32</f>
        <v>-1663</v>
      </c>
      <c r="C13" s="14"/>
      <c r="D13" s="14">
        <v>53633</v>
      </c>
      <c r="E13" s="14"/>
      <c r="F13" s="14">
        <f>+'PL7-8'!G32</f>
        <v>-1663</v>
      </c>
      <c r="G13" s="14"/>
      <c r="H13" s="14">
        <v>18053</v>
      </c>
    </row>
    <row r="14" spans="1:8" ht="18.75" customHeight="1" x14ac:dyDescent="0.3">
      <c r="A14" s="36" t="s">
        <v>41</v>
      </c>
      <c r="B14" s="14">
        <f>+'PL7-8'!C25</f>
        <v>61766</v>
      </c>
      <c r="C14" s="14"/>
      <c r="D14" s="14">
        <v>87692</v>
      </c>
      <c r="E14" s="14"/>
      <c r="F14" s="14">
        <f>+'PL7-8'!G25</f>
        <v>47808</v>
      </c>
      <c r="G14" s="14"/>
      <c r="H14" s="14">
        <v>63076</v>
      </c>
    </row>
    <row r="15" spans="1:8" ht="18.75" customHeight="1" x14ac:dyDescent="0.3">
      <c r="A15" s="36" t="s">
        <v>49</v>
      </c>
      <c r="B15" s="14">
        <v>24938</v>
      </c>
      <c r="C15" s="14"/>
      <c r="D15" s="14">
        <v>76853</v>
      </c>
      <c r="E15" s="14"/>
      <c r="F15" s="14">
        <v>5459</v>
      </c>
      <c r="G15" s="14"/>
      <c r="H15" s="14">
        <v>18498</v>
      </c>
    </row>
    <row r="16" spans="1:8" ht="18.75" customHeight="1" x14ac:dyDescent="0.3">
      <c r="A16" s="36" t="s">
        <v>68</v>
      </c>
      <c r="B16" s="14">
        <v>4729</v>
      </c>
      <c r="C16" s="14"/>
      <c r="D16" s="14">
        <v>15772</v>
      </c>
      <c r="E16" s="14"/>
      <c r="F16" s="14">
        <v>1430</v>
      </c>
      <c r="G16" s="14"/>
      <c r="H16" s="14">
        <v>1482</v>
      </c>
    </row>
    <row r="17" spans="1:15" ht="18.75" customHeight="1" x14ac:dyDescent="0.3">
      <c r="A17" s="36" t="s">
        <v>70</v>
      </c>
      <c r="B17" s="14">
        <v>38464</v>
      </c>
      <c r="C17" s="14"/>
      <c r="D17" s="14">
        <v>45997</v>
      </c>
      <c r="E17" s="14"/>
      <c r="F17" s="42">
        <v>0</v>
      </c>
      <c r="G17" s="14"/>
      <c r="H17" s="42" t="s">
        <v>175</v>
      </c>
    </row>
    <row r="18" spans="1:15" ht="18.75" customHeight="1" x14ac:dyDescent="0.3">
      <c r="A18" s="36" t="s">
        <v>168</v>
      </c>
      <c r="B18" s="42">
        <v>0</v>
      </c>
      <c r="C18" s="14"/>
      <c r="D18" s="42" t="s">
        <v>176</v>
      </c>
      <c r="E18" s="14"/>
      <c r="F18" s="42">
        <v>0</v>
      </c>
      <c r="G18" s="14"/>
      <c r="H18" s="14">
        <v>318598</v>
      </c>
    </row>
    <row r="19" spans="1:15" ht="18.75" customHeight="1" x14ac:dyDescent="0.3">
      <c r="A19" s="36" t="s">
        <v>169</v>
      </c>
      <c r="B19" s="42">
        <v>0</v>
      </c>
      <c r="C19" s="14"/>
      <c r="D19" s="14">
        <v>1756</v>
      </c>
      <c r="E19" s="14"/>
      <c r="F19" s="42">
        <v>0</v>
      </c>
      <c r="G19" s="14"/>
      <c r="H19" s="14">
        <v>1756</v>
      </c>
    </row>
    <row r="20" spans="1:15" ht="18.75" customHeight="1" x14ac:dyDescent="0.3">
      <c r="A20" s="36" t="s">
        <v>170</v>
      </c>
      <c r="B20" s="14">
        <v>-2126</v>
      </c>
      <c r="C20" s="14"/>
      <c r="D20" s="14">
        <v>-1994</v>
      </c>
      <c r="E20" s="14"/>
      <c r="F20" s="42">
        <v>0</v>
      </c>
      <c r="G20" s="14"/>
      <c r="H20" s="42" t="s">
        <v>175</v>
      </c>
    </row>
    <row r="21" spans="1:15" ht="18.75" customHeight="1" x14ac:dyDescent="0.3">
      <c r="A21" s="36" t="s">
        <v>88</v>
      </c>
      <c r="B21" s="14">
        <v>45475</v>
      </c>
      <c r="C21" s="14"/>
      <c r="D21" s="14">
        <v>5261</v>
      </c>
      <c r="E21" s="14"/>
      <c r="F21" s="14">
        <v>26890</v>
      </c>
      <c r="G21" s="14"/>
      <c r="H21" s="14">
        <v>1472</v>
      </c>
    </row>
    <row r="22" spans="1:15" ht="18.75" customHeight="1" x14ac:dyDescent="0.3">
      <c r="A22" s="36" t="s">
        <v>124</v>
      </c>
      <c r="B22" s="42">
        <v>0</v>
      </c>
      <c r="C22" s="14"/>
      <c r="D22" s="14">
        <v>619</v>
      </c>
      <c r="E22" s="14"/>
      <c r="F22" s="42">
        <v>0</v>
      </c>
      <c r="G22" s="14"/>
      <c r="H22" s="14">
        <v>-85</v>
      </c>
    </row>
    <row r="23" spans="1:15" ht="18.75" customHeight="1" x14ac:dyDescent="0.3">
      <c r="A23" s="59" t="s">
        <v>217</v>
      </c>
      <c r="B23" s="42">
        <v>0</v>
      </c>
      <c r="C23" s="14"/>
      <c r="D23" s="14">
        <v>-460</v>
      </c>
      <c r="E23" s="14"/>
      <c r="F23" s="42">
        <v>0</v>
      </c>
      <c r="G23" s="14"/>
      <c r="H23" s="42" t="s">
        <v>175</v>
      </c>
    </row>
    <row r="24" spans="1:15" ht="18.75" customHeight="1" x14ac:dyDescent="0.3">
      <c r="A24" s="59" t="s">
        <v>82</v>
      </c>
      <c r="B24" s="14">
        <v>-301</v>
      </c>
      <c r="C24" s="14"/>
      <c r="D24" s="14">
        <v>-1875</v>
      </c>
      <c r="E24" s="14"/>
      <c r="F24" s="42">
        <v>0</v>
      </c>
      <c r="G24" s="14"/>
      <c r="H24" s="42" t="s">
        <v>175</v>
      </c>
    </row>
    <row r="25" spans="1:15" ht="18.75" customHeight="1" x14ac:dyDescent="0.3">
      <c r="A25" s="58" t="s">
        <v>246</v>
      </c>
      <c r="B25" s="42">
        <v>0</v>
      </c>
      <c r="C25" s="55"/>
      <c r="D25" s="14">
        <v>-10831</v>
      </c>
      <c r="E25" s="55"/>
      <c r="F25" s="42">
        <v>0</v>
      </c>
      <c r="G25" s="55"/>
      <c r="H25" s="14">
        <v>-10831</v>
      </c>
    </row>
    <row r="26" spans="1:15" ht="18.75" customHeight="1" x14ac:dyDescent="0.3">
      <c r="A26" s="36" t="s">
        <v>229</v>
      </c>
      <c r="B26" s="14">
        <f>-'PL7-8'!C28</f>
        <v>28501</v>
      </c>
      <c r="C26" s="14"/>
      <c r="D26" s="14">
        <v>67</v>
      </c>
      <c r="E26" s="14"/>
      <c r="F26" s="42">
        <v>0</v>
      </c>
      <c r="G26" s="14"/>
      <c r="H26" s="42" t="s">
        <v>175</v>
      </c>
      <c r="I26" s="10"/>
      <c r="J26" s="10"/>
      <c r="K26" s="10"/>
      <c r="L26" s="10"/>
      <c r="M26" s="10"/>
      <c r="N26" s="10"/>
      <c r="O26" s="10"/>
    </row>
    <row r="27" spans="1:15" ht="18.75" customHeight="1" x14ac:dyDescent="0.3">
      <c r="A27" s="58" t="s">
        <v>245</v>
      </c>
      <c r="B27" s="14">
        <v>-184</v>
      </c>
      <c r="C27" s="14"/>
      <c r="D27" s="14">
        <v>7036</v>
      </c>
      <c r="E27" s="14"/>
      <c r="F27" s="14">
        <v>86713</v>
      </c>
      <c r="G27" s="14"/>
      <c r="H27" s="14">
        <v>6962</v>
      </c>
    </row>
    <row r="28" spans="1:15" ht="18.75" customHeight="1" x14ac:dyDescent="0.3">
      <c r="A28" s="58" t="s">
        <v>234</v>
      </c>
      <c r="B28" s="14">
        <v>-1843</v>
      </c>
      <c r="C28" s="14"/>
      <c r="D28" s="14">
        <v>-1504</v>
      </c>
      <c r="E28" s="14"/>
      <c r="F28" s="42">
        <v>0</v>
      </c>
      <c r="G28" s="14"/>
      <c r="H28" s="14">
        <v>-728</v>
      </c>
    </row>
    <row r="29" spans="1:15" ht="18.75" customHeight="1" x14ac:dyDescent="0.3">
      <c r="A29" s="36" t="s">
        <v>125</v>
      </c>
      <c r="B29" s="14">
        <v>-2913</v>
      </c>
      <c r="C29" s="14"/>
      <c r="D29" s="14">
        <v>2161</v>
      </c>
      <c r="E29" s="14"/>
      <c r="F29" s="14">
        <v>-122</v>
      </c>
      <c r="G29" s="14"/>
      <c r="H29" s="14">
        <v>182</v>
      </c>
    </row>
    <row r="30" spans="1:15" ht="18.75" customHeight="1" x14ac:dyDescent="0.3">
      <c r="A30" s="36" t="s">
        <v>218</v>
      </c>
      <c r="B30" s="42">
        <v>0</v>
      </c>
      <c r="C30" s="14"/>
      <c r="D30" s="14">
        <v>-16</v>
      </c>
      <c r="E30" s="14"/>
      <c r="F30" s="42">
        <v>0</v>
      </c>
      <c r="G30" s="14"/>
      <c r="H30" s="14">
        <v>-16</v>
      </c>
    </row>
    <row r="31" spans="1:15" ht="18.75" customHeight="1" x14ac:dyDescent="0.3">
      <c r="A31" s="36" t="s">
        <v>236</v>
      </c>
      <c r="B31" s="14">
        <f>-415-1911</f>
        <v>-2326</v>
      </c>
      <c r="C31" s="14"/>
      <c r="D31" s="14">
        <v>-2666</v>
      </c>
      <c r="E31" s="14"/>
      <c r="F31" s="14">
        <v>-1931</v>
      </c>
      <c r="G31" s="14"/>
      <c r="H31" s="14">
        <v>-3923</v>
      </c>
    </row>
    <row r="32" spans="1:15" ht="18.75" customHeight="1" x14ac:dyDescent="0.3">
      <c r="A32" s="15" t="s">
        <v>237</v>
      </c>
      <c r="B32" s="14">
        <v>-331354</v>
      </c>
      <c r="C32" s="14"/>
      <c r="D32" s="42">
        <v>0</v>
      </c>
      <c r="E32" s="14"/>
      <c r="F32" s="42">
        <v>0</v>
      </c>
      <c r="G32" s="14"/>
      <c r="H32" s="42">
        <v>0</v>
      </c>
    </row>
    <row r="33" spans="1:8" ht="18.75" customHeight="1" x14ac:dyDescent="0.3">
      <c r="A33" s="36" t="s">
        <v>84</v>
      </c>
      <c r="B33" s="14">
        <v>5</v>
      </c>
      <c r="C33" s="14"/>
      <c r="D33" s="14">
        <v>30851</v>
      </c>
      <c r="E33" s="14"/>
      <c r="F33" s="42">
        <v>0</v>
      </c>
      <c r="G33" s="14"/>
      <c r="H33" s="14">
        <v>386</v>
      </c>
    </row>
    <row r="34" spans="1:8" ht="18.75" customHeight="1" x14ac:dyDescent="0.3">
      <c r="A34" s="58" t="s">
        <v>123</v>
      </c>
      <c r="B34" s="14">
        <v>-333</v>
      </c>
      <c r="C34" s="14"/>
      <c r="D34" s="14">
        <v>-2362</v>
      </c>
      <c r="E34" s="14"/>
      <c r="F34" s="14">
        <v>-15</v>
      </c>
      <c r="G34" s="14"/>
      <c r="H34" s="14">
        <v>-32</v>
      </c>
    </row>
    <row r="35" spans="1:8" s="10" customFormat="1" ht="18.75" customHeight="1" x14ac:dyDescent="0.3">
      <c r="A35" s="31"/>
      <c r="B35" s="62">
        <f>SUM(B11:B34)</f>
        <v>-84779</v>
      </c>
      <c r="C35" s="14"/>
      <c r="D35" s="62">
        <f>SUM(D11:D34)</f>
        <v>16471</v>
      </c>
      <c r="E35" s="14"/>
      <c r="F35" s="62">
        <f>SUM(F11:F34)</f>
        <v>-49166</v>
      </c>
      <c r="G35" s="14"/>
      <c r="H35" s="62">
        <f>SUM(H11:H34)</f>
        <v>-23081</v>
      </c>
    </row>
    <row r="36" spans="1:8" ht="18.75" customHeight="1" x14ac:dyDescent="0.3">
      <c r="A36" s="38" t="s">
        <v>24</v>
      </c>
      <c r="B36" s="39"/>
      <c r="C36" s="40"/>
      <c r="D36" s="39"/>
      <c r="E36" s="40"/>
      <c r="F36" s="39"/>
      <c r="G36" s="40"/>
      <c r="H36" s="39"/>
    </row>
    <row r="37" spans="1:8" ht="18.75" customHeight="1" x14ac:dyDescent="0.3">
      <c r="A37" s="36" t="s">
        <v>36</v>
      </c>
      <c r="B37" s="14">
        <v>32893</v>
      </c>
      <c r="C37" s="14"/>
      <c r="D37" s="14">
        <v>71726</v>
      </c>
      <c r="E37" s="14"/>
      <c r="F37" s="14">
        <v>14229</v>
      </c>
      <c r="G37" s="14"/>
      <c r="H37" s="14">
        <v>185570</v>
      </c>
    </row>
    <row r="38" spans="1:8" ht="18.75" customHeight="1" x14ac:dyDescent="0.3">
      <c r="A38" s="36" t="s">
        <v>31</v>
      </c>
      <c r="B38" s="14">
        <v>-17919</v>
      </c>
      <c r="C38" s="14"/>
      <c r="D38" s="14">
        <v>-42391</v>
      </c>
      <c r="E38" s="14"/>
      <c r="F38" s="14">
        <v>-17360</v>
      </c>
      <c r="G38" s="14"/>
      <c r="H38" s="14">
        <v>-4456</v>
      </c>
    </row>
    <row r="39" spans="1:8" ht="18.75" customHeight="1" x14ac:dyDescent="0.3">
      <c r="A39" s="36" t="s">
        <v>102</v>
      </c>
      <c r="B39" s="14">
        <v>8678</v>
      </c>
      <c r="C39" s="14"/>
      <c r="D39" s="14">
        <v>8903</v>
      </c>
      <c r="E39" s="14"/>
      <c r="F39" s="14">
        <v>-33096</v>
      </c>
      <c r="G39" s="14"/>
      <c r="H39" s="14">
        <v>254539</v>
      </c>
    </row>
    <row r="40" spans="1:8" ht="18.75" customHeight="1" x14ac:dyDescent="0.3">
      <c r="A40" s="36" t="s">
        <v>5</v>
      </c>
      <c r="B40" s="14">
        <v>6304</v>
      </c>
      <c r="C40" s="14"/>
      <c r="D40" s="14">
        <v>28286</v>
      </c>
      <c r="E40" s="14"/>
      <c r="F40" s="14">
        <v>461</v>
      </c>
      <c r="G40" s="14"/>
      <c r="H40" s="14">
        <v>12339</v>
      </c>
    </row>
    <row r="41" spans="1:8" ht="18.75" customHeight="1" x14ac:dyDescent="0.3">
      <c r="A41" s="36" t="s">
        <v>6</v>
      </c>
      <c r="B41" s="14">
        <v>8501</v>
      </c>
      <c r="C41" s="14"/>
      <c r="D41" s="14">
        <v>43205</v>
      </c>
      <c r="E41" s="14"/>
      <c r="F41" s="14">
        <v>3120</v>
      </c>
      <c r="G41" s="14"/>
      <c r="H41" s="14">
        <v>15251</v>
      </c>
    </row>
    <row r="42" spans="1:8" ht="18.75" customHeight="1" x14ac:dyDescent="0.3">
      <c r="A42" s="36" t="s">
        <v>55</v>
      </c>
      <c r="B42" s="14">
        <v>-250</v>
      </c>
      <c r="C42" s="14"/>
      <c r="D42" s="14">
        <v>400</v>
      </c>
      <c r="E42" s="14"/>
      <c r="F42" s="169">
        <v>-250</v>
      </c>
      <c r="G42" s="14"/>
      <c r="H42" s="42" t="s">
        <v>177</v>
      </c>
    </row>
    <row r="43" spans="1:8" ht="18.75" customHeight="1" x14ac:dyDescent="0.3">
      <c r="A43" s="15" t="s">
        <v>9</v>
      </c>
      <c r="B43" s="14">
        <v>-1559</v>
      </c>
      <c r="C43" s="14"/>
      <c r="D43" s="14">
        <v>914</v>
      </c>
      <c r="E43" s="14"/>
      <c r="F43" s="14">
        <v>954</v>
      </c>
      <c r="G43" s="14"/>
      <c r="H43" s="14">
        <v>3278</v>
      </c>
    </row>
    <row r="44" spans="1:8" ht="18.75" customHeight="1" x14ac:dyDescent="0.3">
      <c r="A44" s="36" t="s">
        <v>13</v>
      </c>
      <c r="B44" s="14">
        <v>27793</v>
      </c>
      <c r="C44" s="14"/>
      <c r="D44" s="14">
        <v>29753</v>
      </c>
      <c r="E44" s="14"/>
      <c r="F44" s="14">
        <v>17229</v>
      </c>
      <c r="G44" s="14"/>
      <c r="H44" s="14">
        <v>-394048</v>
      </c>
    </row>
    <row r="45" spans="1:8" ht="18.75" customHeight="1" x14ac:dyDescent="0.3">
      <c r="A45" s="36" t="s">
        <v>103</v>
      </c>
      <c r="B45" s="14">
        <v>537</v>
      </c>
      <c r="C45" s="14"/>
      <c r="D45" s="14">
        <v>-189</v>
      </c>
      <c r="E45" s="14"/>
      <c r="F45" s="14">
        <v>12250</v>
      </c>
      <c r="G45" s="14"/>
      <c r="H45" s="14">
        <v>30774</v>
      </c>
    </row>
    <row r="46" spans="1:8" ht="18.75" customHeight="1" x14ac:dyDescent="0.3">
      <c r="A46" s="36" t="s">
        <v>171</v>
      </c>
      <c r="B46" s="14">
        <v>-10242</v>
      </c>
      <c r="C46" s="14"/>
      <c r="D46" s="14">
        <v>-40765</v>
      </c>
      <c r="E46" s="14"/>
      <c r="F46" s="14">
        <v>24377</v>
      </c>
      <c r="G46" s="14"/>
      <c r="H46" s="14">
        <v>-28009</v>
      </c>
    </row>
    <row r="47" spans="1:8" ht="18.75" customHeight="1" x14ac:dyDescent="0.3">
      <c r="A47" s="36" t="s">
        <v>52</v>
      </c>
      <c r="B47" s="14">
        <v>-23130</v>
      </c>
      <c r="C47" s="14"/>
      <c r="D47" s="14">
        <v>14313</v>
      </c>
      <c r="E47" s="14"/>
      <c r="F47" s="14">
        <v>-6211</v>
      </c>
      <c r="G47" s="14"/>
      <c r="H47" s="14">
        <v>17446</v>
      </c>
    </row>
    <row r="48" spans="1:8" ht="18.75" customHeight="1" x14ac:dyDescent="0.3">
      <c r="A48" s="36" t="s">
        <v>14</v>
      </c>
      <c r="B48" s="14">
        <v>-17971</v>
      </c>
      <c r="C48" s="14"/>
      <c r="D48" s="14">
        <v>-42687</v>
      </c>
      <c r="E48" s="14"/>
      <c r="F48" s="14">
        <v>-3235</v>
      </c>
      <c r="G48" s="14"/>
      <c r="H48" s="14">
        <v>-11140</v>
      </c>
    </row>
    <row r="49" spans="1:15" s="10" customFormat="1" ht="18.75" customHeight="1" x14ac:dyDescent="0.3">
      <c r="A49" s="31"/>
      <c r="B49" s="14"/>
      <c r="C49" s="14"/>
      <c r="D49" s="14"/>
      <c r="E49" s="14"/>
      <c r="F49" s="14"/>
      <c r="G49" s="14"/>
      <c r="H49" s="14"/>
    </row>
    <row r="50" spans="1:15" s="10" customFormat="1" ht="18.75" customHeight="1" x14ac:dyDescent="0.35">
      <c r="A50" s="32" t="s">
        <v>30</v>
      </c>
      <c r="B50" s="17"/>
      <c r="C50" s="18"/>
      <c r="D50" s="17"/>
      <c r="E50" s="12"/>
      <c r="F50" s="17"/>
      <c r="G50" s="18"/>
      <c r="H50" s="17"/>
    </row>
    <row r="51" spans="1:15" s="10" customFormat="1" ht="18.75" customHeight="1" x14ac:dyDescent="0.3">
      <c r="A51" s="37" t="s">
        <v>157</v>
      </c>
      <c r="B51" s="17"/>
      <c r="C51" s="18"/>
      <c r="D51" s="17"/>
      <c r="E51" s="12"/>
      <c r="F51" s="17"/>
      <c r="G51" s="18"/>
      <c r="H51" s="17"/>
    </row>
    <row r="52" spans="1:15" s="10" customFormat="1" ht="9.5" customHeight="1" x14ac:dyDescent="0.3">
      <c r="A52" s="37"/>
      <c r="B52" s="17"/>
      <c r="C52" s="18"/>
      <c r="D52" s="17"/>
      <c r="E52" s="12"/>
      <c r="F52" s="17"/>
      <c r="G52" s="18"/>
      <c r="H52" s="17"/>
    </row>
    <row r="53" spans="1:15" s="10" customFormat="1" ht="18.75" customHeight="1" x14ac:dyDescent="0.3">
      <c r="A53" s="36"/>
      <c r="B53" s="215" t="s">
        <v>0</v>
      </c>
      <c r="C53" s="215"/>
      <c r="D53" s="215"/>
      <c r="E53" s="12"/>
      <c r="F53" s="215" t="s">
        <v>39</v>
      </c>
      <c r="G53" s="215"/>
      <c r="H53" s="215"/>
    </row>
    <row r="54" spans="1:15" s="10" customFormat="1" ht="18.75" customHeight="1" x14ac:dyDescent="0.3">
      <c r="A54" s="33"/>
      <c r="B54" s="215" t="s">
        <v>38</v>
      </c>
      <c r="C54" s="215"/>
      <c r="D54" s="215"/>
      <c r="E54" s="2"/>
      <c r="F54" s="215" t="s">
        <v>38</v>
      </c>
      <c r="G54" s="215"/>
      <c r="H54" s="215"/>
    </row>
    <row r="55" spans="1:15" s="10" customFormat="1" ht="18.75" customHeight="1" x14ac:dyDescent="0.3">
      <c r="A55" s="33"/>
      <c r="B55" s="218" t="s">
        <v>163</v>
      </c>
      <c r="C55" s="219"/>
      <c r="D55" s="219"/>
      <c r="E55" s="2"/>
      <c r="F55" s="219" t="s">
        <v>163</v>
      </c>
      <c r="G55" s="219"/>
      <c r="H55" s="219"/>
    </row>
    <row r="56" spans="1:15" s="10" customFormat="1" ht="18.75" customHeight="1" x14ac:dyDescent="0.3">
      <c r="A56" s="33"/>
      <c r="B56" s="228" t="s">
        <v>122</v>
      </c>
      <c r="C56" s="217"/>
      <c r="D56" s="217"/>
      <c r="E56" s="2"/>
      <c r="F56" s="216" t="s">
        <v>122</v>
      </c>
      <c r="G56" s="217"/>
      <c r="H56" s="217"/>
    </row>
    <row r="57" spans="1:15" s="10" customFormat="1" ht="18.75" customHeight="1" x14ac:dyDescent="0.3">
      <c r="A57" s="33"/>
      <c r="B57" s="174">
        <v>2019</v>
      </c>
      <c r="C57" s="179"/>
      <c r="D57" s="174">
        <v>2018</v>
      </c>
      <c r="E57" s="179"/>
      <c r="F57" s="174">
        <v>2019</v>
      </c>
      <c r="G57" s="179"/>
      <c r="H57" s="174">
        <v>2018</v>
      </c>
    </row>
    <row r="58" spans="1:15" s="10" customFormat="1" ht="18.75" customHeight="1" x14ac:dyDescent="0.3">
      <c r="A58" s="36"/>
      <c r="B58" s="214" t="s">
        <v>85</v>
      </c>
      <c r="C58" s="214"/>
      <c r="D58" s="214"/>
      <c r="E58" s="214"/>
      <c r="F58" s="214"/>
      <c r="G58" s="214"/>
      <c r="H58" s="214"/>
    </row>
    <row r="59" spans="1:15" ht="18.75" customHeight="1" x14ac:dyDescent="0.3">
      <c r="A59" s="36" t="s">
        <v>235</v>
      </c>
      <c r="B59" s="14">
        <v>-827</v>
      </c>
      <c r="C59" s="14"/>
      <c r="D59" s="42">
        <v>0</v>
      </c>
      <c r="E59" s="14"/>
      <c r="F59" s="42">
        <v>0</v>
      </c>
      <c r="G59" s="14"/>
      <c r="H59" s="42">
        <v>0</v>
      </c>
    </row>
    <row r="60" spans="1:15" ht="18.75" customHeight="1" x14ac:dyDescent="0.3">
      <c r="A60" s="36" t="s">
        <v>37</v>
      </c>
      <c r="B60" s="20">
        <v>-2998</v>
      </c>
      <c r="C60" s="14"/>
      <c r="D60" s="20">
        <v>-12387</v>
      </c>
      <c r="E60" s="14"/>
      <c r="F60" s="20">
        <v>-2998</v>
      </c>
      <c r="G60" s="14"/>
      <c r="H60" s="20">
        <v>-6935</v>
      </c>
      <c r="I60" s="18"/>
      <c r="J60" s="18"/>
      <c r="K60" s="18"/>
      <c r="L60" s="18"/>
      <c r="M60" s="18"/>
      <c r="N60" s="18"/>
      <c r="O60" s="18"/>
    </row>
    <row r="61" spans="1:15" s="18" customFormat="1" ht="18.75" customHeight="1" x14ac:dyDescent="0.3">
      <c r="A61" s="36" t="s">
        <v>172</v>
      </c>
      <c r="B61" s="14">
        <f>B35+SUM(B37:B48,B59:B60)</f>
        <v>-74969</v>
      </c>
      <c r="C61" s="14"/>
      <c r="D61" s="14">
        <f>D35+SUM(D37:D48,D59:D60)</f>
        <v>75552</v>
      </c>
      <c r="E61" s="14"/>
      <c r="F61" s="14">
        <f>F35+SUM(F37:F48,F59:F60)</f>
        <v>-39696</v>
      </c>
      <c r="G61" s="14"/>
      <c r="H61" s="14">
        <f>H35+SUM(H37:H48,H59:H60)</f>
        <v>51528</v>
      </c>
      <c r="I61" s="17"/>
      <c r="J61" s="17"/>
      <c r="K61" s="17"/>
      <c r="L61" s="17"/>
      <c r="M61" s="17"/>
      <c r="N61" s="17"/>
      <c r="O61" s="17"/>
    </row>
    <row r="62" spans="1:15" ht="18.75" customHeight="1" x14ac:dyDescent="0.3">
      <c r="A62" s="36" t="s">
        <v>93</v>
      </c>
      <c r="B62" s="14">
        <v>-22676</v>
      </c>
      <c r="C62" s="14"/>
      <c r="D62" s="14">
        <v>-35417</v>
      </c>
      <c r="E62" s="14"/>
      <c r="F62" s="14">
        <v>-6782</v>
      </c>
      <c r="G62" s="14"/>
      <c r="H62" s="14">
        <v>-10430</v>
      </c>
    </row>
    <row r="63" spans="1:15" ht="18.75" customHeight="1" x14ac:dyDescent="0.3">
      <c r="A63" s="36" t="s">
        <v>101</v>
      </c>
      <c r="B63" s="169">
        <v>31363</v>
      </c>
      <c r="C63" s="14"/>
      <c r="D63" s="56" t="s">
        <v>175</v>
      </c>
      <c r="E63" s="56"/>
      <c r="F63" s="169">
        <v>22042</v>
      </c>
      <c r="G63" s="56"/>
      <c r="H63" s="42" t="s">
        <v>177</v>
      </c>
    </row>
    <row r="64" spans="1:15" ht="18.75" customHeight="1" x14ac:dyDescent="0.3">
      <c r="A64" s="33" t="s">
        <v>173</v>
      </c>
      <c r="B64" s="3">
        <f>SUM(B61:B63)</f>
        <v>-66282</v>
      </c>
      <c r="C64" s="1" t="e">
        <v>#REF!</v>
      </c>
      <c r="D64" s="3">
        <f>SUM(D61:D63)</f>
        <v>40135</v>
      </c>
      <c r="E64" s="1"/>
      <c r="F64" s="3">
        <f>SUM(F61:F63)</f>
        <v>-24436</v>
      </c>
      <c r="G64" s="1" t="e">
        <v>#REF!</v>
      </c>
      <c r="H64" s="3">
        <f>SUM(H61:H63)</f>
        <v>41098</v>
      </c>
    </row>
    <row r="65" spans="1:8" ht="16.5" customHeight="1" x14ac:dyDescent="0.3">
      <c r="A65" s="33"/>
      <c r="B65" s="28"/>
      <c r="C65" s="28"/>
      <c r="D65" s="28"/>
      <c r="E65" s="28"/>
      <c r="F65" s="28"/>
      <c r="G65" s="28"/>
      <c r="H65" s="28"/>
    </row>
    <row r="66" spans="1:8" ht="18.75" customHeight="1" x14ac:dyDescent="0.3">
      <c r="A66" s="34" t="s">
        <v>25</v>
      </c>
      <c r="B66" s="16"/>
      <c r="C66" s="14"/>
      <c r="D66" s="16"/>
      <c r="E66" s="14"/>
      <c r="F66" s="16"/>
      <c r="G66" s="14"/>
      <c r="H66" s="16"/>
    </row>
    <row r="67" spans="1:8" ht="18.75" customHeight="1" x14ac:dyDescent="0.3">
      <c r="A67" s="36" t="s">
        <v>230</v>
      </c>
      <c r="B67" s="42">
        <v>0</v>
      </c>
      <c r="C67" s="14"/>
      <c r="D67" s="14">
        <v>10831</v>
      </c>
      <c r="E67" s="14"/>
      <c r="F67" s="42">
        <v>0</v>
      </c>
      <c r="G67" s="14"/>
      <c r="H67" s="14">
        <v>10831</v>
      </c>
    </row>
    <row r="68" spans="1:8" ht="18.75" customHeight="1" x14ac:dyDescent="0.3">
      <c r="A68" s="36" t="s">
        <v>61</v>
      </c>
      <c r="B68" s="14">
        <v>-2204</v>
      </c>
      <c r="C68" s="14"/>
      <c r="D68" s="14">
        <v>1310</v>
      </c>
      <c r="E68" s="14"/>
      <c r="F68" s="42">
        <v>0</v>
      </c>
      <c r="G68" s="14"/>
      <c r="H68" s="42" t="s">
        <v>177</v>
      </c>
    </row>
    <row r="69" spans="1:8" ht="18.75" customHeight="1" x14ac:dyDescent="0.3">
      <c r="A69" s="36" t="s">
        <v>126</v>
      </c>
      <c r="B69" s="42">
        <v>0</v>
      </c>
      <c r="C69" s="14"/>
      <c r="D69" s="14">
        <v>19000</v>
      </c>
      <c r="E69" s="14"/>
      <c r="F69" s="42">
        <v>0</v>
      </c>
      <c r="G69" s="14"/>
      <c r="H69" s="42" t="s">
        <v>177</v>
      </c>
    </row>
    <row r="70" spans="1:8" ht="18.75" customHeight="1" x14ac:dyDescent="0.3">
      <c r="A70" s="36" t="s">
        <v>95</v>
      </c>
      <c r="B70" s="14">
        <v>206301</v>
      </c>
      <c r="C70" s="14"/>
      <c r="D70" s="14">
        <v>380460</v>
      </c>
      <c r="E70" s="14"/>
      <c r="F70" s="42">
        <v>0</v>
      </c>
      <c r="G70" s="14"/>
      <c r="H70" s="42" t="s">
        <v>177</v>
      </c>
    </row>
    <row r="71" spans="1:8" ht="18.75" customHeight="1" x14ac:dyDescent="0.3">
      <c r="A71" s="36" t="s">
        <v>94</v>
      </c>
      <c r="B71" s="14">
        <v>-206000</v>
      </c>
      <c r="C71" s="14"/>
      <c r="D71" s="14">
        <v>-380000</v>
      </c>
      <c r="E71" s="14"/>
      <c r="F71" s="42">
        <v>0</v>
      </c>
      <c r="G71" s="14"/>
      <c r="H71" s="42" t="s">
        <v>177</v>
      </c>
    </row>
    <row r="72" spans="1:8" ht="18.75" customHeight="1" x14ac:dyDescent="0.3">
      <c r="A72" s="36" t="s">
        <v>240</v>
      </c>
      <c r="B72" s="14">
        <v>290487</v>
      </c>
      <c r="C72" s="14"/>
      <c r="D72" s="14">
        <v>15693</v>
      </c>
      <c r="E72" s="14"/>
      <c r="F72" s="14">
        <v>287485</v>
      </c>
      <c r="G72" s="14"/>
      <c r="H72" s="14">
        <v>15639</v>
      </c>
    </row>
    <row r="73" spans="1:8" ht="18.75" customHeight="1" x14ac:dyDescent="0.3">
      <c r="A73" s="36" t="s">
        <v>96</v>
      </c>
      <c r="B73" s="14">
        <v>-11972</v>
      </c>
      <c r="C73" s="14"/>
      <c r="D73" s="14">
        <v>-21350</v>
      </c>
      <c r="E73" s="14"/>
      <c r="F73" s="14">
        <v>-3833</v>
      </c>
      <c r="G73" s="14"/>
      <c r="H73" s="14">
        <v>-3810</v>
      </c>
    </row>
    <row r="74" spans="1:8" ht="18.75" customHeight="1" x14ac:dyDescent="0.3">
      <c r="A74" s="35" t="s">
        <v>97</v>
      </c>
      <c r="B74" s="14">
        <v>-3840</v>
      </c>
      <c r="C74" s="14"/>
      <c r="D74" s="14">
        <v>-2898</v>
      </c>
      <c r="E74" s="14"/>
      <c r="F74" s="42">
        <v>0</v>
      </c>
      <c r="G74" s="14"/>
      <c r="H74" s="42" t="s">
        <v>177</v>
      </c>
    </row>
    <row r="75" spans="1:8" ht="18.75" customHeight="1" x14ac:dyDescent="0.3">
      <c r="A75" s="36" t="s">
        <v>174</v>
      </c>
      <c r="B75" s="42">
        <v>0</v>
      </c>
      <c r="C75" s="14"/>
      <c r="D75" s="14">
        <v>186</v>
      </c>
      <c r="E75" s="14"/>
      <c r="F75" s="42">
        <v>0</v>
      </c>
      <c r="G75" s="14"/>
      <c r="H75" s="14">
        <v>186</v>
      </c>
    </row>
    <row r="76" spans="1:8" ht="18.75" customHeight="1" x14ac:dyDescent="0.3">
      <c r="A76" s="36" t="s">
        <v>98</v>
      </c>
      <c r="B76" s="14">
        <v>-1820</v>
      </c>
      <c r="C76" s="14"/>
      <c r="D76" s="14">
        <v>-23382</v>
      </c>
      <c r="E76" s="14"/>
      <c r="F76" s="14">
        <v>-13</v>
      </c>
      <c r="G76" s="14"/>
      <c r="H76" s="14">
        <v>-165</v>
      </c>
    </row>
    <row r="77" spans="1:8" ht="18.75" customHeight="1" x14ac:dyDescent="0.3">
      <c r="A77" s="36" t="s">
        <v>127</v>
      </c>
      <c r="B77" s="42">
        <v>0</v>
      </c>
      <c r="C77" s="14"/>
      <c r="D77" s="14">
        <v>24</v>
      </c>
      <c r="E77" s="14"/>
      <c r="F77" s="42">
        <v>0</v>
      </c>
      <c r="G77" s="14"/>
      <c r="H77" s="14">
        <v>24</v>
      </c>
    </row>
    <row r="78" spans="1:8" ht="18.75" customHeight="1" x14ac:dyDescent="0.3">
      <c r="A78" s="36" t="s">
        <v>26</v>
      </c>
      <c r="B78" s="14">
        <v>366</v>
      </c>
      <c r="C78" s="14"/>
      <c r="D78" s="14">
        <v>2332</v>
      </c>
      <c r="E78" s="14"/>
      <c r="F78" s="14">
        <v>15</v>
      </c>
      <c r="G78" s="14"/>
      <c r="H78" s="14">
        <v>8</v>
      </c>
    </row>
    <row r="79" spans="1:8" ht="18.75" customHeight="1" x14ac:dyDescent="0.3">
      <c r="A79" s="33" t="s">
        <v>219</v>
      </c>
      <c r="B79" s="3">
        <f>SUM(B67:B78)</f>
        <v>271318</v>
      </c>
      <c r="C79" s="14"/>
      <c r="D79" s="3">
        <f>SUM(D67:D78)</f>
        <v>2206</v>
      </c>
      <c r="E79" s="14"/>
      <c r="F79" s="3">
        <f>SUM(F67:F78)</f>
        <v>283654</v>
      </c>
      <c r="G79" s="14"/>
      <c r="H79" s="3">
        <f>SUM(H67:H78)</f>
        <v>22713</v>
      </c>
    </row>
    <row r="80" spans="1:8" ht="12" customHeight="1" x14ac:dyDescent="0.3">
      <c r="A80" s="33"/>
      <c r="B80" s="1"/>
      <c r="C80" s="14"/>
      <c r="D80" s="1"/>
      <c r="E80" s="14"/>
      <c r="F80" s="1"/>
      <c r="G80" s="14"/>
      <c r="H80" s="1"/>
    </row>
    <row r="81" spans="1:12" ht="18.75" customHeight="1" x14ac:dyDescent="0.3">
      <c r="A81" s="34" t="s">
        <v>27</v>
      </c>
      <c r="B81" s="25"/>
      <c r="C81" s="25"/>
      <c r="D81" s="25"/>
      <c r="E81" s="25"/>
      <c r="F81" s="25"/>
      <c r="G81" s="25"/>
      <c r="H81" s="25"/>
    </row>
    <row r="82" spans="1:12" ht="18.75" customHeight="1" x14ac:dyDescent="0.3">
      <c r="A82" s="57" t="s">
        <v>128</v>
      </c>
      <c r="B82" s="42">
        <v>0</v>
      </c>
      <c r="C82" s="14"/>
      <c r="D82" s="14">
        <v>123</v>
      </c>
      <c r="E82" s="14"/>
      <c r="F82" s="42">
        <v>0</v>
      </c>
      <c r="G82" s="14"/>
      <c r="H82" s="84">
        <v>123</v>
      </c>
    </row>
    <row r="83" spans="1:12" ht="18.75" customHeight="1" x14ac:dyDescent="0.3">
      <c r="A83" s="36" t="s">
        <v>129</v>
      </c>
      <c r="B83" s="14"/>
      <c r="C83" s="14"/>
      <c r="D83" s="14"/>
      <c r="E83" s="14"/>
      <c r="F83" s="14"/>
      <c r="G83" s="14"/>
      <c r="H83" s="14"/>
    </row>
    <row r="84" spans="1:12" ht="18.75" customHeight="1" x14ac:dyDescent="0.3">
      <c r="A84" s="36" t="s">
        <v>22</v>
      </c>
      <c r="B84" s="14">
        <v>-35593</v>
      </c>
      <c r="C84" s="14"/>
      <c r="D84" s="14">
        <v>14771</v>
      </c>
      <c r="E84" s="14"/>
      <c r="F84" s="14">
        <v>-35593</v>
      </c>
      <c r="G84" s="14"/>
      <c r="H84" s="84">
        <v>11109</v>
      </c>
    </row>
    <row r="85" spans="1:12" ht="18.75" customHeight="1" x14ac:dyDescent="0.3">
      <c r="A85" s="58" t="s">
        <v>231</v>
      </c>
      <c r="B85" s="169">
        <v>-70000</v>
      </c>
      <c r="C85" s="14"/>
      <c r="D85" s="42" t="s">
        <v>176</v>
      </c>
      <c r="E85" s="14"/>
      <c r="F85" s="169">
        <v>-70000</v>
      </c>
      <c r="G85" s="14"/>
      <c r="H85" s="42" t="s">
        <v>177</v>
      </c>
    </row>
    <row r="86" spans="1:12" ht="18.75" customHeight="1" x14ac:dyDescent="0.3">
      <c r="A86" s="36" t="s">
        <v>232</v>
      </c>
      <c r="B86" s="14">
        <v>-118033</v>
      </c>
      <c r="C86" s="14"/>
      <c r="D86" s="14">
        <v>-15000</v>
      </c>
      <c r="E86" s="14"/>
      <c r="F86" s="14">
        <v>-118033</v>
      </c>
      <c r="G86" s="14"/>
      <c r="H86" s="14">
        <v>-15000</v>
      </c>
    </row>
    <row r="87" spans="1:12" ht="18.75" customHeight="1" x14ac:dyDescent="0.3">
      <c r="A87" s="36" t="s">
        <v>28</v>
      </c>
      <c r="B87" s="14">
        <v>-48537</v>
      </c>
      <c r="C87" s="14"/>
      <c r="D87" s="14">
        <v>-71505</v>
      </c>
      <c r="E87" s="14"/>
      <c r="F87" s="14">
        <v>-42566</v>
      </c>
      <c r="G87" s="14"/>
      <c r="H87" s="14">
        <v>-61972</v>
      </c>
    </row>
    <row r="88" spans="1:12" ht="18.75" customHeight="1" x14ac:dyDescent="0.3">
      <c r="A88" s="31" t="s">
        <v>220</v>
      </c>
      <c r="B88" s="3">
        <f>SUM(B82:B87)</f>
        <v>-272163</v>
      </c>
      <c r="C88" s="14"/>
      <c r="D88" s="3">
        <f>SUM(D82:D87)</f>
        <v>-71611</v>
      </c>
      <c r="E88" s="14"/>
      <c r="F88" s="3">
        <f>SUM(F82:F87)</f>
        <v>-266192</v>
      </c>
      <c r="G88" s="14"/>
      <c r="H88" s="3">
        <f>SUM(H82:H87)</f>
        <v>-65740</v>
      </c>
    </row>
    <row r="89" spans="1:12" ht="12" customHeight="1" x14ac:dyDescent="0.3">
      <c r="A89" s="31"/>
      <c r="B89" s="24"/>
      <c r="C89" s="24"/>
      <c r="D89" s="24"/>
      <c r="E89" s="24"/>
      <c r="F89" s="24"/>
      <c r="G89" s="24"/>
      <c r="H89" s="24"/>
    </row>
    <row r="90" spans="1:12" ht="18.75" customHeight="1" x14ac:dyDescent="0.3">
      <c r="A90" s="31" t="s">
        <v>221</v>
      </c>
      <c r="B90" s="1">
        <f>SUM(B64+B79+B88)</f>
        <v>-67127</v>
      </c>
      <c r="C90" s="14"/>
      <c r="D90" s="1">
        <f>SUM(D64+D79+D88)</f>
        <v>-29270</v>
      </c>
      <c r="E90" s="14"/>
      <c r="F90" s="1">
        <f>SUM(F64+F79+F88)</f>
        <v>-6974</v>
      </c>
      <c r="G90" s="14"/>
      <c r="H90" s="1">
        <f>SUM(H64+H79+H88)</f>
        <v>-1929</v>
      </c>
    </row>
    <row r="91" spans="1:12" ht="18.75" customHeight="1" x14ac:dyDescent="0.3">
      <c r="A91" s="35" t="s">
        <v>99</v>
      </c>
      <c r="B91" s="14">
        <f>+'BS-3-4'!E12</f>
        <v>168895</v>
      </c>
      <c r="C91" s="14"/>
      <c r="D91" s="14">
        <v>186399</v>
      </c>
      <c r="E91" s="14"/>
      <c r="F91" s="14">
        <f>+'BS-3-4'!I12</f>
        <v>24120</v>
      </c>
      <c r="G91" s="14"/>
      <c r="H91" s="14">
        <v>9481</v>
      </c>
      <c r="I91" s="16"/>
      <c r="J91" s="61"/>
      <c r="K91" s="16"/>
      <c r="L91" s="16"/>
    </row>
    <row r="92" spans="1:12" ht="18.75" customHeight="1" thickBot="1" x14ac:dyDescent="0.35">
      <c r="A92" s="33" t="s">
        <v>100</v>
      </c>
      <c r="B92" s="21">
        <f>SUM(B90:B91)</f>
        <v>101768</v>
      </c>
      <c r="C92" s="1"/>
      <c r="D92" s="21">
        <f>SUM(D90:D91)</f>
        <v>157129</v>
      </c>
      <c r="E92" s="1"/>
      <c r="F92" s="21">
        <f>SUM(F90:F91)</f>
        <v>17146</v>
      </c>
      <c r="G92" s="1"/>
      <c r="H92" s="21">
        <f>SUM(H90:H91)</f>
        <v>7552</v>
      </c>
      <c r="I92" s="61"/>
      <c r="J92" s="61"/>
    </row>
    <row r="93" spans="1:12" ht="10.5" customHeight="1" thickTop="1" x14ac:dyDescent="0.3">
      <c r="B93" s="27"/>
      <c r="C93" s="27"/>
      <c r="D93" s="27"/>
      <c r="E93" s="27"/>
      <c r="F93" s="27"/>
      <c r="G93" s="27"/>
      <c r="H93" s="27"/>
    </row>
    <row r="94" spans="1:12" ht="18.75" customHeight="1" x14ac:dyDescent="0.3">
      <c r="A94" s="34" t="s">
        <v>71</v>
      </c>
      <c r="B94" s="25"/>
      <c r="C94" s="25"/>
      <c r="D94" s="25"/>
      <c r="E94" s="25"/>
      <c r="F94" s="25"/>
      <c r="G94" s="25"/>
      <c r="H94" s="25"/>
    </row>
    <row r="95" spans="1:12" ht="18.75" customHeight="1" x14ac:dyDescent="0.3">
      <c r="A95" s="36" t="s">
        <v>81</v>
      </c>
      <c r="B95" s="14">
        <v>873</v>
      </c>
      <c r="C95" s="14"/>
      <c r="D95" s="14">
        <v>407</v>
      </c>
      <c r="E95" s="14"/>
      <c r="F95" s="14">
        <v>13788</v>
      </c>
      <c r="G95" s="14"/>
      <c r="H95" s="14">
        <v>6850</v>
      </c>
    </row>
    <row r="96" spans="1:12" ht="18.75" customHeight="1" x14ac:dyDescent="0.3">
      <c r="A96" s="36" t="s">
        <v>78</v>
      </c>
      <c r="B96" s="42">
        <v>0</v>
      </c>
      <c r="C96" s="14"/>
      <c r="D96" s="14">
        <v>13481</v>
      </c>
      <c r="E96" s="14"/>
      <c r="F96" s="42">
        <v>0</v>
      </c>
      <c r="G96" s="14"/>
      <c r="H96" s="42" t="s">
        <v>176</v>
      </c>
    </row>
    <row r="97" spans="1:8" ht="18.75" customHeight="1" x14ac:dyDescent="0.3">
      <c r="A97" s="36" t="s">
        <v>79</v>
      </c>
      <c r="B97" s="42">
        <v>0</v>
      </c>
      <c r="C97" s="14"/>
      <c r="D97" s="42" t="s">
        <v>176</v>
      </c>
      <c r="E97" s="14"/>
      <c r="F97" s="169">
        <v>2516</v>
      </c>
      <c r="G97" s="14"/>
      <c r="H97" s="42" t="s">
        <v>176</v>
      </c>
    </row>
    <row r="98" spans="1:8" ht="18.75" customHeight="1" x14ac:dyDescent="0.3">
      <c r="A98" s="36" t="s">
        <v>72</v>
      </c>
      <c r="B98" s="84">
        <v>322235</v>
      </c>
      <c r="C98" s="14"/>
      <c r="D98" s="84">
        <v>1442966</v>
      </c>
      <c r="E98" s="14"/>
      <c r="F98" s="42">
        <v>0</v>
      </c>
      <c r="G98" s="14"/>
      <c r="H98" s="42" t="s">
        <v>176</v>
      </c>
    </row>
    <row r="99" spans="1:8" ht="18.75" customHeight="1" x14ac:dyDescent="0.3">
      <c r="A99" s="36" t="s">
        <v>106</v>
      </c>
      <c r="B99" s="14">
        <v>1647</v>
      </c>
      <c r="C99" s="17"/>
      <c r="D99" s="14">
        <v>7326</v>
      </c>
      <c r="E99" s="17"/>
      <c r="F99" s="42">
        <v>0</v>
      </c>
      <c r="G99" s="17"/>
      <c r="H99" s="14">
        <v>7326</v>
      </c>
    </row>
    <row r="100" spans="1:8" ht="18.75" customHeight="1" x14ac:dyDescent="0.3">
      <c r="A100" s="33"/>
      <c r="B100" s="25"/>
      <c r="C100" s="26"/>
      <c r="D100" s="25"/>
      <c r="E100" s="26"/>
      <c r="F100" s="25"/>
      <c r="G100" s="26"/>
      <c r="H100" s="25"/>
    </row>
    <row r="101" spans="1:8" ht="18.75" customHeight="1" x14ac:dyDescent="0.3"/>
    <row r="102" spans="1:8" ht="18.75" customHeight="1" x14ac:dyDescent="0.3"/>
    <row r="103" spans="1:8" ht="18.75" customHeight="1" x14ac:dyDescent="0.3"/>
    <row r="104" spans="1:8" ht="18.75" customHeight="1" x14ac:dyDescent="0.3"/>
    <row r="105" spans="1:8" ht="18.75" customHeight="1" x14ac:dyDescent="0.3"/>
    <row r="106" spans="1:8" ht="18.75" customHeight="1" x14ac:dyDescent="0.3"/>
    <row r="107" spans="1:8" ht="18.75" customHeight="1" x14ac:dyDescent="0.3"/>
    <row r="108" spans="1:8" ht="18.75" customHeight="1" x14ac:dyDescent="0.3"/>
    <row r="109" spans="1:8" ht="18.75" customHeight="1" x14ac:dyDescent="0.3"/>
    <row r="110" spans="1:8" ht="18.75" customHeight="1" x14ac:dyDescent="0.3"/>
    <row r="111" spans="1:8" ht="18.75" customHeight="1" x14ac:dyDescent="0.3"/>
    <row r="112" spans="1:8" ht="18.75" customHeight="1" x14ac:dyDescent="0.3"/>
    <row r="113" ht="18.75" customHeight="1" x14ac:dyDescent="0.3"/>
    <row r="114" ht="18.75" customHeight="1" x14ac:dyDescent="0.3"/>
    <row r="115" ht="18.75" customHeight="1" x14ac:dyDescent="0.3"/>
    <row r="116" ht="18.75" customHeight="1" x14ac:dyDescent="0.3"/>
    <row r="117" ht="18.75" customHeight="1" x14ac:dyDescent="0.3"/>
    <row r="118" ht="18.75" customHeight="1" x14ac:dyDescent="0.3"/>
    <row r="119" ht="18.75" customHeight="1" x14ac:dyDescent="0.3"/>
    <row r="120" ht="18.75" customHeight="1" x14ac:dyDescent="0.3"/>
    <row r="121" ht="18.75" customHeight="1" x14ac:dyDescent="0.3"/>
    <row r="122" ht="18.75" customHeight="1" x14ac:dyDescent="0.3"/>
    <row r="123" ht="18.75" customHeight="1" x14ac:dyDescent="0.3"/>
    <row r="124" ht="18.75" customHeight="1" x14ac:dyDescent="0.3"/>
    <row r="125" ht="18.75" customHeight="1" x14ac:dyDescent="0.3"/>
    <row r="126" ht="18.75" customHeight="1" x14ac:dyDescent="0.3"/>
    <row r="127" ht="18.75" customHeight="1" x14ac:dyDescent="0.3"/>
    <row r="128" ht="18.75" customHeight="1" x14ac:dyDescent="0.3"/>
    <row r="129" ht="18.75" customHeight="1" x14ac:dyDescent="0.3"/>
    <row r="130" ht="18.75" customHeight="1" x14ac:dyDescent="0.3"/>
    <row r="131" ht="18.75" customHeight="1" x14ac:dyDescent="0.3"/>
    <row r="132" ht="18.75" customHeight="1" x14ac:dyDescent="0.3"/>
    <row r="133" ht="18.75" customHeight="1" x14ac:dyDescent="0.3"/>
    <row r="134" ht="18.75" customHeight="1" x14ac:dyDescent="0.3"/>
    <row r="135" ht="18.75" customHeight="1" x14ac:dyDescent="0.3"/>
    <row r="136" ht="18.75" customHeight="1" x14ac:dyDescent="0.3"/>
    <row r="137" ht="18.75" customHeight="1" x14ac:dyDescent="0.3"/>
    <row r="138" ht="18.75" customHeight="1" x14ac:dyDescent="0.3"/>
    <row r="139" ht="18.75" customHeight="1" x14ac:dyDescent="0.3"/>
    <row r="140" ht="18.75" customHeight="1" x14ac:dyDescent="0.3"/>
    <row r="141" ht="18.75" customHeight="1" x14ac:dyDescent="0.3"/>
    <row r="142" ht="18.75" customHeight="1" x14ac:dyDescent="0.3"/>
    <row r="143" ht="18.75" customHeight="1" x14ac:dyDescent="0.3"/>
    <row r="144" ht="18.75" customHeight="1" x14ac:dyDescent="0.3"/>
    <row r="145" spans="1:1" ht="18.75" customHeight="1" x14ac:dyDescent="0.3">
      <c r="A145" s="36" t="s">
        <v>130</v>
      </c>
    </row>
    <row r="146" spans="1:1" ht="18.75" customHeight="1" x14ac:dyDescent="0.3"/>
    <row r="147" spans="1:1" ht="18.75" customHeight="1" x14ac:dyDescent="0.3"/>
    <row r="148" spans="1:1" ht="18.75" customHeight="1" x14ac:dyDescent="0.3"/>
    <row r="149" spans="1:1" ht="18.75" customHeight="1" x14ac:dyDescent="0.3"/>
    <row r="150" spans="1:1" ht="18.75" customHeight="1" x14ac:dyDescent="0.3"/>
    <row r="151" spans="1:1" ht="18.75" customHeight="1" x14ac:dyDescent="0.3"/>
    <row r="152" spans="1:1" ht="18.75" customHeight="1" x14ac:dyDescent="0.3"/>
    <row r="153" spans="1:1" ht="18.75" customHeight="1" x14ac:dyDescent="0.3"/>
    <row r="154" spans="1:1" ht="18.75" customHeight="1" x14ac:dyDescent="0.3"/>
    <row r="155" spans="1:1" ht="18.75" customHeight="1" x14ac:dyDescent="0.3"/>
    <row r="156" spans="1:1" ht="18.75" customHeight="1" x14ac:dyDescent="0.3"/>
    <row r="157" spans="1:1" ht="18.75" customHeight="1" x14ac:dyDescent="0.3"/>
    <row r="158" spans="1:1" ht="18.75" customHeight="1" x14ac:dyDescent="0.3"/>
    <row r="159" spans="1:1" ht="18.75" customHeight="1" x14ac:dyDescent="0.3"/>
    <row r="160" spans="1:1" ht="18.75" customHeight="1" x14ac:dyDescent="0.3"/>
    <row r="161" ht="18.75" customHeight="1" x14ac:dyDescent="0.3"/>
    <row r="162" ht="18.75" customHeight="1" x14ac:dyDescent="0.3"/>
    <row r="163" ht="18.75" customHeight="1" x14ac:dyDescent="0.3"/>
    <row r="164" ht="18.75" customHeight="1" x14ac:dyDescent="0.3"/>
    <row r="165" ht="18.75" customHeight="1" x14ac:dyDescent="0.3"/>
    <row r="166" ht="18.75" customHeight="1" x14ac:dyDescent="0.3"/>
    <row r="167" ht="18.75" customHeight="1" x14ac:dyDescent="0.3"/>
    <row r="168" ht="18.75" customHeight="1" x14ac:dyDescent="0.3"/>
    <row r="169" ht="18.75" customHeight="1" x14ac:dyDescent="0.3"/>
    <row r="170" ht="18.75" customHeight="1" x14ac:dyDescent="0.3"/>
    <row r="171" ht="18.75" customHeight="1" x14ac:dyDescent="0.3"/>
    <row r="172" ht="18.75" customHeight="1" x14ac:dyDescent="0.3"/>
    <row r="173" ht="18.75" customHeight="1" x14ac:dyDescent="0.3"/>
    <row r="174" ht="18.75" customHeight="1" x14ac:dyDescent="0.3"/>
    <row r="175" ht="18.75" customHeight="1" x14ac:dyDescent="0.3"/>
    <row r="176" ht="18.75" customHeight="1" x14ac:dyDescent="0.3"/>
    <row r="177" ht="18.75" customHeight="1" x14ac:dyDescent="0.3"/>
    <row r="178" ht="18.75" customHeight="1" x14ac:dyDescent="0.3"/>
    <row r="179" ht="18.75" customHeight="1" x14ac:dyDescent="0.3"/>
    <row r="180" ht="18.75" customHeight="1" x14ac:dyDescent="0.3"/>
    <row r="181" ht="18.75" customHeight="1" x14ac:dyDescent="0.3"/>
    <row r="182" ht="18.75" customHeight="1" x14ac:dyDescent="0.3"/>
    <row r="183" ht="18.75" customHeight="1" x14ac:dyDescent="0.3"/>
    <row r="184" ht="18.75" customHeight="1" x14ac:dyDescent="0.3"/>
    <row r="185" ht="18.75" customHeight="1" x14ac:dyDescent="0.3"/>
    <row r="186" ht="18.75" customHeight="1" x14ac:dyDescent="0.3"/>
    <row r="187" ht="18.75" customHeight="1" x14ac:dyDescent="0.3"/>
    <row r="188" ht="18.75" customHeight="1" x14ac:dyDescent="0.3"/>
    <row r="189" ht="18.75" customHeight="1" x14ac:dyDescent="0.3"/>
    <row r="190" ht="18.75" customHeight="1" x14ac:dyDescent="0.3"/>
    <row r="191" ht="18.75" customHeight="1" x14ac:dyDescent="0.3"/>
    <row r="192" ht="18.75" customHeight="1" x14ac:dyDescent="0.3"/>
    <row r="193" ht="18.75" customHeight="1" x14ac:dyDescent="0.3"/>
    <row r="194" ht="18.75" customHeight="1" x14ac:dyDescent="0.3"/>
    <row r="195" ht="18.75" customHeight="1" x14ac:dyDescent="0.3"/>
    <row r="196" ht="18.75" customHeight="1" x14ac:dyDescent="0.3"/>
    <row r="197" ht="18.75" customHeight="1" x14ac:dyDescent="0.3"/>
    <row r="198" ht="18.75" customHeight="1" x14ac:dyDescent="0.3"/>
    <row r="199" ht="18.75" customHeight="1" x14ac:dyDescent="0.3"/>
    <row r="200" ht="18.75" customHeight="1" x14ac:dyDescent="0.3"/>
    <row r="201" ht="18.75" customHeight="1" x14ac:dyDescent="0.3"/>
    <row r="202" ht="18.75" customHeight="1" x14ac:dyDescent="0.3"/>
    <row r="203" ht="18.75" customHeight="1" x14ac:dyDescent="0.3"/>
    <row r="204" ht="18.75" customHeight="1" x14ac:dyDescent="0.3"/>
    <row r="205" ht="18.75" customHeight="1" x14ac:dyDescent="0.3"/>
    <row r="206" ht="18.75" customHeight="1" x14ac:dyDescent="0.3"/>
    <row r="207" ht="18.75" customHeight="1" x14ac:dyDescent="0.3"/>
    <row r="208" ht="18.75" customHeight="1" x14ac:dyDescent="0.3"/>
    <row r="209" spans="1:1" ht="18.75" customHeight="1" x14ac:dyDescent="0.3"/>
    <row r="210" spans="1:1" ht="18.75" customHeight="1" x14ac:dyDescent="0.3"/>
    <row r="211" spans="1:1" ht="18.75" customHeight="1" x14ac:dyDescent="0.3"/>
    <row r="212" spans="1:1" ht="18.75" customHeight="1" x14ac:dyDescent="0.3"/>
    <row r="213" spans="1:1" ht="18.75" customHeight="1" x14ac:dyDescent="0.3"/>
    <row r="214" spans="1:1" ht="18.75" customHeight="1" x14ac:dyDescent="0.3"/>
    <row r="215" spans="1:1" ht="18.75" customHeight="1" x14ac:dyDescent="0.3"/>
    <row r="216" spans="1:1" ht="18.75" customHeight="1" x14ac:dyDescent="0.3"/>
    <row r="217" spans="1:1" ht="18.75" customHeight="1" x14ac:dyDescent="0.3"/>
    <row r="218" spans="1:1" ht="18.75" customHeight="1" x14ac:dyDescent="0.3">
      <c r="A218" s="36" t="s">
        <v>73</v>
      </c>
    </row>
    <row r="219" spans="1:1" ht="18.75" customHeight="1" x14ac:dyDescent="0.3">
      <c r="A219" s="36" t="s">
        <v>69</v>
      </c>
    </row>
  </sheetData>
  <mergeCells count="18">
    <mergeCell ref="B53:D53"/>
    <mergeCell ref="F53:H53"/>
    <mergeCell ref="B54:D54"/>
    <mergeCell ref="F54:H54"/>
    <mergeCell ref="F7:H7"/>
    <mergeCell ref="B4:D4"/>
    <mergeCell ref="F4:H4"/>
    <mergeCell ref="B9:H9"/>
    <mergeCell ref="B5:D5"/>
    <mergeCell ref="B6:D6"/>
    <mergeCell ref="F5:H5"/>
    <mergeCell ref="F6:H6"/>
    <mergeCell ref="B7:D7"/>
    <mergeCell ref="B55:D55"/>
    <mergeCell ref="F55:H55"/>
    <mergeCell ref="B56:D56"/>
    <mergeCell ref="F56:H56"/>
    <mergeCell ref="B58:H58"/>
  </mergeCells>
  <pageMargins left="0.70866141732283505" right="0.70866141732283505" top="0.47244094488188998" bottom="0.511811023622047" header="0.511811023622047" footer="0.511811023622047"/>
  <pageSetup paperSize="9" scale="80" firstPageNumber="13" orientation="portrait" useFirstPageNumber="1" r:id="rId1"/>
  <headerFooter>
    <oddFooter>&amp;L
The accompanying notes from an integral part of the interim financial statements.
&amp;12
&amp;C&amp;12&amp;P</oddFooter>
  </headerFooter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PL5-6</vt:lpstr>
      <vt:lpstr>PL7-8</vt:lpstr>
      <vt:lpstr>SH9</vt:lpstr>
      <vt:lpstr>SH 10</vt:lpstr>
      <vt:lpstr>SH11</vt:lpstr>
      <vt:lpstr>SH 12</vt:lpstr>
      <vt:lpstr>CF13-14</vt:lpstr>
      <vt:lpstr>'BS-3-4'!Print_Area</vt:lpstr>
      <vt:lpstr>'CF13-14'!Print_Area</vt:lpstr>
      <vt:lpstr>'PL5-6'!Print_Area</vt:lpstr>
      <vt:lpstr>'PL7-8'!Print_Area</vt:lpstr>
      <vt:lpstr>'SH 10'!Print_Area</vt:lpstr>
      <vt:lpstr>'SH 12'!Print_Area</vt:lpstr>
      <vt:lpstr>'SH11'!Print_Area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Anongnuch, Tangthanawatskul</cp:lastModifiedBy>
  <cp:lastPrinted>2019-11-27T14:06:49Z</cp:lastPrinted>
  <dcterms:created xsi:type="dcterms:W3CDTF">2006-01-03T07:48:30Z</dcterms:created>
  <dcterms:modified xsi:type="dcterms:W3CDTF">2019-11-28T15:14:02Z</dcterms:modified>
</cp:coreProperties>
</file>