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72.21.97.44\Shared File on Drive D\New folder\3 ปี (2559-2561) ภาษาไทย\"/>
    </mc:Choice>
  </mc:AlternateContent>
  <bookViews>
    <workbookView xWindow="0" yWindow="0" windowWidth="19200" windowHeight="11490"/>
  </bookViews>
  <sheets>
    <sheet name="งบดุล สตง" sheetId="1" r:id="rId1"/>
    <sheet name="งบกำไรขาดทุน12 เดือน" sheetId="2" r:id="rId2"/>
    <sheet name="งบเปลี่ยนแปลง สตง" sheetId="3" r:id="rId3"/>
    <sheet name="สะสมธค.61-ใหม่ เทียบ3ปี" sheetId="5" r:id="rId4"/>
    <sheet name="index" sheetId="4" r:id="rId5"/>
  </sheets>
  <externalReferences>
    <externalReference r:id="rId6"/>
    <externalReference r:id="rId7"/>
  </externalReferences>
  <definedNames>
    <definedName name="CrfFileName">[1]ws!$E$9</definedName>
    <definedName name="data" localSheetId="4">#REF!</definedName>
    <definedName name="data" localSheetId="1">#REF!</definedName>
    <definedName name="data">#REF!</definedName>
    <definedName name="_xlnm.Print_Area" localSheetId="4">index!$A$1:$F$66</definedName>
    <definedName name="_xlnm.Print_Area" localSheetId="0">'งบดุล สตง'!$A$1:$M$82</definedName>
    <definedName name="_xlnm.Print_Area" localSheetId="2">'งบเปลี่ยนแปลง สตง'!$A$1:$N$36</definedName>
    <definedName name="_xlnm.Print_Area" localSheetId="3">'สะสมธค.61-ใหม่ เทียบ3ปี'!$A$1:$J$113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24" i="5" l="1"/>
  <c r="H124" i="5"/>
  <c r="F124" i="5"/>
  <c r="J122" i="5"/>
  <c r="H122" i="5"/>
  <c r="F122" i="5"/>
  <c r="J119" i="5"/>
  <c r="H119" i="5"/>
  <c r="J118" i="5"/>
  <c r="H118" i="5"/>
  <c r="H120" i="5" s="1"/>
  <c r="H123" i="5" s="1"/>
  <c r="J116" i="5"/>
  <c r="H116" i="5"/>
  <c r="F119" i="5"/>
  <c r="F116" i="5"/>
  <c r="F118" i="5"/>
  <c r="S26" i="3"/>
  <c r="Q26" i="3"/>
  <c r="Q19" i="3"/>
  <c r="S19" i="3"/>
  <c r="R19" i="3"/>
  <c r="S34" i="3"/>
  <c r="Q34" i="3"/>
  <c r="J120" i="5" l="1"/>
  <c r="J123" i="5" s="1"/>
  <c r="F115" i="5"/>
  <c r="J115" i="5"/>
  <c r="H115" i="5"/>
  <c r="F120" i="5"/>
  <c r="F123" i="5" s="1"/>
  <c r="R34" i="3"/>
  <c r="T34" i="3"/>
  <c r="U34" i="3"/>
  <c r="R26" i="3"/>
  <c r="U19" i="3"/>
  <c r="T26" i="3" l="1"/>
  <c r="T19" i="3"/>
  <c r="P19" i="3"/>
  <c r="U26" i="3"/>
</calcChain>
</file>

<file path=xl/sharedStrings.xml><?xml version="1.0" encoding="utf-8"?>
<sst xmlns="http://schemas.openxmlformats.org/spreadsheetml/2006/main" count="386" uniqueCount="248">
  <si>
    <t>5</t>
  </si>
  <si>
    <t>บริษัทบริหารสินทรัพย์ กรุงเทพพาณิชย์ จำกัด (มหาชน)</t>
  </si>
  <si>
    <t>งบแสดงฐานะการเงิน</t>
  </si>
  <si>
    <t>ณ วันที่ 31 ธันวาคม 2561 2560 และ 2559</t>
  </si>
  <si>
    <t>หน่วย : บาท</t>
  </si>
  <si>
    <t>หมายเหตุ</t>
  </si>
  <si>
    <t>2561</t>
  </si>
  <si>
    <t>2560</t>
  </si>
  <si>
    <t>2559</t>
  </si>
  <si>
    <t>สินทรัพย์</t>
  </si>
  <si>
    <t>เงินสด</t>
  </si>
  <si>
    <t>เงินฝากสถาบันการเงิน</t>
  </si>
  <si>
    <t xml:space="preserve">เงินลงทุนในหลักทรัพย์ </t>
  </si>
  <si>
    <t>หัก</t>
  </si>
  <si>
    <t>ค่าเผื่อการด้อยค่าของเงินลงทุน</t>
  </si>
  <si>
    <t>ค่าเผื่อการปรับมูลค่าของเงินลงทุน</t>
  </si>
  <si>
    <t>เงินลงทุนในหลักทรัพย์ - สุทธิ</t>
  </si>
  <si>
    <t>เงินให้สินเชื่อจากการซื้อลูกหนี้</t>
  </si>
  <si>
    <t>ค่าเผื่อหนี้สงสัยจะสูญ</t>
  </si>
  <si>
    <t>เงินให้สินเชื่อจากการซื้อลูกหนี้ - สุทธิ</t>
  </si>
  <si>
    <t>ลูกหนี้ขายผ่อนชำระ</t>
  </si>
  <si>
    <t>กำไรขั้นต้นลูกหนี้ผ่อนชำระรอตัดบัญชี</t>
  </si>
  <si>
    <t>ค่าเผื่อหนี้สงสัยจะสูญ - ลูกหนี้ขายผ่อนชำระ</t>
  </si>
  <si>
    <t>ลูกหนี้ขายผ่อนชำระ - สุทธิ</t>
  </si>
  <si>
    <t>ทรัพย์สินรอการขาย - สุทธิ</t>
  </si>
  <si>
    <t>เงินรอรับจากการขายทอดตลาด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</si>
  <si>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</si>
  <si>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</si>
  <si>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สินทรัพย์อื่น</t>
  </si>
  <si>
    <t>รวมสินทรัพย์</t>
  </si>
  <si>
    <t>หมายเหตุประกอบงบการเงินเป็นส่วนหนึ่งของงบการเงินนี้</t>
  </si>
  <si>
    <t>6</t>
  </si>
  <si>
    <t>งบแสดงฐานะการเงิน (ต่อ)</t>
  </si>
  <si>
    <t>(ก่อนตรวจสอบ)</t>
  </si>
  <si>
    <t>(ตรวจสอบแล้ว)</t>
  </si>
  <si>
    <t>ปรับปรุงใหม่</t>
  </si>
  <si>
    <t>หนี้สินและส่วนของเจ้าของ</t>
  </si>
  <si>
    <t>หนี้สิน</t>
  </si>
  <si>
    <t>ตราสารหนี้ที่ออกและเงินกู้ยืม</t>
  </si>
  <si>
    <t>ดอกเบี้ยค้างจ่าย</t>
  </si>
  <si>
    <t>เงินปันผลค้างจ่าย</t>
  </si>
  <si>
    <t>ประมาณการหนี้สิน</t>
  </si>
  <si>
    <t>เงินรับจากการขายทอดตลาดรอรับรู้</t>
  </si>
  <si>
    <t>หนี้สินอื่น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</si>
  <si>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</si>
  <si>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</si>
  <si>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</si>
  <si>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</si>
  <si>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3,245,000,000 หุ้น มูลค่าหุ้นละ 5 บาท</t>
  </si>
  <si>
    <t>ทุนที่ออกและชำระแล้ว</t>
  </si>
  <si>
    <t>หุ้นสามัญ 2,735,000,000 หุ้น มูลค่าหุ้นละ 5 บาท</t>
  </si>
  <si>
    <t>องค์ประกอบอื่นของส่วนของเจ้าของ</t>
  </si>
  <si>
    <t>7.3.4</t>
  </si>
  <si>
    <t>กำไรสะสม</t>
  </si>
  <si>
    <t>จัดสรรแล้ว</t>
  </si>
  <si>
    <t>สำรองตามกฎหมาย</t>
  </si>
  <si>
    <t>สำรองอื่น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</si>
  <si>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</si>
  <si>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</si>
  <si>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</si>
  <si>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 xml:space="preserve">    (นายบรรยง วิเศษมงคลชัย)</t>
  </si>
  <si>
    <t>(นายสมพร มูลศรีแก้ว)</t>
  </si>
  <si>
    <t xml:space="preserve">  ประธานคณะกรรมการบริหาร</t>
  </si>
  <si>
    <t>กรรมการผู้จัดการใหญ่</t>
  </si>
  <si>
    <t>งบกำไรขาดทุนและกำไรขาดทุนเบ็ดเสร็จอื่น</t>
  </si>
  <si>
    <t>สำหรับปีสิ้นสุดวันที่ 31 ธันวาคม 2561 2560 และ 2559</t>
  </si>
  <si>
    <t>รายได้ดอกเบี้ย</t>
  </si>
  <si>
    <t>เงินลงทุนในหลักทรัพย์</t>
  </si>
  <si>
    <t>อื่นๆ</t>
  </si>
  <si>
    <t>รวมรายได้ดอกเบี้ย</t>
  </si>
  <si>
    <t>ค่าใช้จ่ายดอกเบี้ย</t>
  </si>
  <si>
    <t>ดอกเบี้ยและส่วนลดจ่ายตั๋วสัญญาใช้เงิน</t>
  </si>
  <si>
    <t>ดอกเบี้ยจ่ายเงินกู้ยืม</t>
  </si>
  <si>
    <t>ดอกเบี้ยหุ้นกู้</t>
  </si>
  <si>
    <t>รวมค่าใช้จ่ายดอกเบี้ย</t>
  </si>
  <si>
    <t>รายได้ดอกเบี้ย - สุทธิ</t>
  </si>
  <si>
    <t>กำไร (ขาดทุน) จากเงินลงทุนในหลักทรัพย์ - สุทธิ</t>
  </si>
  <si>
    <t>กำไรจากเงินให้สินเชื่อจากการซื้อลูกหนี้</t>
  </si>
  <si>
    <t>กำไรจากการขายทรัพย์สินรอการขาย</t>
  </si>
  <si>
    <t>กำไรจากการขายผ่อนชำระ</t>
  </si>
  <si>
    <t xml:space="preserve">รายได้จากการดำเนินงานอื่นๆ </t>
  </si>
  <si>
    <t>รายได้จากเงินปันผล</t>
  </si>
  <si>
    <t>รวมรายได้จากการดำเนินงานอื่นๆ</t>
  </si>
  <si>
    <t>รวมรายได้จากการดำเนินงาน</t>
  </si>
  <si>
    <t>งบกำไรขาดทุนและกำไรขาดทุนเบ็ดเสร็จอื่น (ต่อ)</t>
  </si>
  <si>
    <t>ค่าใช้จ่ายในการดำเนินงานอื่น</t>
  </si>
  <si>
    <t>ค่าใช้จ่ายเกี่ยวกับพนักงาน</t>
  </si>
  <si>
    <t>ค่าตอบแทนกรรมการ</t>
  </si>
  <si>
    <t>ค่าใช้จ่ายเกี่ยวกับอาคาร สถานที่ และอุปกรณ์</t>
  </si>
  <si>
    <t>ค่าภาษีอากร</t>
  </si>
  <si>
    <t>(กลับรายการ) ขาดทุนจากการด้อยค่าทรัพย์สินรอการขาย</t>
  </si>
  <si>
    <t>ค่าใช้จ่ายเกี่ยวกับทรัพย์สินรอการขาย</t>
  </si>
  <si>
    <t>ค่าใช้จ่ายอื่น</t>
  </si>
  <si>
    <t>รวมค่าใช้จ่ายในการดำเนินงานอื่น</t>
  </si>
  <si>
    <t>หนี้สูญและหนี้สงสัยจะสูญ</t>
  </si>
  <si>
    <t>กำไรจากการดำเนินงานก่อนภาษีเงินได้</t>
  </si>
  <si>
    <t>ภาษีเงินได้</t>
  </si>
  <si>
    <t>กำไรสุทธิ</t>
  </si>
  <si>
    <t>กำไร (ขาดทุน) เบ็ดเสร็จอื่น</t>
  </si>
  <si>
    <t xml:space="preserve">  รายการที่จัดประเภทรายการใหม่เข้าไปไว้ในกำไรหรือขาดทุนในภายหลัง</t>
  </si>
  <si>
    <t>กำไร (ขาดทุน) จากการวัดมูลค่าเงินลงทุนเผื่อขาย</t>
  </si>
  <si>
    <t xml:space="preserve">  รายการที่ไม่จัดประเภทรายการใหม่เข้าไปไว้ในกำไรหรือขาดทุนในภายหลัง</t>
  </si>
  <si>
    <t>ขาดทุนจากการประมาณการตามหลักคณิตศาสตร์ประกันภัย</t>
  </si>
  <si>
    <t>สำหรับโครงการผลประโยชน์ของพนักงาน</t>
  </si>
  <si>
    <t>รวมกำไร (ขาดทุน) เบ็ดเสร็จอื่น</t>
  </si>
  <si>
    <t>กำไรเบ็ดเสร็จรวม</t>
  </si>
  <si>
    <t>กำไรต่อหุ้น</t>
  </si>
  <si>
    <t xml:space="preserve">                 (นายบรรยง วิเศษมงคลชัย)</t>
  </si>
  <si>
    <t xml:space="preserve">     (นายสมพร มูลศรีแก้ว)</t>
  </si>
  <si>
    <t xml:space="preserve">               ประธานคณะกรรมการบริหาร</t>
  </si>
  <si>
    <t xml:space="preserve">     กรรมการผู้จัดการใหญ่</t>
  </si>
  <si>
    <t>งบแสดงการเปลี่ยนแปลงส่วนของเจ้าของ</t>
  </si>
  <si>
    <t>องค์ประกอบอื่น</t>
  </si>
  <si>
    <t>ของส่วนของเจ้าของ</t>
  </si>
  <si>
    <t>ทุนที่ออก</t>
  </si>
  <si>
    <t>ส่วนเกินทุน (ต่ำกว่าทุน)</t>
  </si>
  <si>
    <t>รวม</t>
  </si>
  <si>
    <t>และชำระแล้ว</t>
  </si>
  <si>
    <t>จากการเปลี่ยนแปลง</t>
  </si>
  <si>
    <t>สำรอง</t>
  </si>
  <si>
    <t>มูลค่าเงินลงทุน</t>
  </si>
  <si>
    <t>ตามกฎหมาย</t>
  </si>
  <si>
    <t xml:space="preserve">     ตามที่รายงานไว้เดิม</t>
  </si>
  <si>
    <t>-</t>
  </si>
  <si>
    <t>ผลสะสมจากการแก้ไขข้อผิดพลาด</t>
  </si>
  <si>
    <t>ยอดคงเหลือ ณ วันที่ 1 มกราคม 2559</t>
  </si>
  <si>
    <t>เงินปันผลจ่าย</t>
  </si>
  <si>
    <t>กำไร (ขาดทุน) เบ็ดเสร็จรวม</t>
  </si>
  <si>
    <t xml:space="preserve">ยอดคงเหลือ ณ วันที่ 31 ธันวาคม 2559 </t>
  </si>
  <si>
    <t>ยอดคงเหลือ ณ วันที่ 1 มกราคม 2560</t>
  </si>
  <si>
    <t xml:space="preserve">ยอดคงเหลือ ณ วันที่ 31 ธันวาคม 2560 </t>
  </si>
  <si>
    <t>ยอดคงเหลือ ณ วันที่ 1 มกราคม 2561</t>
  </si>
  <si>
    <t xml:space="preserve">ยอดคงเหลือ ณ วันที่ 1 มกราคม 2561  </t>
  </si>
  <si>
    <t>ยอดคงเหลือ ณ วันที่ 31 ธันวาคม 2561</t>
  </si>
  <si>
    <t>หมายเหตุประกอบงบการเงิน</t>
  </si>
  <si>
    <t>เรื่อง</t>
  </si>
  <si>
    <t>หน้ารายงานผู้สอบบัญชี</t>
  </si>
  <si>
    <t>งบกระแสเงินสด</t>
  </si>
  <si>
    <t>ความเป็นมา</t>
  </si>
  <si>
    <t>เกณฑ์ในการจัดทำงบการเงิน</t>
  </si>
  <si>
    <t>สรุปนโยบายการบัญชีที่สำคัญ</t>
  </si>
  <si>
    <t>การใช้ดุลพินิจและประมาณการทางบัญชีที่สำคัญ</t>
  </si>
  <si>
    <t>กำไรต่อหุ้นขั้นพื้นฐาน</t>
  </si>
  <si>
    <t>เครื่องมือทางการเงิน</t>
  </si>
  <si>
    <t>ข้อมูลเพิ่มเติม</t>
  </si>
  <si>
    <t>สินทรัพย์จัดชั้น/คุณภาพสินทรัพย์</t>
  </si>
  <si>
    <t>5.21.1</t>
  </si>
  <si>
    <t>ฐานะการเงินจำแนกตามส่วนงานดำเนินงาน</t>
  </si>
  <si>
    <t>5.21.2</t>
  </si>
  <si>
    <t>ผลการดำเนินงานจำแนกตามส่วนงานดำเนินงาน</t>
  </si>
  <si>
    <t>การจัดสรรกำไรสุทธิและจ่ายเงินปันผล</t>
  </si>
  <si>
    <t>ข้อมูลเพิ่มเติม (ต่อ)</t>
  </si>
  <si>
    <t>การบริหารจัดการทุน</t>
  </si>
  <si>
    <t>บุคคลหรือกิจการที่เกี่ยวข้องกัน</t>
  </si>
  <si>
    <t>ค่าตอบแทนที่จ่ายให้ผู้บริหาร</t>
  </si>
  <si>
    <t>ฐานะการเงินและผลการดำเนินงานจำแนกตามส่วนงานดำเนินงาน</t>
  </si>
  <si>
    <t>ข้อมูลเพิ่มเติมเกี่ยวกับเงินสดและรายการที่ไม่เกี่ยวกับเงินสดที่สำคัญ</t>
  </si>
  <si>
    <t>สินทรัพย์ที่มีภาระผูกพัน</t>
  </si>
  <si>
    <t>การค้ำประกัน</t>
  </si>
  <si>
    <t>หนี้สินที่อาจเกิดขึ้นในภายหน้า</t>
  </si>
  <si>
    <t>การวัดมูลค่ายุติธรรมของเครื่องมือทางการเงิน</t>
  </si>
  <si>
    <t>5.26.1</t>
  </si>
  <si>
    <t>ลำดับชั้นของมูลค่ายุติธรรม</t>
  </si>
  <si>
    <t>5.26.2</t>
  </si>
  <si>
    <t>สินทรัพย์และหนี้สินที่แสดงมูลค่าด้วยมูลค่ายุติธรรม</t>
  </si>
  <si>
    <t>5.26.3</t>
  </si>
  <si>
    <t>สินทรัพย์และหนี้สินทางการเงินที่เปืดเผยมูลค่ายุติธรรม</t>
  </si>
  <si>
    <t>การอนุมัติให้ออกงบการเงิน</t>
  </si>
  <si>
    <t>แบบใหม่</t>
  </si>
  <si>
    <t>กระแสเงินสดจากกิจกรรมดำเนินงาน</t>
  </si>
  <si>
    <t xml:space="preserve">รายการปรับกระทบกำไรจากการดำเนินงานก่อนภาษีเงินได้เป็นเงินสดรับ (จ่าย) </t>
  </si>
  <si>
    <t xml:space="preserve">จากกิจกรรมดำเนินงาน </t>
  </si>
  <si>
    <t>ค่าเสื่อมราคาและรายจ่ายตัดบัญชี</t>
  </si>
  <si>
    <t>ค่าใช้จ่ายจ่ายล่วงหน้าลดลง</t>
  </si>
  <si>
    <t>ค่าธรรมเนียมในการให้สินเชื่อและอาวัลตั๋วเงินจ่าย</t>
  </si>
  <si>
    <t>รายได้ค้างรับลดลง (เพิ่มขึ้น)</t>
  </si>
  <si>
    <t>รายได้รับล่วงหน้าลดลง</t>
  </si>
  <si>
    <t>ค่าใช้จ่ายค้างจ่ายเพิ่มขึ้น (ลดลง)</t>
  </si>
  <si>
    <t>ขาดทุนจากการตัดจำหน่ายสินทรัพย์จากบัญชี</t>
  </si>
  <si>
    <t>ปป.สินทรัพย์ระหว่างทำเนื่องจากบันทึกไว้เป็นคชจ.</t>
  </si>
  <si>
    <t>สำรองผลประโยชน์ระยะยาวของพนักงาน</t>
  </si>
  <si>
    <t>ประมาณการหนี้สินอื่น</t>
  </si>
  <si>
    <t>กำไรจากการจำหน่ายสินทรัพย์ถาวร</t>
  </si>
  <si>
    <t>กำไรจากการยึดคืนสินทรัพย์ขายผ่อนชำระ</t>
  </si>
  <si>
    <t>กำไรจากการจำหน่ายเงินลงทุนในหลักทรัพย์</t>
  </si>
  <si>
    <t>หนี้สงสัยจะสูญ (ลดลง) เพิ่มขึ้น</t>
  </si>
  <si>
    <t>หนี้สงสัยจะสูญ - ลูกหนี้ขายผ่อนชำระ</t>
  </si>
  <si>
    <t>ผลเสียหายจากการทุจริตของพนักงาน</t>
  </si>
  <si>
    <t>กลับรายการขาดทุนจากการด้อยค่าของทรัพย์สินรอการขาย</t>
  </si>
  <si>
    <t>ค่าใช้จ่ายที่เกิดจากบัญชีลูกหนี้ใช้สิทธิซื้อคืนแบบผ่อนชำระ</t>
  </si>
  <si>
    <t xml:space="preserve">ขาดทุนจากการโอนสินทรัพย์ฯ ไป บสท. </t>
  </si>
  <si>
    <t>ขาดทุน (กำไร) จากการด้อยค่าของเงินลงทุนในหลักทรัพย์</t>
  </si>
  <si>
    <t>(กำไร) ขาดทุน จากเงินลงทุนในหลักทรัพย์</t>
  </si>
  <si>
    <t>รายได้ค่าสินไหมทดแทน</t>
  </si>
  <si>
    <t>รับเงินปันผลเป็นหุ้น</t>
  </si>
  <si>
    <t>รายได้ที่ได้รับชดเชยผลขาดทุนตามสัญญา</t>
  </si>
  <si>
    <t>รายได้ดอกเบี้ยสุทธิ</t>
  </si>
  <si>
    <t>รายได้เงินปันผลสุทธิ</t>
  </si>
  <si>
    <t>เงินสดรับดอกเบี้ย</t>
  </si>
  <si>
    <t>เงินสดรับเงินปันผล</t>
  </si>
  <si>
    <t>เงินสดจ่ายค่าซื้อสินทรัพย์รับโอนจากสถาบันการเงิน</t>
  </si>
  <si>
    <t>เงินสดจ่ายดอกเบี้ย</t>
  </si>
  <si>
    <t>เงินสดจ่ายภาษีเงินได้</t>
  </si>
  <si>
    <t>ขาดทุนจากการดำเนินงานก่อนการเปลี่ยนแปลงในสินทรัพย์และหนี้สินดำเนินงาน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</si>
  <si>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</si>
  <si>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ทรัพย์สินรอการขาย</t>
  </si>
  <si>
    <t>เงินรอรับจากการขายทอดตลาด</t>
  </si>
  <si>
    <t>เงินลงทุนชั่วคราว</t>
  </si>
  <si>
    <t>หนี้สินดำเนินงานเพิ่มขึ้น (ลดลง)</t>
  </si>
  <si>
    <t>ผลประโยชน์ระยะยาวของพนักงาน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</si>
  <si>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</si>
  <si>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</si>
  <si>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</si>
  <si>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เงินสดจ่ายในการซื้อที่ดิน อาคารและอุปกรณ์</t>
  </si>
  <si>
    <t>เงินสดจ่ายซื้อเงินลงทุนในหลักทรัพย์เผื่อขาย</t>
  </si>
  <si>
    <t>เงินสดจ่ายซื้อสินทรัพย์ไม่มีตัวตน</t>
  </si>
  <si>
    <t>เงินฝากธนาคารที่ติดภาระค้ำประกันลดลง</t>
  </si>
  <si>
    <t>เงินสดจ่ายชำระหนี้เจ้าหนี้กองทุนเพื่อการฟื้นฟูฯ</t>
  </si>
  <si>
    <t>เงินสดรับจากตราสารหนี้ที่ถือจนครบกำหนด</t>
  </si>
  <si>
    <t>เงินสดจ่ายซื้อเงินลงทุนในหลักทรัพย์</t>
  </si>
  <si>
    <t xml:space="preserve">เงินสดรับจากการขายสินทรัพย์ถาวร </t>
  </si>
  <si>
    <t>เงินสดรับจากเงินลงทุนในหลักทรัพย์เผื่อขาย</t>
  </si>
  <si>
    <t>เงินสดรับจากเงินลงทุนในตราสารหนิ้เผื่อขาย</t>
  </si>
  <si>
    <t>เงินสดรับจากเงินลงทุนในบรรษัทบริหารสินทรัพย์ไทย</t>
  </si>
  <si>
    <t>เงินสดรับจากการจำหน่ายเงินลงทุนในหลักทรัพย์</t>
  </si>
  <si>
    <t>เงินสดรับจากตั๋วครบกำหนด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</si>
  <si>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</si>
  <si>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</si>
  <si>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เงินสดรับจากการกู้ยืมธนาคาร</t>
  </si>
  <si>
    <t>เงินสดรับจากการออกหุ้นกู้</t>
  </si>
  <si>
    <t>เงินสดรับจากการไถ่ถอนตั๋วแลกเงิน</t>
  </si>
  <si>
    <t>เงินสดจ่ายชำระคืนเงินกู้ยืมและตราสารหนี้</t>
  </si>
  <si>
    <t>เงินสดจ่ายชำระหุ้นกู้</t>
  </si>
  <si>
    <t>เงินสดจ่ายค่าธรรมเนียมในการออกหุ้นกู้</t>
  </si>
  <si>
    <t>เงินสดจ่ายค่าใช้จ่ายในการอาวัลตั๋วเงินจ่าย</t>
  </si>
  <si>
    <t>เงินสดจ่ายชำระหนี้เงินกู้ระยะยาว</t>
  </si>
  <si>
    <t>เงินสดจ่ายเงินปันผลให้แก่ผู้ถือหุ้น</t>
  </si>
  <si>
    <t>เงินสดสุทธิใช้ไปในกิจกรรมจัดหาเงิน</t>
  </si>
  <si>
    <t>เงินสดและรายการเทียบเท่าเงินสดลดลง</t>
  </si>
  <si>
    <t>ผลกระทบจากการเปลี่ยนแปลงในอัตราแลกเปลี่ยน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</si>
  <si>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</si>
  <si>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</si>
  <si>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</si>
  <si>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7.26.1</t>
  </si>
  <si>
    <t>Operating Cash flow to Debt Payment</t>
  </si>
  <si>
    <t>เงินรับจากดำเนินงาน</t>
  </si>
  <si>
    <t>รวมรับเงิน</t>
  </si>
  <si>
    <t>รวมจ่ายหนี้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</si>
</sst>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0.0"/>
    <numFmt numFmtId="188" formatCode="#,##0.00;\(#,##0.00\)"/>
    <numFmt numFmtId="189" formatCode="#,##0.00_);\(#,##0.00\)"/>
    <numFmt numFmtId="190" formatCode="_(* #,##0_);_(* \(#,##0\);_(* &quot;-&quot;??_);_(@_)"/>
    <numFmt numFmtId="191" formatCode="_(* #,##0.00_);_(* \(#,##0.00\);_(* &quot;-&quot;??_);_(@_)"/>
    <numFmt numFmtId="192" formatCode="_(* #,##0.00_);_(* \(#,##0.00\);_(* &quot;-&quot;_);_(@_)"/>
  </numFmts>
  <fonts count="15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b/>
      <u/>
      <sz val="16"/>
      <name val="TH SarabunPSK"/>
      <family val="2"/>
    </font>
    <font>
      <u/>
      <sz val="16"/>
      <name val="TH SarabunPSK"/>
      <family val="2"/>
    </font>
    <font>
      <sz val="16"/>
      <color theme="0"/>
      <name val="TH SarabunPSK"/>
      <family val="2"/>
    </font>
    <font>
      <sz val="16"/>
      <color theme="1"/>
      <name val="TH SarabunPSK"/>
      <family val="2"/>
    </font>
    <font>
      <sz val="14"/>
      <name val="Angsana New"/>
      <charset val="222"/>
    </font>
    <font>
      <sz val="15"/>
      <name val="TH SarabunPSK"/>
      <family val="2"/>
    </font>
    <font>
      <b/>
      <sz val="15"/>
      <name val="TH SarabunPSK"/>
      <family val="2"/>
    </font>
    <font>
      <i/>
      <sz val="15"/>
      <name val="TH SarabunPSK"/>
      <family val="2"/>
    </font>
    <font>
      <b/>
      <u/>
      <sz val="15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</cellStyleXfs>
  <cellXfs count="185">
    <xf numFmtId="0" fontId="0" fillId="0" borderId="0" xfId="0"/>
    <xf numFmtId="0" fontId="4" fillId="0" borderId="0" xfId="2" applyFont="1"/>
    <xf numFmtId="0" fontId="4" fillId="0" borderId="0" xfId="2" applyNumberFormat="1" applyFont="1" applyAlignment="1">
      <alignment horizontal="center"/>
    </xf>
    <xf numFmtId="0" fontId="4" fillId="0" borderId="0" xfId="2" quotePrefix="1" applyNumberFormat="1" applyFont="1" applyAlignment="1">
      <alignment horizontal="center"/>
    </xf>
    <xf numFmtId="49" fontId="4" fillId="0" borderId="0" xfId="2" quotePrefix="1" applyNumberFormat="1" applyFont="1" applyAlignment="1">
      <alignment horizontal="center"/>
    </xf>
    <xf numFmtId="49" fontId="4" fillId="0" borderId="0" xfId="2" quotePrefix="1" applyNumberFormat="1" applyFont="1" applyAlignment="1">
      <alignment horizontal="right"/>
    </xf>
    <xf numFmtId="43" fontId="4" fillId="0" borderId="0" xfId="3" applyFont="1"/>
    <xf numFmtId="0" fontId="5" fillId="0" borderId="0" xfId="2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5" fillId="0" borderId="0" xfId="2" applyFont="1"/>
    <xf numFmtId="39" fontId="5" fillId="0" borderId="0" xfId="2" applyNumberFormat="1" applyFont="1" applyAlignment="1">
      <alignment horizontal="right"/>
    </xf>
    <xf numFmtId="43" fontId="5" fillId="0" borderId="0" xfId="3" applyFont="1"/>
    <xf numFmtId="0" fontId="5" fillId="0" borderId="0" xfId="2" applyFont="1" applyAlignment="1">
      <alignment horizontal="right"/>
    </xf>
    <xf numFmtId="0" fontId="6" fillId="0" borderId="0" xfId="2" applyFont="1" applyAlignment="1">
      <alignment horizontal="center"/>
    </xf>
    <xf numFmtId="15" fontId="5" fillId="0" borderId="0" xfId="2" quotePrefix="1" applyNumberFormat="1" applyFont="1" applyAlignment="1">
      <alignment horizontal="center"/>
    </xf>
    <xf numFmtId="43" fontId="5" fillId="0" borderId="0" xfId="3" applyFont="1" applyAlignment="1">
      <alignment horizontal="center"/>
    </xf>
    <xf numFmtId="0" fontId="4" fillId="0" borderId="0" xfId="2" applyFont="1" applyAlignment="1">
      <alignment horizontal="center"/>
    </xf>
    <xf numFmtId="0" fontId="6" fillId="0" borderId="0" xfId="2" applyNumberFormat="1" applyFont="1" applyAlignment="1">
      <alignment horizontal="center"/>
    </xf>
    <xf numFmtId="0" fontId="5" fillId="0" borderId="0" xfId="2" applyNumberFormat="1" applyFont="1" applyAlignment="1">
      <alignment horizontal="left"/>
    </xf>
    <xf numFmtId="0" fontId="7" fillId="0" borderId="0" xfId="2" applyNumberFormat="1" applyFont="1" applyAlignment="1">
      <alignment horizontal="center"/>
    </xf>
    <xf numFmtId="0" fontId="4" fillId="0" borderId="0" xfId="2" applyNumberFormat="1" applyFont="1" applyAlignment="1">
      <alignment horizontal="left"/>
    </xf>
    <xf numFmtId="43" fontId="4" fillId="0" borderId="0" xfId="3" applyFont="1" applyAlignment="1">
      <alignment horizontal="center"/>
    </xf>
    <xf numFmtId="0" fontId="4" fillId="0" borderId="0" xfId="3" applyNumberFormat="1" applyFont="1"/>
    <xf numFmtId="187" fontId="4" fillId="0" borderId="0" xfId="2" applyNumberFormat="1" applyFont="1" applyAlignment="1">
      <alignment horizontal="center"/>
    </xf>
    <xf numFmtId="43" fontId="4" fillId="0" borderId="0" xfId="1" applyFont="1" applyAlignment="1">
      <alignment horizontal="center"/>
    </xf>
    <xf numFmtId="0" fontId="4" fillId="0" borderId="0" xfId="3" applyNumberFormat="1" applyFont="1" applyAlignment="1"/>
    <xf numFmtId="0" fontId="4" fillId="0" borderId="0" xfId="3" applyNumberFormat="1" applyFont="1" applyAlignment="1">
      <alignment horizontal="center"/>
    </xf>
    <xf numFmtId="0" fontId="4" fillId="0" borderId="0" xfId="3" quotePrefix="1" applyNumberFormat="1" applyFont="1" applyBorder="1" applyAlignment="1">
      <alignment horizontal="center"/>
    </xf>
    <xf numFmtId="43" fontId="4" fillId="0" borderId="0" xfId="3" applyFont="1" applyBorder="1"/>
    <xf numFmtId="43" fontId="4" fillId="0" borderId="0" xfId="1" applyFont="1"/>
    <xf numFmtId="0" fontId="4" fillId="0" borderId="0" xfId="2" applyNumberFormat="1" applyFont="1"/>
    <xf numFmtId="0" fontId="7" fillId="0" borderId="0" xfId="3" applyNumberFormat="1" applyFont="1"/>
    <xf numFmtId="0" fontId="4" fillId="0" borderId="0" xfId="3" applyNumberFormat="1" applyFont="1" applyAlignment="1">
      <alignment horizontal="left"/>
    </xf>
    <xf numFmtId="0" fontId="4" fillId="0" borderId="0" xfId="3" applyNumberFormat="1" applyFont="1" applyBorder="1" applyAlignment="1">
      <alignment horizontal="center"/>
    </xf>
    <xf numFmtId="188" fontId="4" fillId="0" borderId="0" xfId="3" applyNumberFormat="1" applyFont="1" applyBorder="1"/>
    <xf numFmtId="188" fontId="4" fillId="0" borderId="0" xfId="3" applyNumberFormat="1" applyFont="1"/>
    <xf numFmtId="43" fontId="4" fillId="0" borderId="1" xfId="3" applyFont="1" applyBorder="1"/>
    <xf numFmtId="0" fontId="7" fillId="0" borderId="0" xfId="3" applyNumberFormat="1" applyFont="1" applyFill="1"/>
    <xf numFmtId="0" fontId="4" fillId="0" borderId="0" xfId="3" applyNumberFormat="1" applyFont="1" applyFill="1" applyAlignment="1">
      <alignment horizontal="left"/>
    </xf>
    <xf numFmtId="0" fontId="4" fillId="0" borderId="0" xfId="3" applyNumberFormat="1" applyFont="1" applyFill="1" applyAlignment="1">
      <alignment horizontal="center"/>
    </xf>
    <xf numFmtId="43" fontId="4" fillId="0" borderId="0" xfId="3" applyFont="1" applyFill="1" applyAlignment="1">
      <alignment horizontal="center"/>
    </xf>
    <xf numFmtId="0" fontId="4" fillId="0" borderId="0" xfId="3" quotePrefix="1" applyNumberFormat="1" applyFont="1" applyFill="1" applyBorder="1" applyAlignment="1">
      <alignment horizontal="center"/>
    </xf>
    <xf numFmtId="43" fontId="4" fillId="0" borderId="2" xfId="3" applyFont="1" applyBorder="1"/>
    <xf numFmtId="2" fontId="4" fillId="0" borderId="0" xfId="3" quotePrefix="1" applyNumberFormat="1" applyFont="1" applyBorder="1" applyAlignment="1">
      <alignment horizontal="center"/>
    </xf>
    <xf numFmtId="43" fontId="4" fillId="0" borderId="3" xfId="3" applyFont="1" applyBorder="1"/>
    <xf numFmtId="39" fontId="4" fillId="0" borderId="0" xfId="2" applyNumberFormat="1" applyFont="1" applyAlignment="1">
      <alignment horizontal="right"/>
    </xf>
    <xf numFmtId="43" fontId="4" fillId="0" borderId="0" xfId="2" applyNumberFormat="1" applyFont="1"/>
    <xf numFmtId="43" fontId="4" fillId="0" borderId="0" xfId="3" applyFont="1" applyAlignment="1">
      <alignment horizontal="right"/>
    </xf>
    <xf numFmtId="43" fontId="8" fillId="0" borderId="0" xfId="3" applyFont="1" applyAlignment="1">
      <alignment horizontal="right"/>
    </xf>
    <xf numFmtId="39" fontId="5" fillId="0" borderId="0" xfId="2" applyNumberFormat="1" applyFont="1" applyAlignment="1">
      <alignment horizontal="center"/>
    </xf>
    <xf numFmtId="0" fontId="5" fillId="0" borderId="0" xfId="3" applyNumberFormat="1" applyFont="1"/>
    <xf numFmtId="0" fontId="7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43" fontId="4" fillId="0" borderId="0" xfId="3" applyFont="1" applyAlignment="1">
      <alignment horizontal="left"/>
    </xf>
    <xf numFmtId="4" fontId="4" fillId="0" borderId="0" xfId="3" applyNumberFormat="1" applyFont="1" applyAlignment="1">
      <alignment horizontal="center"/>
    </xf>
    <xf numFmtId="39" fontId="4" fillId="0" borderId="0" xfId="3" applyNumberFormat="1" applyFont="1" applyAlignment="1">
      <alignment horizontal="right"/>
    </xf>
    <xf numFmtId="43" fontId="4" fillId="0" borderId="4" xfId="3" applyFont="1" applyBorder="1"/>
    <xf numFmtId="0" fontId="4" fillId="0" borderId="0" xfId="3" quotePrefix="1" applyNumberFormat="1" applyFont="1" applyAlignment="1">
      <alignment horizontal="center"/>
    </xf>
    <xf numFmtId="43" fontId="4" fillId="0" borderId="0" xfId="3" applyFont="1" applyBorder="1" applyAlignment="1">
      <alignment horizontal="right"/>
    </xf>
    <xf numFmtId="0" fontId="4" fillId="0" borderId="0" xfId="2" quotePrefix="1" applyFont="1" applyAlignment="1">
      <alignment horizontal="center"/>
    </xf>
    <xf numFmtId="0" fontId="5" fillId="0" borderId="0" xfId="2" applyNumberFormat="1" applyFont="1"/>
    <xf numFmtId="0" fontId="5" fillId="0" borderId="0" xfId="2" applyNumberFormat="1" applyFont="1" applyAlignment="1"/>
    <xf numFmtId="39" fontId="5" fillId="0" borderId="0" xfId="3" applyNumberFormat="1" applyFont="1"/>
    <xf numFmtId="0" fontId="5" fillId="0" borderId="0" xfId="2" applyFont="1" applyBorder="1" applyAlignment="1">
      <alignment horizontal="center"/>
    </xf>
    <xf numFmtId="0" fontId="4" fillId="0" borderId="0" xfId="2" applyNumberFormat="1" applyFont="1" applyAlignment="1"/>
    <xf numFmtId="39" fontId="4" fillId="0" borderId="0" xfId="3" applyNumberFormat="1" applyFont="1"/>
    <xf numFmtId="2" fontId="4" fillId="0" borderId="0" xfId="2" applyNumberFormat="1" applyFont="1" applyAlignment="1">
      <alignment horizontal="center"/>
    </xf>
    <xf numFmtId="0" fontId="4" fillId="0" borderId="0" xfId="2" applyNumberFormat="1" applyFont="1" applyFill="1" applyAlignment="1"/>
    <xf numFmtId="0" fontId="4" fillId="0" borderId="0" xfId="2" applyNumberFormat="1" applyFont="1" applyFill="1" applyAlignment="1">
      <alignment horizontal="center"/>
    </xf>
    <xf numFmtId="0" fontId="4" fillId="0" borderId="0" xfId="2" applyNumberFormat="1" applyFont="1" applyFill="1"/>
    <xf numFmtId="39" fontId="4" fillId="0" borderId="0" xfId="3" applyNumberFormat="1" applyFont="1" applyFill="1"/>
    <xf numFmtId="189" fontId="4" fillId="0" borderId="0" xfId="3" applyNumberFormat="1" applyFont="1"/>
    <xf numFmtId="43" fontId="4" fillId="0" borderId="5" xfId="1" applyFont="1" applyBorder="1"/>
    <xf numFmtId="4" fontId="4" fillId="0" borderId="0" xfId="2" applyNumberFormat="1" applyFont="1"/>
    <xf numFmtId="189" fontId="4" fillId="0" borderId="5" xfId="3" applyNumberFormat="1" applyFont="1" applyBorder="1"/>
    <xf numFmtId="0" fontId="4" fillId="0" borderId="0" xfId="2" applyNumberFormat="1" applyFont="1" applyBorder="1" applyAlignment="1"/>
    <xf numFmtId="0" fontId="4" fillId="0" borderId="0" xfId="2" applyNumberFormat="1" applyFont="1" applyBorder="1" applyAlignment="1">
      <alignment horizontal="center"/>
    </xf>
    <xf numFmtId="39" fontId="4" fillId="0" borderId="0" xfId="3" applyNumberFormat="1" applyFont="1" applyBorder="1"/>
    <xf numFmtId="0" fontId="4" fillId="0" borderId="0" xfId="2" applyFont="1" applyBorder="1"/>
    <xf numFmtId="0" fontId="4" fillId="0" borderId="0" xfId="2" applyFont="1" applyBorder="1" applyAlignment="1">
      <alignment horizontal="center"/>
    </xf>
    <xf numFmtId="190" fontId="4" fillId="0" borderId="5" xfId="3" applyNumberFormat="1" applyFont="1" applyBorder="1" applyAlignment="1">
      <alignment horizontal="center"/>
    </xf>
    <xf numFmtId="190" fontId="4" fillId="0" borderId="0" xfId="2" applyNumberFormat="1" applyFont="1" applyBorder="1"/>
    <xf numFmtId="190" fontId="4" fillId="0" borderId="5" xfId="3" applyNumberFormat="1" applyFont="1" applyBorder="1"/>
    <xf numFmtId="43" fontId="4" fillId="0" borderId="3" xfId="1" applyFont="1" applyBorder="1"/>
    <xf numFmtId="0" fontId="4" fillId="0" borderId="0" xfId="2" applyFont="1" applyAlignment="1"/>
    <xf numFmtId="0" fontId="4" fillId="0" borderId="0" xfId="2" applyFont="1" applyAlignment="1">
      <alignment horizontal="left"/>
    </xf>
    <xf numFmtId="0" fontId="5" fillId="0" borderId="0" xfId="2" applyFont="1" applyAlignment="1"/>
    <xf numFmtId="0" fontId="5" fillId="0" borderId="0" xfId="2" applyFont="1" applyBorder="1" applyAlignment="1"/>
    <xf numFmtId="0" fontId="5" fillId="0" borderId="5" xfId="2" applyFont="1" applyBorder="1" applyAlignment="1">
      <alignment horizontal="center"/>
    </xf>
    <xf numFmtId="0" fontId="5" fillId="0" borderId="5" xfId="2" applyFont="1" applyBorder="1" applyAlignment="1"/>
    <xf numFmtId="0" fontId="5" fillId="0" borderId="0" xfId="2" applyFont="1" applyAlignment="1">
      <alignment horizontal="center" vertical="center"/>
    </xf>
    <xf numFmtId="43" fontId="5" fillId="0" borderId="0" xfId="1" applyFont="1" applyAlignment="1"/>
    <xf numFmtId="191" fontId="4" fillId="0" borderId="0" xfId="3" applyNumberFormat="1" applyFont="1" applyAlignment="1">
      <alignment horizontal="center"/>
    </xf>
    <xf numFmtId="43" fontId="4" fillId="0" borderId="0" xfId="3" applyFont="1" applyBorder="1" applyAlignment="1">
      <alignment horizontal="center"/>
    </xf>
    <xf numFmtId="191" fontId="4" fillId="0" borderId="0" xfId="3" applyNumberFormat="1" applyFont="1" applyAlignment="1">
      <alignment horizontal="right"/>
    </xf>
    <xf numFmtId="43" fontId="4" fillId="0" borderId="5" xfId="3" applyFont="1" applyBorder="1" applyAlignment="1">
      <alignment horizontal="center"/>
    </xf>
    <xf numFmtId="191" fontId="4" fillId="0" borderId="5" xfId="3" applyNumberFormat="1" applyFont="1" applyBorder="1" applyAlignment="1">
      <alignment horizontal="center"/>
    </xf>
    <xf numFmtId="39" fontId="4" fillId="0" borderId="0" xfId="3" applyNumberFormat="1" applyFont="1" applyFill="1" applyAlignment="1">
      <alignment horizontal="right"/>
    </xf>
    <xf numFmtId="43" fontId="4" fillId="0" borderId="0" xfId="1" applyFont="1" applyAlignment="1"/>
    <xf numFmtId="0" fontId="9" fillId="0" borderId="0" xfId="2" applyFont="1" applyAlignment="1">
      <alignment horizontal="center"/>
    </xf>
    <xf numFmtId="189" fontId="4" fillId="0" borderId="3" xfId="3" applyNumberFormat="1" applyFont="1" applyBorder="1"/>
    <xf numFmtId="43" fontId="4" fillId="0" borderId="3" xfId="3" applyFont="1" applyBorder="1" applyAlignment="1">
      <alignment horizontal="center"/>
    </xf>
    <xf numFmtId="191" fontId="5" fillId="0" borderId="0" xfId="2" applyNumberFormat="1" applyFont="1" applyAlignment="1"/>
    <xf numFmtId="43" fontId="5" fillId="0" borderId="0" xfId="2" applyNumberFormat="1" applyFont="1" applyAlignment="1"/>
    <xf numFmtId="191" fontId="4" fillId="0" borderId="3" xfId="3" applyNumberFormat="1" applyFont="1" applyBorder="1" applyAlignment="1">
      <alignment horizontal="right"/>
    </xf>
    <xf numFmtId="191" fontId="4" fillId="0" borderId="0" xfId="3" applyNumberFormat="1" applyFont="1" applyBorder="1" applyAlignment="1">
      <alignment horizontal="center"/>
    </xf>
    <xf numFmtId="191" fontId="4" fillId="0" borderId="0" xfId="3" applyNumberFormat="1" applyFont="1" applyBorder="1" applyAlignment="1">
      <alignment horizontal="right"/>
    </xf>
    <xf numFmtId="43" fontId="4" fillId="0" borderId="0" xfId="3" applyFont="1" applyAlignment="1"/>
    <xf numFmtId="43" fontId="4" fillId="0" borderId="0" xfId="2" applyNumberFormat="1" applyFont="1" applyAlignment="1"/>
    <xf numFmtId="191" fontId="4" fillId="0" borderId="0" xfId="2" applyNumberFormat="1" applyFont="1" applyAlignment="1"/>
    <xf numFmtId="43" fontId="4" fillId="0" borderId="0" xfId="2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" fontId="4" fillId="0" borderId="0" xfId="0" applyNumberFormat="1" applyFont="1"/>
    <xf numFmtId="2" fontId="4" fillId="0" borderId="0" xfId="0" applyNumberFormat="1" applyFont="1" applyAlignment="1">
      <alignment horizontal="center"/>
    </xf>
    <xf numFmtId="0" fontId="11" fillId="0" borderId="0" xfId="4" applyFont="1" applyFill="1"/>
    <xf numFmtId="0" fontId="11" fillId="0" borderId="0" xfId="4" applyFont="1" applyFill="1" applyAlignment="1">
      <alignment horizontal="center"/>
    </xf>
    <xf numFmtId="0" fontId="12" fillId="0" borderId="0" xfId="4" applyFont="1" applyFill="1" applyAlignment="1">
      <alignment horizontal="center"/>
    </xf>
    <xf numFmtId="191" fontId="11" fillId="0" borderId="0" xfId="5" applyNumberFormat="1" applyFont="1" applyFill="1"/>
    <xf numFmtId="0" fontId="12" fillId="0" borderId="0" xfId="4" applyFont="1" applyFill="1" applyBorder="1" applyAlignment="1">
      <alignment horizontal="center"/>
    </xf>
    <xf numFmtId="43" fontId="11" fillId="0" borderId="0" xfId="5" applyFont="1" applyFill="1"/>
    <xf numFmtId="0" fontId="11" fillId="0" borderId="0" xfId="4" applyFont="1" applyFill="1" applyAlignment="1">
      <alignment horizontal="left"/>
    </xf>
    <xf numFmtId="191" fontId="11" fillId="0" borderId="0" xfId="5" applyNumberFormat="1" applyFont="1" applyFill="1" applyAlignment="1">
      <alignment horizontal="left"/>
    </xf>
    <xf numFmtId="191" fontId="11" fillId="0" borderId="0" xfId="5" applyNumberFormat="1" applyFont="1" applyFill="1" applyBorder="1" applyAlignment="1">
      <alignment horizontal="left"/>
    </xf>
    <xf numFmtId="43" fontId="11" fillId="0" borderId="0" xfId="5" applyFont="1" applyFill="1" applyAlignment="1">
      <alignment horizontal="left"/>
    </xf>
    <xf numFmtId="49" fontId="11" fillId="0" borderId="0" xfId="4" applyNumberFormat="1" applyFont="1" applyFill="1" applyAlignment="1">
      <alignment horizontal="center"/>
    </xf>
    <xf numFmtId="191" fontId="13" fillId="0" borderId="0" xfId="5" applyNumberFormat="1" applyFont="1" applyFill="1" applyAlignment="1">
      <alignment horizontal="left"/>
    </xf>
    <xf numFmtId="191" fontId="13" fillId="0" borderId="0" xfId="5" applyNumberFormat="1" applyFont="1" applyFill="1" applyBorder="1" applyAlignment="1">
      <alignment horizontal="left"/>
    </xf>
    <xf numFmtId="0" fontId="12" fillId="0" borderId="0" xfId="4" applyFont="1" applyFill="1" applyAlignment="1">
      <alignment horizontal="left" vertical="center"/>
    </xf>
    <xf numFmtId="43" fontId="12" fillId="0" borderId="0" xfId="5" applyFont="1" applyFill="1" applyAlignment="1">
      <alignment horizontal="right"/>
    </xf>
    <xf numFmtId="191" fontId="11" fillId="0" borderId="0" xfId="5" applyNumberFormat="1" applyFont="1" applyFill="1" applyBorder="1"/>
    <xf numFmtId="0" fontId="12" fillId="0" borderId="0" xfId="4" applyFont="1" applyFill="1" applyAlignment="1">
      <alignment horizontal="right"/>
    </xf>
    <xf numFmtId="43" fontId="12" fillId="0" borderId="0" xfId="5" applyFont="1" applyFill="1" applyAlignment="1">
      <alignment horizontal="center"/>
    </xf>
    <xf numFmtId="191" fontId="12" fillId="0" borderId="0" xfId="5" applyNumberFormat="1" applyFont="1" applyFill="1" applyAlignment="1">
      <alignment horizontal="center"/>
    </xf>
    <xf numFmtId="191" fontId="12" fillId="0" borderId="0" xfId="5" applyNumberFormat="1" applyFont="1" applyFill="1" applyBorder="1" applyAlignment="1">
      <alignment horizontal="center"/>
    </xf>
    <xf numFmtId="0" fontId="11" fillId="0" borderId="0" xfId="4" applyFont="1" applyFill="1" applyBorder="1"/>
    <xf numFmtId="0" fontId="11" fillId="0" borderId="0" xfId="4" applyFont="1" applyFill="1" applyBorder="1" applyAlignment="1">
      <alignment horizontal="center"/>
    </xf>
    <xf numFmtId="191" fontId="11" fillId="0" borderId="0" xfId="5" applyNumberFormat="1" applyFont="1" applyFill="1" applyBorder="1" applyAlignment="1">
      <alignment horizontal="center"/>
    </xf>
    <xf numFmtId="43" fontId="11" fillId="0" borderId="0" xfId="5" applyFont="1" applyFill="1" applyAlignment="1">
      <alignment horizontal="center"/>
    </xf>
    <xf numFmtId="192" fontId="11" fillId="0" borderId="0" xfId="5" applyNumberFormat="1" applyFont="1" applyFill="1" applyBorder="1"/>
    <xf numFmtId="43" fontId="11" fillId="0" borderId="0" xfId="4" applyNumberFormat="1" applyFont="1" applyFill="1"/>
    <xf numFmtId="191" fontId="11" fillId="2" borderId="0" xfId="5" applyNumberFormat="1" applyFont="1" applyFill="1" applyBorder="1"/>
    <xf numFmtId="192" fontId="11" fillId="0" borderId="0" xfId="4" applyNumberFormat="1" applyFont="1" applyFill="1" applyBorder="1"/>
    <xf numFmtId="0" fontId="11" fillId="3" borderId="0" xfId="4" applyFont="1" applyFill="1" applyBorder="1"/>
    <xf numFmtId="192" fontId="11" fillId="3" borderId="0" xfId="4" applyNumberFormat="1" applyFont="1" applyFill="1" applyBorder="1"/>
    <xf numFmtId="192" fontId="11" fillId="3" borderId="0" xfId="4" applyNumberFormat="1" applyFont="1" applyFill="1" applyBorder="1" applyAlignment="1">
      <alignment horizontal="center"/>
    </xf>
    <xf numFmtId="191" fontId="11" fillId="3" borderId="0" xfId="5" applyNumberFormat="1" applyFont="1" applyFill="1" applyBorder="1"/>
    <xf numFmtId="192" fontId="11" fillId="0" borderId="0" xfId="4" applyNumberFormat="1" applyFont="1" applyFill="1" applyBorder="1" applyAlignment="1">
      <alignment horizontal="center"/>
    </xf>
    <xf numFmtId="191" fontId="11" fillId="0" borderId="5" xfId="5" applyNumberFormat="1" applyFont="1" applyFill="1" applyBorder="1"/>
    <xf numFmtId="191" fontId="11" fillId="0" borderId="1" xfId="5" applyNumberFormat="1" applyFont="1" applyFill="1" applyBorder="1"/>
    <xf numFmtId="43" fontId="11" fillId="0" borderId="0" xfId="5" applyFont="1" applyFill="1" applyAlignment="1">
      <alignment horizontal="right"/>
    </xf>
    <xf numFmtId="43" fontId="12" fillId="0" borderId="0" xfId="5" applyFont="1" applyFill="1"/>
    <xf numFmtId="43" fontId="12" fillId="0" borderId="0" xfId="4" applyNumberFormat="1" applyFont="1" applyFill="1"/>
    <xf numFmtId="0" fontId="12" fillId="0" borderId="0" xfId="4" applyFont="1" applyFill="1"/>
    <xf numFmtId="191" fontId="12" fillId="0" borderId="0" xfId="5" applyNumberFormat="1" applyFont="1" applyFill="1" applyBorder="1"/>
    <xf numFmtId="0" fontId="12" fillId="0" borderId="0" xfId="4" applyFont="1" applyFill="1" applyBorder="1"/>
    <xf numFmtId="0" fontId="14" fillId="0" borderId="0" xfId="4" applyFont="1" applyFill="1" applyBorder="1" applyAlignment="1">
      <alignment horizontal="center"/>
    </xf>
    <xf numFmtId="49" fontId="12" fillId="0" borderId="0" xfId="5" applyNumberFormat="1" applyFont="1" applyFill="1" applyBorder="1" applyAlignment="1">
      <alignment horizontal="center"/>
    </xf>
    <xf numFmtId="0" fontId="11" fillId="4" borderId="0" xfId="4" applyFont="1" applyFill="1" applyBorder="1"/>
    <xf numFmtId="43" fontId="11" fillId="0" borderId="0" xfId="5" applyFont="1" applyFill="1" applyBorder="1" applyAlignment="1">
      <alignment horizontal="center"/>
    </xf>
    <xf numFmtId="191" fontId="11" fillId="0" borderId="2" xfId="5" applyNumberFormat="1" applyFont="1" applyFill="1" applyBorder="1"/>
    <xf numFmtId="191" fontId="11" fillId="0" borderId="3" xfId="5" applyNumberFormat="1" applyFont="1" applyFill="1" applyBorder="1"/>
    <xf numFmtId="191" fontId="12" fillId="0" borderId="6" xfId="5" applyNumberFormat="1" applyFont="1" applyFill="1" applyBorder="1"/>
    <xf numFmtId="191" fontId="12" fillId="0" borderId="7" xfId="5" applyNumberFormat="1" applyFont="1" applyFill="1" applyBorder="1"/>
    <xf numFmtId="191" fontId="12" fillId="0" borderId="5" xfId="5" applyNumberFormat="1" applyFont="1" applyFill="1" applyBorder="1"/>
    <xf numFmtId="0" fontId="4" fillId="0" borderId="0" xfId="2" applyFont="1" applyAlignment="1">
      <alignment horizontal="center"/>
    </xf>
    <xf numFmtId="39" fontId="5" fillId="0" borderId="0" xfId="2" applyNumberFormat="1" applyFont="1" applyAlignment="1">
      <alignment horizontal="center"/>
    </xf>
    <xf numFmtId="43" fontId="4" fillId="0" borderId="0" xfId="3" applyFont="1" applyBorder="1" applyAlignment="1">
      <alignment horizontal="left"/>
    </xf>
    <xf numFmtId="43" fontId="4" fillId="0" borderId="0" xfId="3" applyFont="1" applyAlignment="1">
      <alignment horizontal="left"/>
    </xf>
    <xf numFmtId="49" fontId="3" fillId="0" borderId="0" xfId="2" applyNumberFormat="1" applyFont="1" applyAlignment="1">
      <alignment horizontal="center"/>
    </xf>
    <xf numFmtId="49" fontId="3" fillId="0" borderId="0" xfId="2" quotePrefix="1" applyNumberFormat="1" applyFont="1" applyAlignment="1">
      <alignment horizontal="center"/>
    </xf>
    <xf numFmtId="0" fontId="5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5" fillId="0" borderId="0" xfId="2" applyFont="1" applyBorder="1" applyAlignment="1">
      <alignment horizontal="center"/>
    </xf>
    <xf numFmtId="0" fontId="3" fillId="0" borderId="0" xfId="2" applyFont="1" applyAlignment="1">
      <alignment horizontal="center" vertical="center"/>
    </xf>
    <xf numFmtId="0" fontId="5" fillId="0" borderId="0" xfId="2" applyFont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5" xfId="2" applyFont="1" applyBorder="1" applyAlignment="1">
      <alignment horizontal="center"/>
    </xf>
    <xf numFmtId="0" fontId="12" fillId="0" borderId="0" xfId="4" applyFont="1" applyFill="1" applyBorder="1" applyAlignment="1">
      <alignment horizontal="center"/>
    </xf>
    <xf numFmtId="0" fontId="12" fillId="0" borderId="0" xfId="4" applyFont="1" applyFill="1" applyAlignment="1">
      <alignment horizontal="center"/>
    </xf>
    <xf numFmtId="0" fontId="3" fillId="0" borderId="0" xfId="4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</cellXfs>
  <cellStyles count="6">
    <cellStyle name="Comma" xfId="1" builtinId="3"/>
    <cellStyle name="Comma 3" xfId="3"/>
    <cellStyle name="Normal" xfId="0" builtinId="0"/>
    <cellStyle name="Normal 4" xfId="2"/>
    <cellStyle name="จุลภาค 2" xfId="5"/>
    <cellStyle name="ปกติ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21</xdr:row>
      <xdr:rowOff>0</xdr:rowOff>
    </xdr:from>
    <xdr:to>
      <xdr:col>10</xdr:col>
      <xdr:colOff>0</xdr:colOff>
      <xdr:row>21</xdr:row>
      <xdr:rowOff>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8267700" y="4781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0</xdr:colOff>
      <xdr:row>2</xdr:row>
      <xdr:rowOff>57150</xdr:rowOff>
    </xdr:from>
    <xdr:to>
      <xdr:col>10</xdr:col>
      <xdr:colOff>0</xdr:colOff>
      <xdr:row>4</xdr:row>
      <xdr:rowOff>38100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083290CF-7DF7-46C0-9FE4-3C114B1407C3}"/>
            </a:ext>
          </a:extLst>
        </xdr:cNvPr>
        <xdr:cNvSpPr/>
      </xdr:nvSpPr>
      <xdr:spPr bwMode="auto">
        <a:xfrm>
          <a:off x="8267700" y="57150"/>
          <a:ext cx="0" cy="628650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(ยังไม่ได้ตรวจสอบ</a:t>
          </a:r>
        </a:p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แต่สอบทานแล้ว)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10</xdr:col>
      <xdr:colOff>0</xdr:colOff>
      <xdr:row>2</xdr:row>
      <xdr:rowOff>38100</xdr:rowOff>
    </xdr:from>
    <xdr:to>
      <xdr:col>10</xdr:col>
      <xdr:colOff>0</xdr:colOff>
      <xdr:row>3</xdr:row>
      <xdr:rowOff>285750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8D19460F-9BB2-4EA0-9FAD-43B68ABED533}"/>
            </a:ext>
          </a:extLst>
        </xdr:cNvPr>
        <xdr:cNvSpPr/>
      </xdr:nvSpPr>
      <xdr:spPr bwMode="auto">
        <a:xfrm>
          <a:off x="8267700" y="38100"/>
          <a:ext cx="0" cy="600075"/>
        </a:xfrm>
        <a:prstGeom prst="rect">
          <a:avLst/>
        </a:prstGeom>
        <a:noFill/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ctr"/>
          <a:r>
            <a:rPr lang="th-TH" sz="1500" b="1">
              <a:latin typeface="TH SarabunPSK" panose="020B0500040200020003" pitchFamily="34" charset="-34"/>
              <a:cs typeface="TH SarabunPSK" panose="020B0500040200020003" pitchFamily="34" charset="-34"/>
            </a:rPr>
            <a:t>(ก่อนตรวจสอบ)</a:t>
          </a:r>
          <a:endParaRPr lang="en-US" sz="1500" b="1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390525</xdr:colOff>
      <xdr:row>65</xdr:row>
      <xdr:rowOff>238125</xdr:rowOff>
    </xdr:from>
    <xdr:to>
      <xdr:col>12</xdr:col>
      <xdr:colOff>790575</xdr:colOff>
      <xdr:row>68</xdr:row>
      <xdr:rowOff>38100</xdr:rowOff>
    </xdr:to>
    <xdr:sp macro="" textlink="">
      <xdr:nvSpPr>
        <xdr:cNvPr id="5" name="Rectangle 5">
          <a:extLst>
            <a:ext uri="{FF2B5EF4-FFF2-40B4-BE49-F238E27FC236}">
              <a16:creationId xmlns:a16="http://schemas.microsoft.com/office/drawing/2014/main" id="{480A6924-4FDA-4BAE-800B-100D929914D5}"/>
            </a:ext>
          </a:extLst>
        </xdr:cNvPr>
        <xdr:cNvSpPr/>
      </xdr:nvSpPr>
      <xdr:spPr>
        <a:xfrm>
          <a:off x="6096000" y="14230350"/>
          <a:ext cx="5553075" cy="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5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(ก่อนตรวจสอบ)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apat.s\AppData\Local\Temp\Temp1_&#3591;&#3610;%203%20&#3611;&#3637;.zip\Dec61_5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D337"/>
      <sheetName val="GLD337 ปป"/>
      <sheetName val="BS"/>
      <sheetName val="PL_รายเดือน"/>
      <sheetName val="PL_61-60"/>
      <sheetName val="restate ส่วนปรับฯหุ้น"/>
      <sheetName val="งบดุล สตง"/>
      <sheetName val="งบกำไรขาดทุน12 เดือน"/>
      <sheetName val="งบเปลี่ยนแปลง สตง"/>
      <sheetName val="index"/>
      <sheetName val="ส่วนดำเนินงาน12m"/>
      <sheetName val="ส่วนดำเนินงานq3"/>
      <sheetName val="ปป1-5"/>
      <sheetName val="ปป6"/>
      <sheetName val="ปป7"/>
      <sheetName val="ปป8"/>
      <sheetName val="ปป9"/>
      <sheetName val="ปป10"/>
      <sheetName val="ปป11"/>
      <sheetName val="ปป12"/>
      <sheetName val="ปป13"/>
      <sheetName val="ปป14"/>
      <sheetName val="ปป15"/>
      <sheetName val="ปป16"/>
      <sheetName val="ปป17-19"/>
      <sheetName val="ปป 20"/>
      <sheetName val="ปป 21"/>
      <sheetName val="ปป 22"/>
      <sheetName val="ปป 23"/>
      <sheetName val="ปป24-25"/>
      <sheetName val="เหตุผล"/>
      <sheetName val="เหตุผล (2)"/>
      <sheetName val="PL 42-61"/>
      <sheetName val="PL 42-58 นโยบายเดิม"/>
      <sheetName val="งบดุล ธ.ค.61"/>
      <sheetName val="สภาพคล่องด้านอัตราดบ.61"/>
      <sheetName val="สภาพคล่องด้านอัตราดบ.60"/>
      <sheetName val="ถัวเฉลี่ยปี 60 ใหม่"/>
      <sheetName val="PL_กก"/>
      <sheetName val="PL_กก (2)"/>
      <sheetName val="BS_กก"/>
      <sheetName val="BS_กก (2)"/>
      <sheetName val="balancesheet"/>
      <sheetName val="Loan&amp;Deposit"/>
      <sheetName val="Investment"/>
      <sheetName val="Sheet1"/>
    </sheetNames>
    <sheetDataSet>
      <sheetData sheetId="0" refreshError="1"/>
      <sheetData sheetId="1" refreshError="1"/>
      <sheetData sheetId="2">
        <row r="63">
          <cell r="H63">
            <v>25268953125.689999</v>
          </cell>
        </row>
      </sheetData>
      <sheetData sheetId="3" refreshError="1"/>
      <sheetData sheetId="4"/>
      <sheetData sheetId="5" refreshError="1"/>
      <sheetData sheetId="6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85"/>
  <sheetViews>
    <sheetView tabSelected="1" workbookViewId="0">
      <selection activeCell="I16" sqref="I16"/>
    </sheetView>
  </sheetViews>
  <sheetFormatPr defaultRowHeight="22.5" customHeight="1" x14ac:dyDescent="0.35"/>
  <cols>
    <col min="1" max="1" width="3.75" style="30" customWidth="1"/>
    <col min="2" max="3" width="2.75" style="30" customWidth="1"/>
    <col min="4" max="4" width="12.75" style="30" customWidth="1"/>
    <col min="5" max="5" width="12.75" style="1" customWidth="1"/>
    <col min="6" max="6" width="9.75" style="1" customWidth="1"/>
    <col min="7" max="7" width="6.75" style="16" customWidth="1"/>
    <col min="8" max="8" width="1.75" style="1" customWidth="1"/>
    <col min="9" max="9" width="18.75" style="45" customWidth="1"/>
    <col min="10" max="10" width="1.75" style="1" customWidth="1"/>
    <col min="11" max="11" width="17.75" style="1" customWidth="1"/>
    <col min="12" max="12" width="1.75" style="6" customWidth="1"/>
    <col min="13" max="13" width="17.75" style="1" customWidth="1"/>
    <col min="14" max="14" width="9" style="1"/>
    <col min="15" max="15" width="15.75" style="1" bestFit="1" customWidth="1"/>
    <col min="16" max="249" width="9" style="1"/>
    <col min="250" max="250" width="4.375" style="1" customWidth="1"/>
    <col min="251" max="251" width="4.25" style="1" customWidth="1"/>
    <col min="252" max="252" width="4.5" style="1" customWidth="1"/>
    <col min="253" max="253" width="9.375" style="1" customWidth="1"/>
    <col min="254" max="254" width="7.125" style="1" customWidth="1"/>
    <col min="255" max="255" width="19.75" style="1" customWidth="1"/>
    <col min="256" max="256" width="6.875" style="1" customWidth="1"/>
    <col min="257" max="257" width="1.25" style="1" customWidth="1"/>
    <col min="258" max="258" width="18" style="1" customWidth="1"/>
    <col min="259" max="259" width="2.125" style="1" customWidth="1"/>
    <col min="260" max="260" width="18" style="1" customWidth="1"/>
    <col min="261" max="261" width="2.5" style="1" customWidth="1"/>
    <col min="262" max="262" width="18.875" style="1" customWidth="1"/>
    <col min="263" max="263" width="10.875" style="1" bestFit="1" customWidth="1"/>
    <col min="264" max="264" width="15.625" style="1" customWidth="1"/>
    <col min="265" max="505" width="9" style="1"/>
    <col min="506" max="506" width="4.375" style="1" customWidth="1"/>
    <col min="507" max="507" width="4.25" style="1" customWidth="1"/>
    <col min="508" max="508" width="4.5" style="1" customWidth="1"/>
    <col min="509" max="509" width="9.375" style="1" customWidth="1"/>
    <col min="510" max="510" width="7.125" style="1" customWidth="1"/>
    <col min="511" max="511" width="19.75" style="1" customWidth="1"/>
    <col min="512" max="512" width="6.875" style="1" customWidth="1"/>
    <col min="513" max="513" width="1.25" style="1" customWidth="1"/>
    <col min="514" max="514" width="18" style="1" customWidth="1"/>
    <col min="515" max="515" width="2.125" style="1" customWidth="1"/>
    <col min="516" max="516" width="18" style="1" customWidth="1"/>
    <col min="517" max="517" width="2.5" style="1" customWidth="1"/>
    <col min="518" max="518" width="18.875" style="1" customWidth="1"/>
    <col min="519" max="519" width="10.875" style="1" bestFit="1" customWidth="1"/>
    <col min="520" max="520" width="15.625" style="1" customWidth="1"/>
    <col min="521" max="761" width="9" style="1"/>
    <col min="762" max="762" width="4.375" style="1" customWidth="1"/>
    <col min="763" max="763" width="4.25" style="1" customWidth="1"/>
    <col min="764" max="764" width="4.5" style="1" customWidth="1"/>
    <col min="765" max="765" width="9.375" style="1" customWidth="1"/>
    <col min="766" max="766" width="7.125" style="1" customWidth="1"/>
    <col min="767" max="767" width="19.75" style="1" customWidth="1"/>
    <col min="768" max="768" width="6.875" style="1" customWidth="1"/>
    <col min="769" max="769" width="1.25" style="1" customWidth="1"/>
    <col min="770" max="770" width="18" style="1" customWidth="1"/>
    <col min="771" max="771" width="2.125" style="1" customWidth="1"/>
    <col min="772" max="772" width="18" style="1" customWidth="1"/>
    <col min="773" max="773" width="2.5" style="1" customWidth="1"/>
    <col min="774" max="774" width="18.875" style="1" customWidth="1"/>
    <col min="775" max="775" width="10.875" style="1" bestFit="1" customWidth="1"/>
    <col min="776" max="776" width="15.625" style="1" customWidth="1"/>
    <col min="777" max="1017" width="9" style="1"/>
    <col min="1018" max="1018" width="4.375" style="1" customWidth="1"/>
    <col min="1019" max="1019" width="4.25" style="1" customWidth="1"/>
    <col min="1020" max="1020" width="4.5" style="1" customWidth="1"/>
    <col min="1021" max="1021" width="9.375" style="1" customWidth="1"/>
    <col min="1022" max="1022" width="7.125" style="1" customWidth="1"/>
    <col min="1023" max="1023" width="19.75" style="1" customWidth="1"/>
    <col min="1024" max="1024" width="6.875" style="1" customWidth="1"/>
    <col min="1025" max="1025" width="1.25" style="1" customWidth="1"/>
    <col min="1026" max="1026" width="18" style="1" customWidth="1"/>
    <col min="1027" max="1027" width="2.125" style="1" customWidth="1"/>
    <col min="1028" max="1028" width="18" style="1" customWidth="1"/>
    <col min="1029" max="1029" width="2.5" style="1" customWidth="1"/>
    <col min="1030" max="1030" width="18.875" style="1" customWidth="1"/>
    <col min="1031" max="1031" width="10.875" style="1" bestFit="1" customWidth="1"/>
    <col min="1032" max="1032" width="15.625" style="1" customWidth="1"/>
    <col min="1033" max="1273" width="9" style="1"/>
    <col min="1274" max="1274" width="4.375" style="1" customWidth="1"/>
    <col min="1275" max="1275" width="4.25" style="1" customWidth="1"/>
    <col min="1276" max="1276" width="4.5" style="1" customWidth="1"/>
    <col min="1277" max="1277" width="9.375" style="1" customWidth="1"/>
    <col min="1278" max="1278" width="7.125" style="1" customWidth="1"/>
    <col min="1279" max="1279" width="19.75" style="1" customWidth="1"/>
    <col min="1280" max="1280" width="6.875" style="1" customWidth="1"/>
    <col min="1281" max="1281" width="1.25" style="1" customWidth="1"/>
    <col min="1282" max="1282" width="18" style="1" customWidth="1"/>
    <col min="1283" max="1283" width="2.125" style="1" customWidth="1"/>
    <col min="1284" max="1284" width="18" style="1" customWidth="1"/>
    <col min="1285" max="1285" width="2.5" style="1" customWidth="1"/>
    <col min="1286" max="1286" width="18.875" style="1" customWidth="1"/>
    <col min="1287" max="1287" width="10.875" style="1" bestFit="1" customWidth="1"/>
    <col min="1288" max="1288" width="15.625" style="1" customWidth="1"/>
    <col min="1289" max="1529" width="9" style="1"/>
    <col min="1530" max="1530" width="4.375" style="1" customWidth="1"/>
    <col min="1531" max="1531" width="4.25" style="1" customWidth="1"/>
    <col min="1532" max="1532" width="4.5" style="1" customWidth="1"/>
    <col min="1533" max="1533" width="9.375" style="1" customWidth="1"/>
    <col min="1534" max="1534" width="7.125" style="1" customWidth="1"/>
    <col min="1535" max="1535" width="19.75" style="1" customWidth="1"/>
    <col min="1536" max="1536" width="6.875" style="1" customWidth="1"/>
    <col min="1537" max="1537" width="1.25" style="1" customWidth="1"/>
    <col min="1538" max="1538" width="18" style="1" customWidth="1"/>
    <col min="1539" max="1539" width="2.125" style="1" customWidth="1"/>
    <col min="1540" max="1540" width="18" style="1" customWidth="1"/>
    <col min="1541" max="1541" width="2.5" style="1" customWidth="1"/>
    <col min="1542" max="1542" width="18.875" style="1" customWidth="1"/>
    <col min="1543" max="1543" width="10.875" style="1" bestFit="1" customWidth="1"/>
    <col min="1544" max="1544" width="15.625" style="1" customWidth="1"/>
    <col min="1545" max="1785" width="9" style="1"/>
    <col min="1786" max="1786" width="4.375" style="1" customWidth="1"/>
    <col min="1787" max="1787" width="4.25" style="1" customWidth="1"/>
    <col min="1788" max="1788" width="4.5" style="1" customWidth="1"/>
    <col min="1789" max="1789" width="9.375" style="1" customWidth="1"/>
    <col min="1790" max="1790" width="7.125" style="1" customWidth="1"/>
    <col min="1791" max="1791" width="19.75" style="1" customWidth="1"/>
    <col min="1792" max="1792" width="6.875" style="1" customWidth="1"/>
    <col min="1793" max="1793" width="1.25" style="1" customWidth="1"/>
    <col min="1794" max="1794" width="18" style="1" customWidth="1"/>
    <col min="1795" max="1795" width="2.125" style="1" customWidth="1"/>
    <col min="1796" max="1796" width="18" style="1" customWidth="1"/>
    <col min="1797" max="1797" width="2.5" style="1" customWidth="1"/>
    <col min="1798" max="1798" width="18.875" style="1" customWidth="1"/>
    <col min="1799" max="1799" width="10.875" style="1" bestFit="1" customWidth="1"/>
    <col min="1800" max="1800" width="15.625" style="1" customWidth="1"/>
    <col min="1801" max="2041" width="9" style="1"/>
    <col min="2042" max="2042" width="4.375" style="1" customWidth="1"/>
    <col min="2043" max="2043" width="4.25" style="1" customWidth="1"/>
    <col min="2044" max="2044" width="4.5" style="1" customWidth="1"/>
    <col min="2045" max="2045" width="9.375" style="1" customWidth="1"/>
    <col min="2046" max="2046" width="7.125" style="1" customWidth="1"/>
    <col min="2047" max="2047" width="19.75" style="1" customWidth="1"/>
    <col min="2048" max="2048" width="6.875" style="1" customWidth="1"/>
    <col min="2049" max="2049" width="1.25" style="1" customWidth="1"/>
    <col min="2050" max="2050" width="18" style="1" customWidth="1"/>
    <col min="2051" max="2051" width="2.125" style="1" customWidth="1"/>
    <col min="2052" max="2052" width="18" style="1" customWidth="1"/>
    <col min="2053" max="2053" width="2.5" style="1" customWidth="1"/>
    <col min="2054" max="2054" width="18.875" style="1" customWidth="1"/>
    <col min="2055" max="2055" width="10.875" style="1" bestFit="1" customWidth="1"/>
    <col min="2056" max="2056" width="15.625" style="1" customWidth="1"/>
    <col min="2057" max="2297" width="9" style="1"/>
    <col min="2298" max="2298" width="4.375" style="1" customWidth="1"/>
    <col min="2299" max="2299" width="4.25" style="1" customWidth="1"/>
    <col min="2300" max="2300" width="4.5" style="1" customWidth="1"/>
    <col min="2301" max="2301" width="9.375" style="1" customWidth="1"/>
    <col min="2302" max="2302" width="7.125" style="1" customWidth="1"/>
    <col min="2303" max="2303" width="19.75" style="1" customWidth="1"/>
    <col min="2304" max="2304" width="6.875" style="1" customWidth="1"/>
    <col min="2305" max="2305" width="1.25" style="1" customWidth="1"/>
    <col min="2306" max="2306" width="18" style="1" customWidth="1"/>
    <col min="2307" max="2307" width="2.125" style="1" customWidth="1"/>
    <col min="2308" max="2308" width="18" style="1" customWidth="1"/>
    <col min="2309" max="2309" width="2.5" style="1" customWidth="1"/>
    <col min="2310" max="2310" width="18.875" style="1" customWidth="1"/>
    <col min="2311" max="2311" width="10.875" style="1" bestFit="1" customWidth="1"/>
    <col min="2312" max="2312" width="15.625" style="1" customWidth="1"/>
    <col min="2313" max="2553" width="9" style="1"/>
    <col min="2554" max="2554" width="4.375" style="1" customWidth="1"/>
    <col min="2555" max="2555" width="4.25" style="1" customWidth="1"/>
    <col min="2556" max="2556" width="4.5" style="1" customWidth="1"/>
    <col min="2557" max="2557" width="9.375" style="1" customWidth="1"/>
    <col min="2558" max="2558" width="7.125" style="1" customWidth="1"/>
    <col min="2559" max="2559" width="19.75" style="1" customWidth="1"/>
    <col min="2560" max="2560" width="6.875" style="1" customWidth="1"/>
    <col min="2561" max="2561" width="1.25" style="1" customWidth="1"/>
    <col min="2562" max="2562" width="18" style="1" customWidth="1"/>
    <col min="2563" max="2563" width="2.125" style="1" customWidth="1"/>
    <col min="2564" max="2564" width="18" style="1" customWidth="1"/>
    <col min="2565" max="2565" width="2.5" style="1" customWidth="1"/>
    <col min="2566" max="2566" width="18.875" style="1" customWidth="1"/>
    <col min="2567" max="2567" width="10.875" style="1" bestFit="1" customWidth="1"/>
    <col min="2568" max="2568" width="15.625" style="1" customWidth="1"/>
    <col min="2569" max="2809" width="9" style="1"/>
    <col min="2810" max="2810" width="4.375" style="1" customWidth="1"/>
    <col min="2811" max="2811" width="4.25" style="1" customWidth="1"/>
    <col min="2812" max="2812" width="4.5" style="1" customWidth="1"/>
    <col min="2813" max="2813" width="9.375" style="1" customWidth="1"/>
    <col min="2814" max="2814" width="7.125" style="1" customWidth="1"/>
    <col min="2815" max="2815" width="19.75" style="1" customWidth="1"/>
    <col min="2816" max="2816" width="6.875" style="1" customWidth="1"/>
    <col min="2817" max="2817" width="1.25" style="1" customWidth="1"/>
    <col min="2818" max="2818" width="18" style="1" customWidth="1"/>
    <col min="2819" max="2819" width="2.125" style="1" customWidth="1"/>
    <col min="2820" max="2820" width="18" style="1" customWidth="1"/>
    <col min="2821" max="2821" width="2.5" style="1" customWidth="1"/>
    <col min="2822" max="2822" width="18.875" style="1" customWidth="1"/>
    <col min="2823" max="2823" width="10.875" style="1" bestFit="1" customWidth="1"/>
    <col min="2824" max="2824" width="15.625" style="1" customWidth="1"/>
    <col min="2825" max="3065" width="9" style="1"/>
    <col min="3066" max="3066" width="4.375" style="1" customWidth="1"/>
    <col min="3067" max="3067" width="4.25" style="1" customWidth="1"/>
    <col min="3068" max="3068" width="4.5" style="1" customWidth="1"/>
    <col min="3069" max="3069" width="9.375" style="1" customWidth="1"/>
    <col min="3070" max="3070" width="7.125" style="1" customWidth="1"/>
    <col min="3071" max="3071" width="19.75" style="1" customWidth="1"/>
    <col min="3072" max="3072" width="6.875" style="1" customWidth="1"/>
    <col min="3073" max="3073" width="1.25" style="1" customWidth="1"/>
    <col min="3074" max="3074" width="18" style="1" customWidth="1"/>
    <col min="3075" max="3075" width="2.125" style="1" customWidth="1"/>
    <col min="3076" max="3076" width="18" style="1" customWidth="1"/>
    <col min="3077" max="3077" width="2.5" style="1" customWidth="1"/>
    <col min="3078" max="3078" width="18.875" style="1" customWidth="1"/>
    <col min="3079" max="3079" width="10.875" style="1" bestFit="1" customWidth="1"/>
    <col min="3080" max="3080" width="15.625" style="1" customWidth="1"/>
    <col min="3081" max="3321" width="9" style="1"/>
    <col min="3322" max="3322" width="4.375" style="1" customWidth="1"/>
    <col min="3323" max="3323" width="4.25" style="1" customWidth="1"/>
    <col min="3324" max="3324" width="4.5" style="1" customWidth="1"/>
    <col min="3325" max="3325" width="9.375" style="1" customWidth="1"/>
    <col min="3326" max="3326" width="7.125" style="1" customWidth="1"/>
    <col min="3327" max="3327" width="19.75" style="1" customWidth="1"/>
    <col min="3328" max="3328" width="6.875" style="1" customWidth="1"/>
    <col min="3329" max="3329" width="1.25" style="1" customWidth="1"/>
    <col min="3330" max="3330" width="18" style="1" customWidth="1"/>
    <col min="3331" max="3331" width="2.125" style="1" customWidth="1"/>
    <col min="3332" max="3332" width="18" style="1" customWidth="1"/>
    <col min="3333" max="3333" width="2.5" style="1" customWidth="1"/>
    <col min="3334" max="3334" width="18.875" style="1" customWidth="1"/>
    <col min="3335" max="3335" width="10.875" style="1" bestFit="1" customWidth="1"/>
    <col min="3336" max="3336" width="15.625" style="1" customWidth="1"/>
    <col min="3337" max="3577" width="9" style="1"/>
    <col min="3578" max="3578" width="4.375" style="1" customWidth="1"/>
    <col min="3579" max="3579" width="4.25" style="1" customWidth="1"/>
    <col min="3580" max="3580" width="4.5" style="1" customWidth="1"/>
    <col min="3581" max="3581" width="9.375" style="1" customWidth="1"/>
    <col min="3582" max="3582" width="7.125" style="1" customWidth="1"/>
    <col min="3583" max="3583" width="19.75" style="1" customWidth="1"/>
    <col min="3584" max="3584" width="6.875" style="1" customWidth="1"/>
    <col min="3585" max="3585" width="1.25" style="1" customWidth="1"/>
    <col min="3586" max="3586" width="18" style="1" customWidth="1"/>
    <col min="3587" max="3587" width="2.125" style="1" customWidth="1"/>
    <col min="3588" max="3588" width="18" style="1" customWidth="1"/>
    <col min="3589" max="3589" width="2.5" style="1" customWidth="1"/>
    <col min="3590" max="3590" width="18.875" style="1" customWidth="1"/>
    <col min="3591" max="3591" width="10.875" style="1" bestFit="1" customWidth="1"/>
    <col min="3592" max="3592" width="15.625" style="1" customWidth="1"/>
    <col min="3593" max="3833" width="9" style="1"/>
    <col min="3834" max="3834" width="4.375" style="1" customWidth="1"/>
    <col min="3835" max="3835" width="4.25" style="1" customWidth="1"/>
    <col min="3836" max="3836" width="4.5" style="1" customWidth="1"/>
    <col min="3837" max="3837" width="9.375" style="1" customWidth="1"/>
    <col min="3838" max="3838" width="7.125" style="1" customWidth="1"/>
    <col min="3839" max="3839" width="19.75" style="1" customWidth="1"/>
    <col min="3840" max="3840" width="6.875" style="1" customWidth="1"/>
    <col min="3841" max="3841" width="1.25" style="1" customWidth="1"/>
    <col min="3842" max="3842" width="18" style="1" customWidth="1"/>
    <col min="3843" max="3843" width="2.125" style="1" customWidth="1"/>
    <col min="3844" max="3844" width="18" style="1" customWidth="1"/>
    <col min="3845" max="3845" width="2.5" style="1" customWidth="1"/>
    <col min="3846" max="3846" width="18.875" style="1" customWidth="1"/>
    <col min="3847" max="3847" width="10.875" style="1" bestFit="1" customWidth="1"/>
    <col min="3848" max="3848" width="15.625" style="1" customWidth="1"/>
    <col min="3849" max="4089" width="9" style="1"/>
    <col min="4090" max="4090" width="4.375" style="1" customWidth="1"/>
    <col min="4091" max="4091" width="4.25" style="1" customWidth="1"/>
    <col min="4092" max="4092" width="4.5" style="1" customWidth="1"/>
    <col min="4093" max="4093" width="9.375" style="1" customWidth="1"/>
    <col min="4094" max="4094" width="7.125" style="1" customWidth="1"/>
    <col min="4095" max="4095" width="19.75" style="1" customWidth="1"/>
    <col min="4096" max="4096" width="6.875" style="1" customWidth="1"/>
    <col min="4097" max="4097" width="1.25" style="1" customWidth="1"/>
    <col min="4098" max="4098" width="18" style="1" customWidth="1"/>
    <col min="4099" max="4099" width="2.125" style="1" customWidth="1"/>
    <col min="4100" max="4100" width="18" style="1" customWidth="1"/>
    <col min="4101" max="4101" width="2.5" style="1" customWidth="1"/>
    <col min="4102" max="4102" width="18.875" style="1" customWidth="1"/>
    <col min="4103" max="4103" width="10.875" style="1" bestFit="1" customWidth="1"/>
    <col min="4104" max="4104" width="15.625" style="1" customWidth="1"/>
    <col min="4105" max="4345" width="9" style="1"/>
    <col min="4346" max="4346" width="4.375" style="1" customWidth="1"/>
    <col min="4347" max="4347" width="4.25" style="1" customWidth="1"/>
    <col min="4348" max="4348" width="4.5" style="1" customWidth="1"/>
    <col min="4349" max="4349" width="9.375" style="1" customWidth="1"/>
    <col min="4350" max="4350" width="7.125" style="1" customWidth="1"/>
    <col min="4351" max="4351" width="19.75" style="1" customWidth="1"/>
    <col min="4352" max="4352" width="6.875" style="1" customWidth="1"/>
    <col min="4353" max="4353" width="1.25" style="1" customWidth="1"/>
    <col min="4354" max="4354" width="18" style="1" customWidth="1"/>
    <col min="4355" max="4355" width="2.125" style="1" customWidth="1"/>
    <col min="4356" max="4356" width="18" style="1" customWidth="1"/>
    <col min="4357" max="4357" width="2.5" style="1" customWidth="1"/>
    <col min="4358" max="4358" width="18.875" style="1" customWidth="1"/>
    <col min="4359" max="4359" width="10.875" style="1" bestFit="1" customWidth="1"/>
    <col min="4360" max="4360" width="15.625" style="1" customWidth="1"/>
    <col min="4361" max="4601" width="9" style="1"/>
    <col min="4602" max="4602" width="4.375" style="1" customWidth="1"/>
    <col min="4603" max="4603" width="4.25" style="1" customWidth="1"/>
    <col min="4604" max="4604" width="4.5" style="1" customWidth="1"/>
    <col min="4605" max="4605" width="9.375" style="1" customWidth="1"/>
    <col min="4606" max="4606" width="7.125" style="1" customWidth="1"/>
    <col min="4607" max="4607" width="19.75" style="1" customWidth="1"/>
    <col min="4608" max="4608" width="6.875" style="1" customWidth="1"/>
    <col min="4609" max="4609" width="1.25" style="1" customWidth="1"/>
    <col min="4610" max="4610" width="18" style="1" customWidth="1"/>
    <col min="4611" max="4611" width="2.125" style="1" customWidth="1"/>
    <col min="4612" max="4612" width="18" style="1" customWidth="1"/>
    <col min="4613" max="4613" width="2.5" style="1" customWidth="1"/>
    <col min="4614" max="4614" width="18.875" style="1" customWidth="1"/>
    <col min="4615" max="4615" width="10.875" style="1" bestFit="1" customWidth="1"/>
    <col min="4616" max="4616" width="15.625" style="1" customWidth="1"/>
    <col min="4617" max="4857" width="9" style="1"/>
    <col min="4858" max="4858" width="4.375" style="1" customWidth="1"/>
    <col min="4859" max="4859" width="4.25" style="1" customWidth="1"/>
    <col min="4860" max="4860" width="4.5" style="1" customWidth="1"/>
    <col min="4861" max="4861" width="9.375" style="1" customWidth="1"/>
    <col min="4862" max="4862" width="7.125" style="1" customWidth="1"/>
    <col min="4863" max="4863" width="19.75" style="1" customWidth="1"/>
    <col min="4864" max="4864" width="6.875" style="1" customWidth="1"/>
    <col min="4865" max="4865" width="1.25" style="1" customWidth="1"/>
    <col min="4866" max="4866" width="18" style="1" customWidth="1"/>
    <col min="4867" max="4867" width="2.125" style="1" customWidth="1"/>
    <col min="4868" max="4868" width="18" style="1" customWidth="1"/>
    <col min="4869" max="4869" width="2.5" style="1" customWidth="1"/>
    <col min="4870" max="4870" width="18.875" style="1" customWidth="1"/>
    <col min="4871" max="4871" width="10.875" style="1" bestFit="1" customWidth="1"/>
    <col min="4872" max="4872" width="15.625" style="1" customWidth="1"/>
    <col min="4873" max="5113" width="9" style="1"/>
    <col min="5114" max="5114" width="4.375" style="1" customWidth="1"/>
    <col min="5115" max="5115" width="4.25" style="1" customWidth="1"/>
    <col min="5116" max="5116" width="4.5" style="1" customWidth="1"/>
    <col min="5117" max="5117" width="9.375" style="1" customWidth="1"/>
    <col min="5118" max="5118" width="7.125" style="1" customWidth="1"/>
    <col min="5119" max="5119" width="19.75" style="1" customWidth="1"/>
    <col min="5120" max="5120" width="6.875" style="1" customWidth="1"/>
    <col min="5121" max="5121" width="1.25" style="1" customWidth="1"/>
    <col min="5122" max="5122" width="18" style="1" customWidth="1"/>
    <col min="5123" max="5123" width="2.125" style="1" customWidth="1"/>
    <col min="5124" max="5124" width="18" style="1" customWidth="1"/>
    <col min="5125" max="5125" width="2.5" style="1" customWidth="1"/>
    <col min="5126" max="5126" width="18.875" style="1" customWidth="1"/>
    <col min="5127" max="5127" width="10.875" style="1" bestFit="1" customWidth="1"/>
    <col min="5128" max="5128" width="15.625" style="1" customWidth="1"/>
    <col min="5129" max="5369" width="9" style="1"/>
    <col min="5370" max="5370" width="4.375" style="1" customWidth="1"/>
    <col min="5371" max="5371" width="4.25" style="1" customWidth="1"/>
    <col min="5372" max="5372" width="4.5" style="1" customWidth="1"/>
    <col min="5373" max="5373" width="9.375" style="1" customWidth="1"/>
    <col min="5374" max="5374" width="7.125" style="1" customWidth="1"/>
    <col min="5375" max="5375" width="19.75" style="1" customWidth="1"/>
    <col min="5376" max="5376" width="6.875" style="1" customWidth="1"/>
    <col min="5377" max="5377" width="1.25" style="1" customWidth="1"/>
    <col min="5378" max="5378" width="18" style="1" customWidth="1"/>
    <col min="5379" max="5379" width="2.125" style="1" customWidth="1"/>
    <col min="5380" max="5380" width="18" style="1" customWidth="1"/>
    <col min="5381" max="5381" width="2.5" style="1" customWidth="1"/>
    <col min="5382" max="5382" width="18.875" style="1" customWidth="1"/>
    <col min="5383" max="5383" width="10.875" style="1" bestFit="1" customWidth="1"/>
    <col min="5384" max="5384" width="15.625" style="1" customWidth="1"/>
    <col min="5385" max="5625" width="9" style="1"/>
    <col min="5626" max="5626" width="4.375" style="1" customWidth="1"/>
    <col min="5627" max="5627" width="4.25" style="1" customWidth="1"/>
    <col min="5628" max="5628" width="4.5" style="1" customWidth="1"/>
    <col min="5629" max="5629" width="9.375" style="1" customWidth="1"/>
    <col min="5630" max="5630" width="7.125" style="1" customWidth="1"/>
    <col min="5631" max="5631" width="19.75" style="1" customWidth="1"/>
    <col min="5632" max="5632" width="6.875" style="1" customWidth="1"/>
    <col min="5633" max="5633" width="1.25" style="1" customWidth="1"/>
    <col min="5634" max="5634" width="18" style="1" customWidth="1"/>
    <col min="5635" max="5635" width="2.125" style="1" customWidth="1"/>
    <col min="5636" max="5636" width="18" style="1" customWidth="1"/>
    <col min="5637" max="5637" width="2.5" style="1" customWidth="1"/>
    <col min="5638" max="5638" width="18.875" style="1" customWidth="1"/>
    <col min="5639" max="5639" width="10.875" style="1" bestFit="1" customWidth="1"/>
    <col min="5640" max="5640" width="15.625" style="1" customWidth="1"/>
    <col min="5641" max="5881" width="9" style="1"/>
    <col min="5882" max="5882" width="4.375" style="1" customWidth="1"/>
    <col min="5883" max="5883" width="4.25" style="1" customWidth="1"/>
    <col min="5884" max="5884" width="4.5" style="1" customWidth="1"/>
    <col min="5885" max="5885" width="9.375" style="1" customWidth="1"/>
    <col min="5886" max="5886" width="7.125" style="1" customWidth="1"/>
    <col min="5887" max="5887" width="19.75" style="1" customWidth="1"/>
    <col min="5888" max="5888" width="6.875" style="1" customWidth="1"/>
    <col min="5889" max="5889" width="1.25" style="1" customWidth="1"/>
    <col min="5890" max="5890" width="18" style="1" customWidth="1"/>
    <col min="5891" max="5891" width="2.125" style="1" customWidth="1"/>
    <col min="5892" max="5892" width="18" style="1" customWidth="1"/>
    <col min="5893" max="5893" width="2.5" style="1" customWidth="1"/>
    <col min="5894" max="5894" width="18.875" style="1" customWidth="1"/>
    <col min="5895" max="5895" width="10.875" style="1" bestFit="1" customWidth="1"/>
    <col min="5896" max="5896" width="15.625" style="1" customWidth="1"/>
    <col min="5897" max="6137" width="9" style="1"/>
    <col min="6138" max="6138" width="4.375" style="1" customWidth="1"/>
    <col min="6139" max="6139" width="4.25" style="1" customWidth="1"/>
    <col min="6140" max="6140" width="4.5" style="1" customWidth="1"/>
    <col min="6141" max="6141" width="9.375" style="1" customWidth="1"/>
    <col min="6142" max="6142" width="7.125" style="1" customWidth="1"/>
    <col min="6143" max="6143" width="19.75" style="1" customWidth="1"/>
    <col min="6144" max="6144" width="6.875" style="1" customWidth="1"/>
    <col min="6145" max="6145" width="1.25" style="1" customWidth="1"/>
    <col min="6146" max="6146" width="18" style="1" customWidth="1"/>
    <col min="6147" max="6147" width="2.125" style="1" customWidth="1"/>
    <col min="6148" max="6148" width="18" style="1" customWidth="1"/>
    <col min="6149" max="6149" width="2.5" style="1" customWidth="1"/>
    <col min="6150" max="6150" width="18.875" style="1" customWidth="1"/>
    <col min="6151" max="6151" width="10.875" style="1" bestFit="1" customWidth="1"/>
    <col min="6152" max="6152" width="15.625" style="1" customWidth="1"/>
    <col min="6153" max="6393" width="9" style="1"/>
    <col min="6394" max="6394" width="4.375" style="1" customWidth="1"/>
    <col min="6395" max="6395" width="4.25" style="1" customWidth="1"/>
    <col min="6396" max="6396" width="4.5" style="1" customWidth="1"/>
    <col min="6397" max="6397" width="9.375" style="1" customWidth="1"/>
    <col min="6398" max="6398" width="7.125" style="1" customWidth="1"/>
    <col min="6399" max="6399" width="19.75" style="1" customWidth="1"/>
    <col min="6400" max="6400" width="6.875" style="1" customWidth="1"/>
    <col min="6401" max="6401" width="1.25" style="1" customWidth="1"/>
    <col min="6402" max="6402" width="18" style="1" customWidth="1"/>
    <col min="6403" max="6403" width="2.125" style="1" customWidth="1"/>
    <col min="6404" max="6404" width="18" style="1" customWidth="1"/>
    <col min="6405" max="6405" width="2.5" style="1" customWidth="1"/>
    <col min="6406" max="6406" width="18.875" style="1" customWidth="1"/>
    <col min="6407" max="6407" width="10.875" style="1" bestFit="1" customWidth="1"/>
    <col min="6408" max="6408" width="15.625" style="1" customWidth="1"/>
    <col min="6409" max="6649" width="9" style="1"/>
    <col min="6650" max="6650" width="4.375" style="1" customWidth="1"/>
    <col min="6651" max="6651" width="4.25" style="1" customWidth="1"/>
    <col min="6652" max="6652" width="4.5" style="1" customWidth="1"/>
    <col min="6653" max="6653" width="9.375" style="1" customWidth="1"/>
    <col min="6654" max="6654" width="7.125" style="1" customWidth="1"/>
    <col min="6655" max="6655" width="19.75" style="1" customWidth="1"/>
    <col min="6656" max="6656" width="6.875" style="1" customWidth="1"/>
    <col min="6657" max="6657" width="1.25" style="1" customWidth="1"/>
    <col min="6658" max="6658" width="18" style="1" customWidth="1"/>
    <col min="6659" max="6659" width="2.125" style="1" customWidth="1"/>
    <col min="6660" max="6660" width="18" style="1" customWidth="1"/>
    <col min="6661" max="6661" width="2.5" style="1" customWidth="1"/>
    <col min="6662" max="6662" width="18.875" style="1" customWidth="1"/>
    <col min="6663" max="6663" width="10.875" style="1" bestFit="1" customWidth="1"/>
    <col min="6664" max="6664" width="15.625" style="1" customWidth="1"/>
    <col min="6665" max="6905" width="9" style="1"/>
    <col min="6906" max="6906" width="4.375" style="1" customWidth="1"/>
    <col min="6907" max="6907" width="4.25" style="1" customWidth="1"/>
    <col min="6908" max="6908" width="4.5" style="1" customWidth="1"/>
    <col min="6909" max="6909" width="9.375" style="1" customWidth="1"/>
    <col min="6910" max="6910" width="7.125" style="1" customWidth="1"/>
    <col min="6911" max="6911" width="19.75" style="1" customWidth="1"/>
    <col min="6912" max="6912" width="6.875" style="1" customWidth="1"/>
    <col min="6913" max="6913" width="1.25" style="1" customWidth="1"/>
    <col min="6914" max="6914" width="18" style="1" customWidth="1"/>
    <col min="6915" max="6915" width="2.125" style="1" customWidth="1"/>
    <col min="6916" max="6916" width="18" style="1" customWidth="1"/>
    <col min="6917" max="6917" width="2.5" style="1" customWidth="1"/>
    <col min="6918" max="6918" width="18.875" style="1" customWidth="1"/>
    <col min="6919" max="6919" width="10.875" style="1" bestFit="1" customWidth="1"/>
    <col min="6920" max="6920" width="15.625" style="1" customWidth="1"/>
    <col min="6921" max="7161" width="9" style="1"/>
    <col min="7162" max="7162" width="4.375" style="1" customWidth="1"/>
    <col min="7163" max="7163" width="4.25" style="1" customWidth="1"/>
    <col min="7164" max="7164" width="4.5" style="1" customWidth="1"/>
    <col min="7165" max="7165" width="9.375" style="1" customWidth="1"/>
    <col min="7166" max="7166" width="7.125" style="1" customWidth="1"/>
    <col min="7167" max="7167" width="19.75" style="1" customWidth="1"/>
    <col min="7168" max="7168" width="6.875" style="1" customWidth="1"/>
    <col min="7169" max="7169" width="1.25" style="1" customWidth="1"/>
    <col min="7170" max="7170" width="18" style="1" customWidth="1"/>
    <col min="7171" max="7171" width="2.125" style="1" customWidth="1"/>
    <col min="7172" max="7172" width="18" style="1" customWidth="1"/>
    <col min="7173" max="7173" width="2.5" style="1" customWidth="1"/>
    <col min="7174" max="7174" width="18.875" style="1" customWidth="1"/>
    <col min="7175" max="7175" width="10.875" style="1" bestFit="1" customWidth="1"/>
    <col min="7176" max="7176" width="15.625" style="1" customWidth="1"/>
    <col min="7177" max="7417" width="9" style="1"/>
    <col min="7418" max="7418" width="4.375" style="1" customWidth="1"/>
    <col min="7419" max="7419" width="4.25" style="1" customWidth="1"/>
    <col min="7420" max="7420" width="4.5" style="1" customWidth="1"/>
    <col min="7421" max="7421" width="9.375" style="1" customWidth="1"/>
    <col min="7422" max="7422" width="7.125" style="1" customWidth="1"/>
    <col min="7423" max="7423" width="19.75" style="1" customWidth="1"/>
    <col min="7424" max="7424" width="6.875" style="1" customWidth="1"/>
    <col min="7425" max="7425" width="1.25" style="1" customWidth="1"/>
    <col min="7426" max="7426" width="18" style="1" customWidth="1"/>
    <col min="7427" max="7427" width="2.125" style="1" customWidth="1"/>
    <col min="7428" max="7428" width="18" style="1" customWidth="1"/>
    <col min="7429" max="7429" width="2.5" style="1" customWidth="1"/>
    <col min="7430" max="7430" width="18.875" style="1" customWidth="1"/>
    <col min="7431" max="7431" width="10.875" style="1" bestFit="1" customWidth="1"/>
    <col min="7432" max="7432" width="15.625" style="1" customWidth="1"/>
    <col min="7433" max="7673" width="9" style="1"/>
    <col min="7674" max="7674" width="4.375" style="1" customWidth="1"/>
    <col min="7675" max="7675" width="4.25" style="1" customWidth="1"/>
    <col min="7676" max="7676" width="4.5" style="1" customWidth="1"/>
    <col min="7677" max="7677" width="9.375" style="1" customWidth="1"/>
    <col min="7678" max="7678" width="7.125" style="1" customWidth="1"/>
    <col min="7679" max="7679" width="19.75" style="1" customWidth="1"/>
    <col min="7680" max="7680" width="6.875" style="1" customWidth="1"/>
    <col min="7681" max="7681" width="1.25" style="1" customWidth="1"/>
    <col min="7682" max="7682" width="18" style="1" customWidth="1"/>
    <col min="7683" max="7683" width="2.125" style="1" customWidth="1"/>
    <col min="7684" max="7684" width="18" style="1" customWidth="1"/>
    <col min="7685" max="7685" width="2.5" style="1" customWidth="1"/>
    <col min="7686" max="7686" width="18.875" style="1" customWidth="1"/>
    <col min="7687" max="7687" width="10.875" style="1" bestFit="1" customWidth="1"/>
    <col min="7688" max="7688" width="15.625" style="1" customWidth="1"/>
    <col min="7689" max="7929" width="9" style="1"/>
    <col min="7930" max="7930" width="4.375" style="1" customWidth="1"/>
    <col min="7931" max="7931" width="4.25" style="1" customWidth="1"/>
    <col min="7932" max="7932" width="4.5" style="1" customWidth="1"/>
    <col min="7933" max="7933" width="9.375" style="1" customWidth="1"/>
    <col min="7934" max="7934" width="7.125" style="1" customWidth="1"/>
    <col min="7935" max="7935" width="19.75" style="1" customWidth="1"/>
    <col min="7936" max="7936" width="6.875" style="1" customWidth="1"/>
    <col min="7937" max="7937" width="1.25" style="1" customWidth="1"/>
    <col min="7938" max="7938" width="18" style="1" customWidth="1"/>
    <col min="7939" max="7939" width="2.125" style="1" customWidth="1"/>
    <col min="7940" max="7940" width="18" style="1" customWidth="1"/>
    <col min="7941" max="7941" width="2.5" style="1" customWidth="1"/>
    <col min="7942" max="7942" width="18.875" style="1" customWidth="1"/>
    <col min="7943" max="7943" width="10.875" style="1" bestFit="1" customWidth="1"/>
    <col min="7944" max="7944" width="15.625" style="1" customWidth="1"/>
    <col min="7945" max="8185" width="9" style="1"/>
    <col min="8186" max="8186" width="4.375" style="1" customWidth="1"/>
    <col min="8187" max="8187" width="4.25" style="1" customWidth="1"/>
    <col min="8188" max="8188" width="4.5" style="1" customWidth="1"/>
    <col min="8189" max="8189" width="9.375" style="1" customWidth="1"/>
    <col min="8190" max="8190" width="7.125" style="1" customWidth="1"/>
    <col min="8191" max="8191" width="19.75" style="1" customWidth="1"/>
    <col min="8192" max="8192" width="6.875" style="1" customWidth="1"/>
    <col min="8193" max="8193" width="1.25" style="1" customWidth="1"/>
    <col min="8194" max="8194" width="18" style="1" customWidth="1"/>
    <col min="8195" max="8195" width="2.125" style="1" customWidth="1"/>
    <col min="8196" max="8196" width="18" style="1" customWidth="1"/>
    <col min="8197" max="8197" width="2.5" style="1" customWidth="1"/>
    <col min="8198" max="8198" width="18.875" style="1" customWidth="1"/>
    <col min="8199" max="8199" width="10.875" style="1" bestFit="1" customWidth="1"/>
    <col min="8200" max="8200" width="15.625" style="1" customWidth="1"/>
    <col min="8201" max="8441" width="9" style="1"/>
    <col min="8442" max="8442" width="4.375" style="1" customWidth="1"/>
    <col min="8443" max="8443" width="4.25" style="1" customWidth="1"/>
    <col min="8444" max="8444" width="4.5" style="1" customWidth="1"/>
    <col min="8445" max="8445" width="9.375" style="1" customWidth="1"/>
    <col min="8446" max="8446" width="7.125" style="1" customWidth="1"/>
    <col min="8447" max="8447" width="19.75" style="1" customWidth="1"/>
    <col min="8448" max="8448" width="6.875" style="1" customWidth="1"/>
    <col min="8449" max="8449" width="1.25" style="1" customWidth="1"/>
    <col min="8450" max="8450" width="18" style="1" customWidth="1"/>
    <col min="8451" max="8451" width="2.125" style="1" customWidth="1"/>
    <col min="8452" max="8452" width="18" style="1" customWidth="1"/>
    <col min="8453" max="8453" width="2.5" style="1" customWidth="1"/>
    <col min="8454" max="8454" width="18.875" style="1" customWidth="1"/>
    <col min="8455" max="8455" width="10.875" style="1" bestFit="1" customWidth="1"/>
    <col min="8456" max="8456" width="15.625" style="1" customWidth="1"/>
    <col min="8457" max="8697" width="9" style="1"/>
    <col min="8698" max="8698" width="4.375" style="1" customWidth="1"/>
    <col min="8699" max="8699" width="4.25" style="1" customWidth="1"/>
    <col min="8700" max="8700" width="4.5" style="1" customWidth="1"/>
    <col min="8701" max="8701" width="9.375" style="1" customWidth="1"/>
    <col min="8702" max="8702" width="7.125" style="1" customWidth="1"/>
    <col min="8703" max="8703" width="19.75" style="1" customWidth="1"/>
    <col min="8704" max="8704" width="6.875" style="1" customWidth="1"/>
    <col min="8705" max="8705" width="1.25" style="1" customWidth="1"/>
    <col min="8706" max="8706" width="18" style="1" customWidth="1"/>
    <col min="8707" max="8707" width="2.125" style="1" customWidth="1"/>
    <col min="8708" max="8708" width="18" style="1" customWidth="1"/>
    <col min="8709" max="8709" width="2.5" style="1" customWidth="1"/>
    <col min="8710" max="8710" width="18.875" style="1" customWidth="1"/>
    <col min="8711" max="8711" width="10.875" style="1" bestFit="1" customWidth="1"/>
    <col min="8712" max="8712" width="15.625" style="1" customWidth="1"/>
    <col min="8713" max="8953" width="9" style="1"/>
    <col min="8954" max="8954" width="4.375" style="1" customWidth="1"/>
    <col min="8955" max="8955" width="4.25" style="1" customWidth="1"/>
    <col min="8956" max="8956" width="4.5" style="1" customWidth="1"/>
    <col min="8957" max="8957" width="9.375" style="1" customWidth="1"/>
    <col min="8958" max="8958" width="7.125" style="1" customWidth="1"/>
    <col min="8959" max="8959" width="19.75" style="1" customWidth="1"/>
    <col min="8960" max="8960" width="6.875" style="1" customWidth="1"/>
    <col min="8961" max="8961" width="1.25" style="1" customWidth="1"/>
    <col min="8962" max="8962" width="18" style="1" customWidth="1"/>
    <col min="8963" max="8963" width="2.125" style="1" customWidth="1"/>
    <col min="8964" max="8964" width="18" style="1" customWidth="1"/>
    <col min="8965" max="8965" width="2.5" style="1" customWidth="1"/>
    <col min="8966" max="8966" width="18.875" style="1" customWidth="1"/>
    <col min="8967" max="8967" width="10.875" style="1" bestFit="1" customWidth="1"/>
    <col min="8968" max="8968" width="15.625" style="1" customWidth="1"/>
    <col min="8969" max="9209" width="9" style="1"/>
    <col min="9210" max="9210" width="4.375" style="1" customWidth="1"/>
    <col min="9211" max="9211" width="4.25" style="1" customWidth="1"/>
    <col min="9212" max="9212" width="4.5" style="1" customWidth="1"/>
    <col min="9213" max="9213" width="9.375" style="1" customWidth="1"/>
    <col min="9214" max="9214" width="7.125" style="1" customWidth="1"/>
    <col min="9215" max="9215" width="19.75" style="1" customWidth="1"/>
    <col min="9216" max="9216" width="6.875" style="1" customWidth="1"/>
    <col min="9217" max="9217" width="1.25" style="1" customWidth="1"/>
    <col min="9218" max="9218" width="18" style="1" customWidth="1"/>
    <col min="9219" max="9219" width="2.125" style="1" customWidth="1"/>
    <col min="9220" max="9220" width="18" style="1" customWidth="1"/>
    <col min="9221" max="9221" width="2.5" style="1" customWidth="1"/>
    <col min="9222" max="9222" width="18.875" style="1" customWidth="1"/>
    <col min="9223" max="9223" width="10.875" style="1" bestFit="1" customWidth="1"/>
    <col min="9224" max="9224" width="15.625" style="1" customWidth="1"/>
    <col min="9225" max="9465" width="9" style="1"/>
    <col min="9466" max="9466" width="4.375" style="1" customWidth="1"/>
    <col min="9467" max="9467" width="4.25" style="1" customWidth="1"/>
    <col min="9468" max="9468" width="4.5" style="1" customWidth="1"/>
    <col min="9469" max="9469" width="9.375" style="1" customWidth="1"/>
    <col min="9470" max="9470" width="7.125" style="1" customWidth="1"/>
    <col min="9471" max="9471" width="19.75" style="1" customWidth="1"/>
    <col min="9472" max="9472" width="6.875" style="1" customWidth="1"/>
    <col min="9473" max="9473" width="1.25" style="1" customWidth="1"/>
    <col min="9474" max="9474" width="18" style="1" customWidth="1"/>
    <col min="9475" max="9475" width="2.125" style="1" customWidth="1"/>
    <col min="9476" max="9476" width="18" style="1" customWidth="1"/>
    <col min="9477" max="9477" width="2.5" style="1" customWidth="1"/>
    <col min="9478" max="9478" width="18.875" style="1" customWidth="1"/>
    <col min="9479" max="9479" width="10.875" style="1" bestFit="1" customWidth="1"/>
    <col min="9480" max="9480" width="15.625" style="1" customWidth="1"/>
    <col min="9481" max="9721" width="9" style="1"/>
    <col min="9722" max="9722" width="4.375" style="1" customWidth="1"/>
    <col min="9723" max="9723" width="4.25" style="1" customWidth="1"/>
    <col min="9724" max="9724" width="4.5" style="1" customWidth="1"/>
    <col min="9725" max="9725" width="9.375" style="1" customWidth="1"/>
    <col min="9726" max="9726" width="7.125" style="1" customWidth="1"/>
    <col min="9727" max="9727" width="19.75" style="1" customWidth="1"/>
    <col min="9728" max="9728" width="6.875" style="1" customWidth="1"/>
    <col min="9729" max="9729" width="1.25" style="1" customWidth="1"/>
    <col min="9730" max="9730" width="18" style="1" customWidth="1"/>
    <col min="9731" max="9731" width="2.125" style="1" customWidth="1"/>
    <col min="9732" max="9732" width="18" style="1" customWidth="1"/>
    <col min="9733" max="9733" width="2.5" style="1" customWidth="1"/>
    <col min="9734" max="9734" width="18.875" style="1" customWidth="1"/>
    <col min="9735" max="9735" width="10.875" style="1" bestFit="1" customWidth="1"/>
    <col min="9736" max="9736" width="15.625" style="1" customWidth="1"/>
    <col min="9737" max="9977" width="9" style="1"/>
    <col min="9978" max="9978" width="4.375" style="1" customWidth="1"/>
    <col min="9979" max="9979" width="4.25" style="1" customWidth="1"/>
    <col min="9980" max="9980" width="4.5" style="1" customWidth="1"/>
    <col min="9981" max="9981" width="9.375" style="1" customWidth="1"/>
    <col min="9982" max="9982" width="7.125" style="1" customWidth="1"/>
    <col min="9983" max="9983" width="19.75" style="1" customWidth="1"/>
    <col min="9984" max="9984" width="6.875" style="1" customWidth="1"/>
    <col min="9985" max="9985" width="1.25" style="1" customWidth="1"/>
    <col min="9986" max="9986" width="18" style="1" customWidth="1"/>
    <col min="9987" max="9987" width="2.125" style="1" customWidth="1"/>
    <col min="9988" max="9988" width="18" style="1" customWidth="1"/>
    <col min="9989" max="9989" width="2.5" style="1" customWidth="1"/>
    <col min="9990" max="9990" width="18.875" style="1" customWidth="1"/>
    <col min="9991" max="9991" width="10.875" style="1" bestFit="1" customWidth="1"/>
    <col min="9992" max="9992" width="15.625" style="1" customWidth="1"/>
    <col min="9993" max="10233" width="9" style="1"/>
    <col min="10234" max="10234" width="4.375" style="1" customWidth="1"/>
    <col min="10235" max="10235" width="4.25" style="1" customWidth="1"/>
    <col min="10236" max="10236" width="4.5" style="1" customWidth="1"/>
    <col min="10237" max="10237" width="9.375" style="1" customWidth="1"/>
    <col min="10238" max="10238" width="7.125" style="1" customWidth="1"/>
    <col min="10239" max="10239" width="19.75" style="1" customWidth="1"/>
    <col min="10240" max="10240" width="6.875" style="1" customWidth="1"/>
    <col min="10241" max="10241" width="1.25" style="1" customWidth="1"/>
    <col min="10242" max="10242" width="18" style="1" customWidth="1"/>
    <col min="10243" max="10243" width="2.125" style="1" customWidth="1"/>
    <col min="10244" max="10244" width="18" style="1" customWidth="1"/>
    <col min="10245" max="10245" width="2.5" style="1" customWidth="1"/>
    <col min="10246" max="10246" width="18.875" style="1" customWidth="1"/>
    <col min="10247" max="10247" width="10.875" style="1" bestFit="1" customWidth="1"/>
    <col min="10248" max="10248" width="15.625" style="1" customWidth="1"/>
    <col min="10249" max="10489" width="9" style="1"/>
    <col min="10490" max="10490" width="4.375" style="1" customWidth="1"/>
    <col min="10491" max="10491" width="4.25" style="1" customWidth="1"/>
    <col min="10492" max="10492" width="4.5" style="1" customWidth="1"/>
    <col min="10493" max="10493" width="9.375" style="1" customWidth="1"/>
    <col min="10494" max="10494" width="7.125" style="1" customWidth="1"/>
    <col min="10495" max="10495" width="19.75" style="1" customWidth="1"/>
    <col min="10496" max="10496" width="6.875" style="1" customWidth="1"/>
    <col min="10497" max="10497" width="1.25" style="1" customWidth="1"/>
    <col min="10498" max="10498" width="18" style="1" customWidth="1"/>
    <col min="10499" max="10499" width="2.125" style="1" customWidth="1"/>
    <col min="10500" max="10500" width="18" style="1" customWidth="1"/>
    <col min="10501" max="10501" width="2.5" style="1" customWidth="1"/>
    <col min="10502" max="10502" width="18.875" style="1" customWidth="1"/>
    <col min="10503" max="10503" width="10.875" style="1" bestFit="1" customWidth="1"/>
    <col min="10504" max="10504" width="15.625" style="1" customWidth="1"/>
    <col min="10505" max="10745" width="9" style="1"/>
    <col min="10746" max="10746" width="4.375" style="1" customWidth="1"/>
    <col min="10747" max="10747" width="4.25" style="1" customWidth="1"/>
    <col min="10748" max="10748" width="4.5" style="1" customWidth="1"/>
    <col min="10749" max="10749" width="9.375" style="1" customWidth="1"/>
    <col min="10750" max="10750" width="7.125" style="1" customWidth="1"/>
    <col min="10751" max="10751" width="19.75" style="1" customWidth="1"/>
    <col min="10752" max="10752" width="6.875" style="1" customWidth="1"/>
    <col min="10753" max="10753" width="1.25" style="1" customWidth="1"/>
    <col min="10754" max="10754" width="18" style="1" customWidth="1"/>
    <col min="10755" max="10755" width="2.125" style="1" customWidth="1"/>
    <col min="10756" max="10756" width="18" style="1" customWidth="1"/>
    <col min="10757" max="10757" width="2.5" style="1" customWidth="1"/>
    <col min="10758" max="10758" width="18.875" style="1" customWidth="1"/>
    <col min="10759" max="10759" width="10.875" style="1" bestFit="1" customWidth="1"/>
    <col min="10760" max="10760" width="15.625" style="1" customWidth="1"/>
    <col min="10761" max="11001" width="9" style="1"/>
    <col min="11002" max="11002" width="4.375" style="1" customWidth="1"/>
    <col min="11003" max="11003" width="4.25" style="1" customWidth="1"/>
    <col min="11004" max="11004" width="4.5" style="1" customWidth="1"/>
    <col min="11005" max="11005" width="9.375" style="1" customWidth="1"/>
    <col min="11006" max="11006" width="7.125" style="1" customWidth="1"/>
    <col min="11007" max="11007" width="19.75" style="1" customWidth="1"/>
    <col min="11008" max="11008" width="6.875" style="1" customWidth="1"/>
    <col min="11009" max="11009" width="1.25" style="1" customWidth="1"/>
    <col min="11010" max="11010" width="18" style="1" customWidth="1"/>
    <col min="11011" max="11011" width="2.125" style="1" customWidth="1"/>
    <col min="11012" max="11012" width="18" style="1" customWidth="1"/>
    <col min="11013" max="11013" width="2.5" style="1" customWidth="1"/>
    <col min="11014" max="11014" width="18.875" style="1" customWidth="1"/>
    <col min="11015" max="11015" width="10.875" style="1" bestFit="1" customWidth="1"/>
    <col min="11016" max="11016" width="15.625" style="1" customWidth="1"/>
    <col min="11017" max="11257" width="9" style="1"/>
    <col min="11258" max="11258" width="4.375" style="1" customWidth="1"/>
    <col min="11259" max="11259" width="4.25" style="1" customWidth="1"/>
    <col min="11260" max="11260" width="4.5" style="1" customWidth="1"/>
    <col min="11261" max="11261" width="9.375" style="1" customWidth="1"/>
    <col min="11262" max="11262" width="7.125" style="1" customWidth="1"/>
    <col min="11263" max="11263" width="19.75" style="1" customWidth="1"/>
    <col min="11264" max="11264" width="6.875" style="1" customWidth="1"/>
    <col min="11265" max="11265" width="1.25" style="1" customWidth="1"/>
    <col min="11266" max="11266" width="18" style="1" customWidth="1"/>
    <col min="11267" max="11267" width="2.125" style="1" customWidth="1"/>
    <col min="11268" max="11268" width="18" style="1" customWidth="1"/>
    <col min="11269" max="11269" width="2.5" style="1" customWidth="1"/>
    <col min="11270" max="11270" width="18.875" style="1" customWidth="1"/>
    <col min="11271" max="11271" width="10.875" style="1" bestFit="1" customWidth="1"/>
    <col min="11272" max="11272" width="15.625" style="1" customWidth="1"/>
    <col min="11273" max="11513" width="9" style="1"/>
    <col min="11514" max="11514" width="4.375" style="1" customWidth="1"/>
    <col min="11515" max="11515" width="4.25" style="1" customWidth="1"/>
    <col min="11516" max="11516" width="4.5" style="1" customWidth="1"/>
    <col min="11517" max="11517" width="9.375" style="1" customWidth="1"/>
    <col min="11518" max="11518" width="7.125" style="1" customWidth="1"/>
    <col min="11519" max="11519" width="19.75" style="1" customWidth="1"/>
    <col min="11520" max="11520" width="6.875" style="1" customWidth="1"/>
    <col min="11521" max="11521" width="1.25" style="1" customWidth="1"/>
    <col min="11522" max="11522" width="18" style="1" customWidth="1"/>
    <col min="11523" max="11523" width="2.125" style="1" customWidth="1"/>
    <col min="11524" max="11524" width="18" style="1" customWidth="1"/>
    <col min="11525" max="11525" width="2.5" style="1" customWidth="1"/>
    <col min="11526" max="11526" width="18.875" style="1" customWidth="1"/>
    <col min="11527" max="11527" width="10.875" style="1" bestFit="1" customWidth="1"/>
    <col min="11528" max="11528" width="15.625" style="1" customWidth="1"/>
    <col min="11529" max="11769" width="9" style="1"/>
    <col min="11770" max="11770" width="4.375" style="1" customWidth="1"/>
    <col min="11771" max="11771" width="4.25" style="1" customWidth="1"/>
    <col min="11772" max="11772" width="4.5" style="1" customWidth="1"/>
    <col min="11773" max="11773" width="9.375" style="1" customWidth="1"/>
    <col min="11774" max="11774" width="7.125" style="1" customWidth="1"/>
    <col min="11775" max="11775" width="19.75" style="1" customWidth="1"/>
    <col min="11776" max="11776" width="6.875" style="1" customWidth="1"/>
    <col min="11777" max="11777" width="1.25" style="1" customWidth="1"/>
    <col min="11778" max="11778" width="18" style="1" customWidth="1"/>
    <col min="11779" max="11779" width="2.125" style="1" customWidth="1"/>
    <col min="11780" max="11780" width="18" style="1" customWidth="1"/>
    <col min="11781" max="11781" width="2.5" style="1" customWidth="1"/>
    <col min="11782" max="11782" width="18.875" style="1" customWidth="1"/>
    <col min="11783" max="11783" width="10.875" style="1" bestFit="1" customWidth="1"/>
    <col min="11784" max="11784" width="15.625" style="1" customWidth="1"/>
    <col min="11785" max="12025" width="9" style="1"/>
    <col min="12026" max="12026" width="4.375" style="1" customWidth="1"/>
    <col min="12027" max="12027" width="4.25" style="1" customWidth="1"/>
    <col min="12028" max="12028" width="4.5" style="1" customWidth="1"/>
    <col min="12029" max="12029" width="9.375" style="1" customWidth="1"/>
    <col min="12030" max="12030" width="7.125" style="1" customWidth="1"/>
    <col min="12031" max="12031" width="19.75" style="1" customWidth="1"/>
    <col min="12032" max="12032" width="6.875" style="1" customWidth="1"/>
    <col min="12033" max="12033" width="1.25" style="1" customWidth="1"/>
    <col min="12034" max="12034" width="18" style="1" customWidth="1"/>
    <col min="12035" max="12035" width="2.125" style="1" customWidth="1"/>
    <col min="12036" max="12036" width="18" style="1" customWidth="1"/>
    <col min="12037" max="12037" width="2.5" style="1" customWidth="1"/>
    <col min="12038" max="12038" width="18.875" style="1" customWidth="1"/>
    <col min="12039" max="12039" width="10.875" style="1" bestFit="1" customWidth="1"/>
    <col min="12040" max="12040" width="15.625" style="1" customWidth="1"/>
    <col min="12041" max="12281" width="9" style="1"/>
    <col min="12282" max="12282" width="4.375" style="1" customWidth="1"/>
    <col min="12283" max="12283" width="4.25" style="1" customWidth="1"/>
    <col min="12284" max="12284" width="4.5" style="1" customWidth="1"/>
    <col min="12285" max="12285" width="9.375" style="1" customWidth="1"/>
    <col min="12286" max="12286" width="7.125" style="1" customWidth="1"/>
    <col min="12287" max="12287" width="19.75" style="1" customWidth="1"/>
    <col min="12288" max="12288" width="6.875" style="1" customWidth="1"/>
    <col min="12289" max="12289" width="1.25" style="1" customWidth="1"/>
    <col min="12290" max="12290" width="18" style="1" customWidth="1"/>
    <col min="12291" max="12291" width="2.125" style="1" customWidth="1"/>
    <col min="12292" max="12292" width="18" style="1" customWidth="1"/>
    <col min="12293" max="12293" width="2.5" style="1" customWidth="1"/>
    <col min="12294" max="12294" width="18.875" style="1" customWidth="1"/>
    <col min="12295" max="12295" width="10.875" style="1" bestFit="1" customWidth="1"/>
    <col min="12296" max="12296" width="15.625" style="1" customWidth="1"/>
    <col min="12297" max="12537" width="9" style="1"/>
    <col min="12538" max="12538" width="4.375" style="1" customWidth="1"/>
    <col min="12539" max="12539" width="4.25" style="1" customWidth="1"/>
    <col min="12540" max="12540" width="4.5" style="1" customWidth="1"/>
    <col min="12541" max="12541" width="9.375" style="1" customWidth="1"/>
    <col min="12542" max="12542" width="7.125" style="1" customWidth="1"/>
    <col min="12543" max="12543" width="19.75" style="1" customWidth="1"/>
    <col min="12544" max="12544" width="6.875" style="1" customWidth="1"/>
    <col min="12545" max="12545" width="1.25" style="1" customWidth="1"/>
    <col min="12546" max="12546" width="18" style="1" customWidth="1"/>
    <col min="12547" max="12547" width="2.125" style="1" customWidth="1"/>
    <col min="12548" max="12548" width="18" style="1" customWidth="1"/>
    <col min="12549" max="12549" width="2.5" style="1" customWidth="1"/>
    <col min="12550" max="12550" width="18.875" style="1" customWidth="1"/>
    <col min="12551" max="12551" width="10.875" style="1" bestFit="1" customWidth="1"/>
    <col min="12552" max="12552" width="15.625" style="1" customWidth="1"/>
    <col min="12553" max="12793" width="9" style="1"/>
    <col min="12794" max="12794" width="4.375" style="1" customWidth="1"/>
    <col min="12795" max="12795" width="4.25" style="1" customWidth="1"/>
    <col min="12796" max="12796" width="4.5" style="1" customWidth="1"/>
    <col min="12797" max="12797" width="9.375" style="1" customWidth="1"/>
    <col min="12798" max="12798" width="7.125" style="1" customWidth="1"/>
    <col min="12799" max="12799" width="19.75" style="1" customWidth="1"/>
    <col min="12800" max="12800" width="6.875" style="1" customWidth="1"/>
    <col min="12801" max="12801" width="1.25" style="1" customWidth="1"/>
    <col min="12802" max="12802" width="18" style="1" customWidth="1"/>
    <col min="12803" max="12803" width="2.125" style="1" customWidth="1"/>
    <col min="12804" max="12804" width="18" style="1" customWidth="1"/>
    <col min="12805" max="12805" width="2.5" style="1" customWidth="1"/>
    <col min="12806" max="12806" width="18.875" style="1" customWidth="1"/>
    <col min="12807" max="12807" width="10.875" style="1" bestFit="1" customWidth="1"/>
    <col min="12808" max="12808" width="15.625" style="1" customWidth="1"/>
    <col min="12809" max="13049" width="9" style="1"/>
    <col min="13050" max="13050" width="4.375" style="1" customWidth="1"/>
    <col min="13051" max="13051" width="4.25" style="1" customWidth="1"/>
    <col min="13052" max="13052" width="4.5" style="1" customWidth="1"/>
    <col min="13053" max="13053" width="9.375" style="1" customWidth="1"/>
    <col min="13054" max="13054" width="7.125" style="1" customWidth="1"/>
    <col min="13055" max="13055" width="19.75" style="1" customWidth="1"/>
    <col min="13056" max="13056" width="6.875" style="1" customWidth="1"/>
    <col min="13057" max="13057" width="1.25" style="1" customWidth="1"/>
    <col min="13058" max="13058" width="18" style="1" customWidth="1"/>
    <col min="13059" max="13059" width="2.125" style="1" customWidth="1"/>
    <col min="13060" max="13060" width="18" style="1" customWidth="1"/>
    <col min="13061" max="13061" width="2.5" style="1" customWidth="1"/>
    <col min="13062" max="13062" width="18.875" style="1" customWidth="1"/>
    <col min="13063" max="13063" width="10.875" style="1" bestFit="1" customWidth="1"/>
    <col min="13064" max="13064" width="15.625" style="1" customWidth="1"/>
    <col min="13065" max="13305" width="9" style="1"/>
    <col min="13306" max="13306" width="4.375" style="1" customWidth="1"/>
    <col min="13307" max="13307" width="4.25" style="1" customWidth="1"/>
    <col min="13308" max="13308" width="4.5" style="1" customWidth="1"/>
    <col min="13309" max="13309" width="9.375" style="1" customWidth="1"/>
    <col min="13310" max="13310" width="7.125" style="1" customWidth="1"/>
    <col min="13311" max="13311" width="19.75" style="1" customWidth="1"/>
    <col min="13312" max="13312" width="6.875" style="1" customWidth="1"/>
    <col min="13313" max="13313" width="1.25" style="1" customWidth="1"/>
    <col min="13314" max="13314" width="18" style="1" customWidth="1"/>
    <col min="13315" max="13315" width="2.125" style="1" customWidth="1"/>
    <col min="13316" max="13316" width="18" style="1" customWidth="1"/>
    <col min="13317" max="13317" width="2.5" style="1" customWidth="1"/>
    <col min="13318" max="13318" width="18.875" style="1" customWidth="1"/>
    <col min="13319" max="13319" width="10.875" style="1" bestFit="1" customWidth="1"/>
    <col min="13320" max="13320" width="15.625" style="1" customWidth="1"/>
    <col min="13321" max="13561" width="9" style="1"/>
    <col min="13562" max="13562" width="4.375" style="1" customWidth="1"/>
    <col min="13563" max="13563" width="4.25" style="1" customWidth="1"/>
    <col min="13564" max="13564" width="4.5" style="1" customWidth="1"/>
    <col min="13565" max="13565" width="9.375" style="1" customWidth="1"/>
    <col min="13566" max="13566" width="7.125" style="1" customWidth="1"/>
    <col min="13567" max="13567" width="19.75" style="1" customWidth="1"/>
    <col min="13568" max="13568" width="6.875" style="1" customWidth="1"/>
    <col min="13569" max="13569" width="1.25" style="1" customWidth="1"/>
    <col min="13570" max="13570" width="18" style="1" customWidth="1"/>
    <col min="13571" max="13571" width="2.125" style="1" customWidth="1"/>
    <col min="13572" max="13572" width="18" style="1" customWidth="1"/>
    <col min="13573" max="13573" width="2.5" style="1" customWidth="1"/>
    <col min="13574" max="13574" width="18.875" style="1" customWidth="1"/>
    <col min="13575" max="13575" width="10.875" style="1" bestFit="1" customWidth="1"/>
    <col min="13576" max="13576" width="15.625" style="1" customWidth="1"/>
    <col min="13577" max="13817" width="9" style="1"/>
    <col min="13818" max="13818" width="4.375" style="1" customWidth="1"/>
    <col min="13819" max="13819" width="4.25" style="1" customWidth="1"/>
    <col min="13820" max="13820" width="4.5" style="1" customWidth="1"/>
    <col min="13821" max="13821" width="9.375" style="1" customWidth="1"/>
    <col min="13822" max="13822" width="7.125" style="1" customWidth="1"/>
    <col min="13823" max="13823" width="19.75" style="1" customWidth="1"/>
    <col min="13824" max="13824" width="6.875" style="1" customWidth="1"/>
    <col min="13825" max="13825" width="1.25" style="1" customWidth="1"/>
    <col min="13826" max="13826" width="18" style="1" customWidth="1"/>
    <col min="13827" max="13827" width="2.125" style="1" customWidth="1"/>
    <col min="13828" max="13828" width="18" style="1" customWidth="1"/>
    <col min="13829" max="13829" width="2.5" style="1" customWidth="1"/>
    <col min="13830" max="13830" width="18.875" style="1" customWidth="1"/>
    <col min="13831" max="13831" width="10.875" style="1" bestFit="1" customWidth="1"/>
    <col min="13832" max="13832" width="15.625" style="1" customWidth="1"/>
    <col min="13833" max="14073" width="9" style="1"/>
    <col min="14074" max="14074" width="4.375" style="1" customWidth="1"/>
    <col min="14075" max="14075" width="4.25" style="1" customWidth="1"/>
    <col min="14076" max="14076" width="4.5" style="1" customWidth="1"/>
    <col min="14077" max="14077" width="9.375" style="1" customWidth="1"/>
    <col min="14078" max="14078" width="7.125" style="1" customWidth="1"/>
    <col min="14079" max="14079" width="19.75" style="1" customWidth="1"/>
    <col min="14080" max="14080" width="6.875" style="1" customWidth="1"/>
    <col min="14081" max="14081" width="1.25" style="1" customWidth="1"/>
    <col min="14082" max="14082" width="18" style="1" customWidth="1"/>
    <col min="14083" max="14083" width="2.125" style="1" customWidth="1"/>
    <col min="14084" max="14084" width="18" style="1" customWidth="1"/>
    <col min="14085" max="14085" width="2.5" style="1" customWidth="1"/>
    <col min="14086" max="14086" width="18.875" style="1" customWidth="1"/>
    <col min="14087" max="14087" width="10.875" style="1" bestFit="1" customWidth="1"/>
    <col min="14088" max="14088" width="15.625" style="1" customWidth="1"/>
    <col min="14089" max="14329" width="9" style="1"/>
    <col min="14330" max="14330" width="4.375" style="1" customWidth="1"/>
    <col min="14331" max="14331" width="4.25" style="1" customWidth="1"/>
    <col min="14332" max="14332" width="4.5" style="1" customWidth="1"/>
    <col min="14333" max="14333" width="9.375" style="1" customWidth="1"/>
    <col min="14334" max="14334" width="7.125" style="1" customWidth="1"/>
    <col min="14335" max="14335" width="19.75" style="1" customWidth="1"/>
    <col min="14336" max="14336" width="6.875" style="1" customWidth="1"/>
    <col min="14337" max="14337" width="1.25" style="1" customWidth="1"/>
    <col min="14338" max="14338" width="18" style="1" customWidth="1"/>
    <col min="14339" max="14339" width="2.125" style="1" customWidth="1"/>
    <col min="14340" max="14340" width="18" style="1" customWidth="1"/>
    <col min="14341" max="14341" width="2.5" style="1" customWidth="1"/>
    <col min="14342" max="14342" width="18.875" style="1" customWidth="1"/>
    <col min="14343" max="14343" width="10.875" style="1" bestFit="1" customWidth="1"/>
    <col min="14344" max="14344" width="15.625" style="1" customWidth="1"/>
    <col min="14345" max="14585" width="9" style="1"/>
    <col min="14586" max="14586" width="4.375" style="1" customWidth="1"/>
    <col min="14587" max="14587" width="4.25" style="1" customWidth="1"/>
    <col min="14588" max="14588" width="4.5" style="1" customWidth="1"/>
    <col min="14589" max="14589" width="9.375" style="1" customWidth="1"/>
    <col min="14590" max="14590" width="7.125" style="1" customWidth="1"/>
    <col min="14591" max="14591" width="19.75" style="1" customWidth="1"/>
    <col min="14592" max="14592" width="6.875" style="1" customWidth="1"/>
    <col min="14593" max="14593" width="1.25" style="1" customWidth="1"/>
    <col min="14594" max="14594" width="18" style="1" customWidth="1"/>
    <col min="14595" max="14595" width="2.125" style="1" customWidth="1"/>
    <col min="14596" max="14596" width="18" style="1" customWidth="1"/>
    <col min="14597" max="14597" width="2.5" style="1" customWidth="1"/>
    <col min="14598" max="14598" width="18.875" style="1" customWidth="1"/>
    <col min="14599" max="14599" width="10.875" style="1" bestFit="1" customWidth="1"/>
    <col min="14600" max="14600" width="15.625" style="1" customWidth="1"/>
    <col min="14601" max="14841" width="9" style="1"/>
    <col min="14842" max="14842" width="4.375" style="1" customWidth="1"/>
    <col min="14843" max="14843" width="4.25" style="1" customWidth="1"/>
    <col min="14844" max="14844" width="4.5" style="1" customWidth="1"/>
    <col min="14845" max="14845" width="9.375" style="1" customWidth="1"/>
    <col min="14846" max="14846" width="7.125" style="1" customWidth="1"/>
    <col min="14847" max="14847" width="19.75" style="1" customWidth="1"/>
    <col min="14848" max="14848" width="6.875" style="1" customWidth="1"/>
    <col min="14849" max="14849" width="1.25" style="1" customWidth="1"/>
    <col min="14850" max="14850" width="18" style="1" customWidth="1"/>
    <col min="14851" max="14851" width="2.125" style="1" customWidth="1"/>
    <col min="14852" max="14852" width="18" style="1" customWidth="1"/>
    <col min="14853" max="14853" width="2.5" style="1" customWidth="1"/>
    <col min="14854" max="14854" width="18.875" style="1" customWidth="1"/>
    <col min="14855" max="14855" width="10.875" style="1" bestFit="1" customWidth="1"/>
    <col min="14856" max="14856" width="15.625" style="1" customWidth="1"/>
    <col min="14857" max="15097" width="9" style="1"/>
    <col min="15098" max="15098" width="4.375" style="1" customWidth="1"/>
    <col min="15099" max="15099" width="4.25" style="1" customWidth="1"/>
    <col min="15100" max="15100" width="4.5" style="1" customWidth="1"/>
    <col min="15101" max="15101" width="9.375" style="1" customWidth="1"/>
    <col min="15102" max="15102" width="7.125" style="1" customWidth="1"/>
    <col min="15103" max="15103" width="19.75" style="1" customWidth="1"/>
    <col min="15104" max="15104" width="6.875" style="1" customWidth="1"/>
    <col min="15105" max="15105" width="1.25" style="1" customWidth="1"/>
    <col min="15106" max="15106" width="18" style="1" customWidth="1"/>
    <col min="15107" max="15107" width="2.125" style="1" customWidth="1"/>
    <col min="15108" max="15108" width="18" style="1" customWidth="1"/>
    <col min="15109" max="15109" width="2.5" style="1" customWidth="1"/>
    <col min="15110" max="15110" width="18.875" style="1" customWidth="1"/>
    <col min="15111" max="15111" width="10.875" style="1" bestFit="1" customWidth="1"/>
    <col min="15112" max="15112" width="15.625" style="1" customWidth="1"/>
    <col min="15113" max="15353" width="9" style="1"/>
    <col min="15354" max="15354" width="4.375" style="1" customWidth="1"/>
    <col min="15355" max="15355" width="4.25" style="1" customWidth="1"/>
    <col min="15356" max="15356" width="4.5" style="1" customWidth="1"/>
    <col min="15357" max="15357" width="9.375" style="1" customWidth="1"/>
    <col min="15358" max="15358" width="7.125" style="1" customWidth="1"/>
    <col min="15359" max="15359" width="19.75" style="1" customWidth="1"/>
    <col min="15360" max="15360" width="6.875" style="1" customWidth="1"/>
    <col min="15361" max="15361" width="1.25" style="1" customWidth="1"/>
    <col min="15362" max="15362" width="18" style="1" customWidth="1"/>
    <col min="15363" max="15363" width="2.125" style="1" customWidth="1"/>
    <col min="15364" max="15364" width="18" style="1" customWidth="1"/>
    <col min="15365" max="15365" width="2.5" style="1" customWidth="1"/>
    <col min="15366" max="15366" width="18.875" style="1" customWidth="1"/>
    <col min="15367" max="15367" width="10.875" style="1" bestFit="1" customWidth="1"/>
    <col min="15368" max="15368" width="15.625" style="1" customWidth="1"/>
    <col min="15369" max="15609" width="9" style="1"/>
    <col min="15610" max="15610" width="4.375" style="1" customWidth="1"/>
    <col min="15611" max="15611" width="4.25" style="1" customWidth="1"/>
    <col min="15612" max="15612" width="4.5" style="1" customWidth="1"/>
    <col min="15613" max="15613" width="9.375" style="1" customWidth="1"/>
    <col min="15614" max="15614" width="7.125" style="1" customWidth="1"/>
    <col min="15615" max="15615" width="19.75" style="1" customWidth="1"/>
    <col min="15616" max="15616" width="6.875" style="1" customWidth="1"/>
    <col min="15617" max="15617" width="1.25" style="1" customWidth="1"/>
    <col min="15618" max="15618" width="18" style="1" customWidth="1"/>
    <col min="15619" max="15619" width="2.125" style="1" customWidth="1"/>
    <col min="15620" max="15620" width="18" style="1" customWidth="1"/>
    <col min="15621" max="15621" width="2.5" style="1" customWidth="1"/>
    <col min="15622" max="15622" width="18.875" style="1" customWidth="1"/>
    <col min="15623" max="15623" width="10.875" style="1" bestFit="1" customWidth="1"/>
    <col min="15624" max="15624" width="15.625" style="1" customWidth="1"/>
    <col min="15625" max="15865" width="9" style="1"/>
    <col min="15866" max="15866" width="4.375" style="1" customWidth="1"/>
    <col min="15867" max="15867" width="4.25" style="1" customWidth="1"/>
    <col min="15868" max="15868" width="4.5" style="1" customWidth="1"/>
    <col min="15869" max="15869" width="9.375" style="1" customWidth="1"/>
    <col min="15870" max="15870" width="7.125" style="1" customWidth="1"/>
    <col min="15871" max="15871" width="19.75" style="1" customWidth="1"/>
    <col min="15872" max="15872" width="6.875" style="1" customWidth="1"/>
    <col min="15873" max="15873" width="1.25" style="1" customWidth="1"/>
    <col min="15874" max="15874" width="18" style="1" customWidth="1"/>
    <col min="15875" max="15875" width="2.125" style="1" customWidth="1"/>
    <col min="15876" max="15876" width="18" style="1" customWidth="1"/>
    <col min="15877" max="15877" width="2.5" style="1" customWidth="1"/>
    <col min="15878" max="15878" width="18.875" style="1" customWidth="1"/>
    <col min="15879" max="15879" width="10.875" style="1" bestFit="1" customWidth="1"/>
    <col min="15880" max="15880" width="15.625" style="1" customWidth="1"/>
    <col min="15881" max="16121" width="9" style="1"/>
    <col min="16122" max="16122" width="4.375" style="1" customWidth="1"/>
    <col min="16123" max="16123" width="4.25" style="1" customWidth="1"/>
    <col min="16124" max="16124" width="4.5" style="1" customWidth="1"/>
    <col min="16125" max="16125" width="9.375" style="1" customWidth="1"/>
    <col min="16126" max="16126" width="7.125" style="1" customWidth="1"/>
    <col min="16127" max="16127" width="19.75" style="1" customWidth="1"/>
    <col min="16128" max="16128" width="6.875" style="1" customWidth="1"/>
    <col min="16129" max="16129" width="1.25" style="1" customWidth="1"/>
    <col min="16130" max="16130" width="18" style="1" customWidth="1"/>
    <col min="16131" max="16131" width="2.125" style="1" customWidth="1"/>
    <col min="16132" max="16132" width="18" style="1" customWidth="1"/>
    <col min="16133" max="16133" width="2.5" style="1" customWidth="1"/>
    <col min="16134" max="16134" width="18.875" style="1" customWidth="1"/>
    <col min="16135" max="16135" width="10.875" style="1" bestFit="1" customWidth="1"/>
    <col min="16136" max="16136" width="15.625" style="1" customWidth="1"/>
    <col min="16137" max="16383" width="9" style="1"/>
    <col min="16384" max="16384" width="9" style="1" customWidth="1"/>
  </cols>
  <sheetData>
    <row r="1" spans="1:15" ht="23.25" x14ac:dyDescent="0.35">
      <c r="A1" s="170" t="s">
        <v>0</v>
      </c>
      <c r="B1" s="170"/>
      <c r="C1" s="170"/>
      <c r="D1" s="170"/>
      <c r="E1" s="170"/>
      <c r="F1" s="170"/>
      <c r="G1" s="170"/>
      <c r="H1" s="170"/>
      <c r="I1" s="170"/>
      <c r="J1" s="170"/>
      <c r="K1" s="170"/>
      <c r="L1" s="170"/>
      <c r="M1" s="170"/>
    </row>
    <row r="2" spans="1:15" ht="21" x14ac:dyDescent="0.35">
      <c r="A2" s="2"/>
      <c r="B2" s="3"/>
      <c r="C2" s="3"/>
      <c r="D2" s="3"/>
      <c r="E2" s="4"/>
      <c r="F2" s="4"/>
      <c r="G2" s="4"/>
      <c r="H2" s="4"/>
      <c r="I2" s="5"/>
      <c r="J2" s="4"/>
      <c r="K2" s="4"/>
    </row>
    <row r="3" spans="1:15" ht="21" x14ac:dyDescent="0.3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</row>
    <row r="4" spans="1:15" ht="21" x14ac:dyDescent="0.35">
      <c r="A4" s="167" t="s">
        <v>2</v>
      </c>
      <c r="B4" s="167"/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</row>
    <row r="5" spans="1:15" ht="21" x14ac:dyDescent="0.35">
      <c r="A5" s="167" t="s">
        <v>3</v>
      </c>
      <c r="B5" s="167"/>
      <c r="C5" s="167"/>
      <c r="D5" s="167"/>
      <c r="E5" s="167"/>
      <c r="F5" s="167"/>
      <c r="G5" s="167"/>
      <c r="H5" s="167"/>
      <c r="I5" s="167"/>
      <c r="J5" s="167"/>
      <c r="K5" s="167"/>
      <c r="L5" s="167"/>
      <c r="M5" s="167"/>
    </row>
    <row r="6" spans="1:15" ht="21" x14ac:dyDescent="0.35">
      <c r="A6" s="7"/>
      <c r="B6" s="7"/>
      <c r="C6" s="7"/>
      <c r="D6" s="7"/>
      <c r="E6" s="8"/>
      <c r="F6" s="8"/>
      <c r="G6" s="8"/>
      <c r="H6" s="9"/>
      <c r="I6" s="10"/>
      <c r="J6" s="9"/>
      <c r="K6" s="9"/>
      <c r="L6" s="11"/>
      <c r="M6" s="9"/>
    </row>
    <row r="7" spans="1:15" ht="21" x14ac:dyDescent="0.35">
      <c r="A7" s="7"/>
      <c r="B7" s="7"/>
      <c r="C7" s="7"/>
      <c r="D7" s="7"/>
      <c r="E7" s="8"/>
      <c r="F7" s="8"/>
      <c r="G7" s="8"/>
      <c r="H7" s="9"/>
      <c r="I7" s="8"/>
      <c r="J7" s="8"/>
      <c r="L7" s="11"/>
      <c r="M7" s="12" t="s">
        <v>4</v>
      </c>
    </row>
    <row r="8" spans="1:15" s="16" customFormat="1" ht="21" x14ac:dyDescent="0.35">
      <c r="A8" s="7"/>
      <c r="B8" s="7"/>
      <c r="C8" s="7"/>
      <c r="D8" s="7"/>
      <c r="E8" s="8"/>
      <c r="F8" s="8"/>
      <c r="G8" s="13" t="s">
        <v>5</v>
      </c>
      <c r="H8" s="13"/>
      <c r="I8" s="14" t="s">
        <v>6</v>
      </c>
      <c r="J8" s="13"/>
      <c r="K8" s="14" t="s">
        <v>7</v>
      </c>
      <c r="L8" s="15"/>
      <c r="M8" s="14" t="s">
        <v>8</v>
      </c>
    </row>
    <row r="9" spans="1:15" s="16" customFormat="1" ht="21" x14ac:dyDescent="0.35">
      <c r="A9" s="7"/>
      <c r="B9" s="7"/>
      <c r="C9" s="17"/>
      <c r="D9" s="18" t="s">
        <v>9</v>
      </c>
      <c r="E9" s="8"/>
      <c r="F9" s="8"/>
      <c r="G9" s="8"/>
      <c r="H9" s="8"/>
      <c r="I9" s="8"/>
      <c r="J9" s="8"/>
      <c r="K9" s="8"/>
      <c r="L9" s="15"/>
      <c r="M9" s="8"/>
    </row>
    <row r="10" spans="1:15" s="16" customFormat="1" ht="21" x14ac:dyDescent="0.35">
      <c r="A10" s="2"/>
      <c r="B10" s="2"/>
      <c r="C10" s="19"/>
      <c r="D10" s="20"/>
      <c r="L10" s="21"/>
    </row>
    <row r="11" spans="1:15" s="16" customFormat="1" ht="21" x14ac:dyDescent="0.35">
      <c r="A11" s="22" t="s">
        <v>10</v>
      </c>
      <c r="B11" s="2"/>
      <c r="C11" s="19"/>
      <c r="D11" s="20"/>
      <c r="G11" s="23">
        <v>7.1</v>
      </c>
      <c r="I11" s="6">
        <v>3614465.3500000006</v>
      </c>
      <c r="K11" s="6">
        <v>4295559.0600000005</v>
      </c>
      <c r="L11" s="21"/>
      <c r="M11" s="6">
        <v>3258387.9</v>
      </c>
      <c r="O11" s="24"/>
    </row>
    <row r="12" spans="1:15" ht="21" x14ac:dyDescent="0.35">
      <c r="A12" s="22" t="s">
        <v>11</v>
      </c>
      <c r="B12" s="25"/>
      <c r="C12" s="26"/>
      <c r="D12" s="26"/>
      <c r="E12" s="21"/>
      <c r="F12" s="21"/>
      <c r="G12" s="27">
        <v>7.2</v>
      </c>
      <c r="H12" s="26"/>
      <c r="I12" s="28">
        <v>1031795622.7600001</v>
      </c>
      <c r="K12" s="28">
        <v>1158514506.3899996</v>
      </c>
      <c r="M12" s="6">
        <v>1607506020.5599999</v>
      </c>
      <c r="O12" s="29"/>
    </row>
    <row r="13" spans="1:15" ht="22.5" hidden="1" customHeight="1" x14ac:dyDescent="0.35">
      <c r="A13" s="22" t="s">
        <v>12</v>
      </c>
      <c r="C13" s="25"/>
      <c r="D13" s="26"/>
      <c r="E13" s="21"/>
      <c r="F13" s="21"/>
      <c r="G13" s="16">
        <v>7.3</v>
      </c>
      <c r="H13" s="26"/>
      <c r="I13" s="28">
        <v>482752974.23999989</v>
      </c>
      <c r="K13" s="28">
        <v>504654763.25999975</v>
      </c>
      <c r="M13" s="6">
        <v>538586497.19000006</v>
      </c>
      <c r="O13" s="29"/>
    </row>
    <row r="14" spans="1:15" ht="22.5" hidden="1" customHeight="1" x14ac:dyDescent="0.35">
      <c r="B14" s="31" t="s">
        <v>13</v>
      </c>
      <c r="C14" s="32" t="s">
        <v>14</v>
      </c>
      <c r="E14" s="21"/>
      <c r="F14" s="21"/>
      <c r="G14" s="33"/>
      <c r="H14" s="26"/>
      <c r="I14" s="34">
        <v>-330799240.35000002</v>
      </c>
      <c r="K14" s="34">
        <v>-318832584.45000005</v>
      </c>
      <c r="M14" s="6">
        <v>348578865.08000004</v>
      </c>
      <c r="O14" s="29"/>
    </row>
    <row r="15" spans="1:15" ht="22.5" hidden="1" customHeight="1" x14ac:dyDescent="0.35">
      <c r="B15" s="31" t="s">
        <v>13</v>
      </c>
      <c r="C15" s="32" t="s">
        <v>15</v>
      </c>
      <c r="E15" s="21"/>
      <c r="F15" s="21"/>
      <c r="G15" s="33"/>
      <c r="H15" s="26"/>
      <c r="I15" s="34">
        <v>-58017385.719999999</v>
      </c>
      <c r="K15" s="34">
        <v>-46251730.289999992</v>
      </c>
      <c r="M15" s="6">
        <v>43770024.350000001</v>
      </c>
      <c r="O15" s="29"/>
    </row>
    <row r="16" spans="1:15" ht="21" x14ac:dyDescent="0.35">
      <c r="A16" s="22" t="s">
        <v>16</v>
      </c>
      <c r="C16" s="22"/>
      <c r="E16" s="21"/>
      <c r="F16" s="21"/>
      <c r="G16" s="16">
        <v>7.3</v>
      </c>
      <c r="H16" s="26"/>
      <c r="I16" s="28">
        <v>93936348.169999838</v>
      </c>
      <c r="K16" s="28">
        <v>139570448.51999974</v>
      </c>
      <c r="M16" s="6">
        <v>146237607.76000002</v>
      </c>
      <c r="O16" s="29"/>
    </row>
    <row r="17" spans="1:15" ht="21" x14ac:dyDescent="0.35">
      <c r="A17" s="22" t="s">
        <v>17</v>
      </c>
      <c r="C17" s="25"/>
      <c r="D17" s="26"/>
      <c r="E17" s="21"/>
      <c r="F17" s="21"/>
      <c r="G17" s="16">
        <v>7.4</v>
      </c>
      <c r="H17" s="26"/>
      <c r="I17" s="6">
        <v>81718994565.320007</v>
      </c>
      <c r="K17" s="6">
        <v>79829168399.099991</v>
      </c>
      <c r="M17" s="6">
        <v>77975099636.929993</v>
      </c>
      <c r="O17" s="29"/>
    </row>
    <row r="18" spans="1:15" ht="21" x14ac:dyDescent="0.35">
      <c r="A18" s="31" t="s">
        <v>13</v>
      </c>
      <c r="B18" s="32" t="s">
        <v>18</v>
      </c>
      <c r="E18" s="21"/>
      <c r="F18" s="21"/>
      <c r="G18" s="27"/>
      <c r="H18" s="26"/>
      <c r="I18" s="35">
        <v>-6285055237.3099995</v>
      </c>
      <c r="K18" s="35">
        <v>-6943387782.7399998</v>
      </c>
      <c r="M18" s="35">
        <v>-8088169972.6599998</v>
      </c>
      <c r="O18" s="29"/>
    </row>
    <row r="19" spans="1:15" ht="21" x14ac:dyDescent="0.35">
      <c r="B19" s="22" t="s">
        <v>19</v>
      </c>
      <c r="E19" s="21"/>
      <c r="F19" s="21"/>
      <c r="G19" s="27"/>
      <c r="H19" s="26"/>
      <c r="I19" s="36">
        <v>75433939328.01001</v>
      </c>
      <c r="K19" s="36">
        <v>72885780616.359985</v>
      </c>
      <c r="M19" s="36">
        <v>69886929664.269989</v>
      </c>
      <c r="O19" s="29"/>
    </row>
    <row r="20" spans="1:15" ht="21" x14ac:dyDescent="0.35">
      <c r="A20" s="22" t="s">
        <v>20</v>
      </c>
      <c r="B20" s="25"/>
      <c r="C20" s="26"/>
      <c r="D20" s="26"/>
      <c r="E20" s="21"/>
      <c r="F20" s="21"/>
      <c r="G20" s="27">
        <v>7.5</v>
      </c>
      <c r="H20" s="26"/>
      <c r="I20" s="28">
        <v>1452841008.05</v>
      </c>
      <c r="K20" s="28">
        <v>1164799882.95</v>
      </c>
      <c r="M20" s="28">
        <v>2398940806.1299992</v>
      </c>
    </row>
    <row r="21" spans="1:15" ht="21" x14ac:dyDescent="0.35">
      <c r="A21" s="31" t="s">
        <v>13</v>
      </c>
      <c r="B21" s="32" t="s">
        <v>21</v>
      </c>
      <c r="C21" s="26"/>
      <c r="E21" s="21"/>
      <c r="F21" s="21"/>
      <c r="G21" s="27"/>
      <c r="H21" s="26"/>
      <c r="I21" s="35">
        <v>-742325888.85000002</v>
      </c>
      <c r="K21" s="35">
        <v>-523846811.06999999</v>
      </c>
      <c r="M21" s="35">
        <v>-836929885.49000025</v>
      </c>
      <c r="O21" s="29"/>
    </row>
    <row r="22" spans="1:15" ht="21" x14ac:dyDescent="0.35">
      <c r="A22" s="37" t="s">
        <v>13</v>
      </c>
      <c r="B22" s="38" t="s">
        <v>22</v>
      </c>
      <c r="C22" s="39"/>
      <c r="E22" s="40"/>
      <c r="F22" s="40"/>
      <c r="G22" s="41"/>
      <c r="H22" s="26"/>
      <c r="I22" s="35">
        <v>-2217646.9500000002</v>
      </c>
      <c r="K22" s="29">
        <v>0</v>
      </c>
      <c r="M22" s="29">
        <v>0</v>
      </c>
      <c r="O22" s="29"/>
    </row>
    <row r="23" spans="1:15" ht="21" x14ac:dyDescent="0.35">
      <c r="B23" s="32" t="s">
        <v>23</v>
      </c>
      <c r="C23" s="26"/>
      <c r="E23" s="21"/>
      <c r="F23" s="21"/>
      <c r="G23" s="27"/>
      <c r="H23" s="26"/>
      <c r="I23" s="36">
        <v>708297472.24999988</v>
      </c>
      <c r="K23" s="36">
        <v>640953071.88000011</v>
      </c>
      <c r="M23" s="36">
        <v>1562010920.6399989</v>
      </c>
      <c r="O23" s="29"/>
    </row>
    <row r="24" spans="1:15" ht="21" x14ac:dyDescent="0.35">
      <c r="A24" s="22" t="s">
        <v>24</v>
      </c>
      <c r="B24" s="25"/>
      <c r="C24" s="26"/>
      <c r="D24" s="26"/>
      <c r="E24" s="21"/>
      <c r="F24" s="21"/>
      <c r="G24" s="27">
        <v>7.6</v>
      </c>
      <c r="H24" s="26"/>
      <c r="I24" s="42">
        <v>20595824841.329998</v>
      </c>
      <c r="K24" s="42">
        <v>17735184920.420002</v>
      </c>
      <c r="M24" s="42">
        <v>15082187925.210001</v>
      </c>
      <c r="O24" s="29"/>
    </row>
    <row r="25" spans="1:15" ht="21" x14ac:dyDescent="0.35">
      <c r="A25" s="22" t="s">
        <v>25</v>
      </c>
      <c r="B25" s="25"/>
      <c r="C25" s="26"/>
      <c r="D25" s="26"/>
      <c r="E25" s="21"/>
      <c r="F25" s="21"/>
      <c r="G25" s="27">
        <v>7.7</v>
      </c>
      <c r="H25" s="26"/>
      <c r="I25" s="28">
        <v>7115446818.6099997</v>
      </c>
      <c r="K25" s="28">
        <v>4981488520</v>
      </c>
      <c r="M25" s="28">
        <v>3026041211.9900002</v>
      </c>
      <c r="O25" s="29"/>
    </row>
    <row r="26" spans="1:15" ht="21" x14ac:dyDescent="0.35">
      <c r="A26" s="22" t="s">
        <v>26</v>
      </c>
      <c r="B26" s="25"/>
      <c r="C26" s="26"/>
      <c r="D26" s="26"/>
      <c r="E26" s="21"/>
      <c r="F26" s="21"/>
      <c r="G26" s="27">
        <v>7.8</v>
      </c>
      <c r="H26" s="26"/>
      <c r="I26" s="28">
        <v>1251541982.9400001</v>
      </c>
      <c r="K26" s="28">
        <v>1332052679.9400001</v>
      </c>
      <c r="M26" s="28">
        <v>1377126735.71</v>
      </c>
      <c r="O26" s="29"/>
    </row>
    <row r="27" spans="1:15" ht="21" x14ac:dyDescent="0.35">
      <c r="A27" s="22" t="s">
        <v>27</v>
      </c>
      <c r="C27" s="26"/>
      <c r="D27" s="26"/>
      <c r="E27" s="21"/>
      <c r="F27" s="21"/>
      <c r="G27" s="27">
        <v>7.9</v>
      </c>
      <c r="H27" s="26"/>
      <c r="I27" s="28">
        <v>13282153.11999999</v>
      </c>
      <c r="K27" s="28">
        <v>10649735.359999992</v>
      </c>
      <c r="M27" s="28">
        <v>11899195.049999997</v>
      </c>
      <c r="O27" s="29"/>
    </row>
    <row r="28" spans="1:15" ht="21" x14ac:dyDescent="0.35">
      <c r="A28" s="22" t="s">
        <v>28</v>
      </c>
      <c r="B28" s="25"/>
      <c r="C28" s="26"/>
      <c r="D28" s="26"/>
      <c r="E28" s="21"/>
      <c r="F28" s="21"/>
      <c r="G28" s="43">
        <v>7.1</v>
      </c>
      <c r="H28" s="26"/>
      <c r="I28" s="28">
        <v>1405323024.1999998</v>
      </c>
      <c r="K28" s="28">
        <v>1044922678.03</v>
      </c>
      <c r="M28" s="28">
        <v>933503653.92000008</v>
      </c>
      <c r="O28" s="29"/>
    </row>
    <row r="29" spans="1:15" ht="21.75" thickBot="1" x14ac:dyDescent="0.4">
      <c r="A29" s="22" t="s">
        <v>29</v>
      </c>
      <c r="B29" s="25"/>
      <c r="C29" s="26"/>
      <c r="D29" s="26"/>
      <c r="E29" s="21"/>
      <c r="F29" s="21"/>
      <c r="G29" s="33"/>
      <c r="H29" s="22"/>
      <c r="I29" s="44">
        <v>107653002056.74001</v>
      </c>
      <c r="K29" s="44">
        <v>99933412735.959991</v>
      </c>
      <c r="M29" s="44">
        <v>93636701323.009995</v>
      </c>
    </row>
    <row r="30" spans="1:15" ht="21.75" thickTop="1" x14ac:dyDescent="0.35">
      <c r="A30" s="22"/>
      <c r="B30" s="25"/>
      <c r="C30" s="26"/>
      <c r="D30" s="26"/>
      <c r="E30" s="21"/>
      <c r="F30" s="21"/>
      <c r="G30" s="26"/>
      <c r="H30" s="22"/>
      <c r="K30" s="46"/>
      <c r="M30" s="46"/>
    </row>
    <row r="31" spans="1:15" ht="21" x14ac:dyDescent="0.35">
      <c r="A31" s="22" t="s">
        <v>30</v>
      </c>
      <c r="G31" s="26"/>
      <c r="H31" s="22"/>
      <c r="I31" s="47"/>
      <c r="J31" s="6"/>
      <c r="K31" s="47"/>
      <c r="O31" s="29"/>
    </row>
    <row r="32" spans="1:15" ht="21" x14ac:dyDescent="0.35">
      <c r="A32" s="22"/>
      <c r="G32" s="26"/>
      <c r="H32" s="22"/>
      <c r="I32" s="48">
        <v>0</v>
      </c>
      <c r="J32" s="48"/>
      <c r="K32" s="48">
        <v>0</v>
      </c>
      <c r="L32" s="48"/>
      <c r="M32" s="48">
        <v>0</v>
      </c>
      <c r="O32" s="29"/>
    </row>
    <row r="33" spans="1:15" ht="21" x14ac:dyDescent="0.35">
      <c r="A33" s="22"/>
      <c r="G33" s="26"/>
      <c r="H33" s="22"/>
      <c r="I33" s="47"/>
      <c r="J33" s="6"/>
      <c r="K33" s="6"/>
      <c r="O33" s="29"/>
    </row>
    <row r="34" spans="1:15" ht="21" x14ac:dyDescent="0.35">
      <c r="A34" s="22"/>
      <c r="G34" s="26"/>
      <c r="H34" s="22"/>
      <c r="I34" s="47"/>
      <c r="J34" s="6"/>
      <c r="K34" s="6"/>
      <c r="O34" s="29"/>
    </row>
    <row r="35" spans="1:15" ht="21" x14ac:dyDescent="0.35">
      <c r="A35" s="22"/>
      <c r="G35" s="26"/>
      <c r="H35" s="22"/>
      <c r="I35" s="47"/>
      <c r="J35" s="6"/>
      <c r="K35" s="6"/>
      <c r="O35" s="29"/>
    </row>
    <row r="36" spans="1:15" ht="21" x14ac:dyDescent="0.35">
      <c r="A36" s="22"/>
      <c r="G36" s="26"/>
      <c r="H36" s="22"/>
      <c r="I36" s="47"/>
      <c r="J36" s="6"/>
      <c r="K36" s="6"/>
    </row>
    <row r="37" spans="1:15" ht="21" x14ac:dyDescent="0.35">
      <c r="A37" s="22"/>
      <c r="G37" s="26"/>
      <c r="H37" s="22"/>
      <c r="I37" s="47"/>
      <c r="J37" s="6"/>
      <c r="K37" s="6"/>
    </row>
    <row r="38" spans="1:15" ht="21" x14ac:dyDescent="0.35">
      <c r="A38" s="22"/>
      <c r="G38" s="26"/>
      <c r="H38" s="22"/>
      <c r="I38" s="47"/>
      <c r="J38" s="6"/>
      <c r="K38" s="6"/>
    </row>
    <row r="39" spans="1:15" ht="21" x14ac:dyDescent="0.35">
      <c r="A39" s="22"/>
      <c r="G39" s="26"/>
      <c r="H39" s="22"/>
      <c r="I39" s="47"/>
      <c r="J39" s="6"/>
      <c r="K39" s="6"/>
    </row>
    <row r="40" spans="1:15" ht="21" x14ac:dyDescent="0.35">
      <c r="A40" s="22"/>
      <c r="G40" s="26"/>
      <c r="H40" s="22"/>
      <c r="I40" s="47"/>
      <c r="J40" s="6"/>
      <c r="K40" s="6"/>
    </row>
    <row r="41" spans="1:15" ht="21" x14ac:dyDescent="0.35">
      <c r="A41" s="22"/>
      <c r="G41" s="26"/>
      <c r="H41" s="22"/>
      <c r="I41" s="47"/>
      <c r="J41" s="6"/>
      <c r="K41" s="6"/>
    </row>
    <row r="42" spans="1:15" ht="21" x14ac:dyDescent="0.35">
      <c r="A42" s="22"/>
      <c r="G42" s="26"/>
      <c r="H42" s="22"/>
      <c r="I42" s="47"/>
      <c r="J42" s="6"/>
      <c r="K42" s="6"/>
    </row>
    <row r="43" spans="1:15" ht="21" x14ac:dyDescent="0.35">
      <c r="A43" s="22"/>
      <c r="G43" s="26"/>
      <c r="H43" s="22"/>
      <c r="I43" s="47"/>
      <c r="J43" s="6"/>
      <c r="K43" s="6"/>
    </row>
    <row r="44" spans="1:15" ht="23.25" x14ac:dyDescent="0.35">
      <c r="A44" s="171" t="s">
        <v>31</v>
      </c>
      <c r="B44" s="171"/>
      <c r="C44" s="171"/>
      <c r="D44" s="171"/>
      <c r="E44" s="171"/>
      <c r="F44" s="171"/>
      <c r="G44" s="171"/>
      <c r="H44" s="171"/>
      <c r="I44" s="171"/>
      <c r="J44" s="171"/>
      <c r="K44" s="171"/>
      <c r="L44" s="171"/>
      <c r="M44" s="171"/>
    </row>
    <row r="45" spans="1:15" ht="21" x14ac:dyDescent="0.35">
      <c r="A45" s="2"/>
      <c r="B45" s="3"/>
      <c r="C45" s="3"/>
      <c r="D45" s="3"/>
      <c r="E45" s="4"/>
      <c r="F45" s="4"/>
      <c r="G45" s="4"/>
      <c r="H45" s="4"/>
      <c r="I45" s="5"/>
      <c r="J45" s="4"/>
      <c r="K45" s="4"/>
    </row>
    <row r="46" spans="1:15" ht="21" x14ac:dyDescent="0.35">
      <c r="A46" s="167" t="s">
        <v>1</v>
      </c>
      <c r="B46" s="167"/>
      <c r="C46" s="167"/>
      <c r="D46" s="167"/>
      <c r="E46" s="167"/>
      <c r="F46" s="167"/>
      <c r="G46" s="167"/>
      <c r="H46" s="167"/>
      <c r="I46" s="167"/>
      <c r="J46" s="167"/>
      <c r="K46" s="167"/>
      <c r="L46" s="167"/>
      <c r="M46" s="167"/>
    </row>
    <row r="47" spans="1:15" ht="21" x14ac:dyDescent="0.35">
      <c r="A47" s="167" t="s">
        <v>32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</row>
    <row r="48" spans="1:15" ht="21" x14ac:dyDescent="0.35">
      <c r="A48" s="167" t="s">
        <v>3</v>
      </c>
      <c r="B48" s="167"/>
      <c r="C48" s="167"/>
      <c r="D48" s="167"/>
      <c r="E48" s="167"/>
      <c r="F48" s="167"/>
      <c r="G48" s="167"/>
      <c r="H48" s="167"/>
      <c r="I48" s="167"/>
      <c r="J48" s="167"/>
      <c r="K48" s="167"/>
      <c r="L48" s="167"/>
      <c r="M48" s="167"/>
    </row>
    <row r="49" spans="1:13" ht="21" x14ac:dyDescent="0.35">
      <c r="A49" s="7"/>
      <c r="B49" s="7"/>
      <c r="C49" s="7"/>
      <c r="D49" s="7"/>
      <c r="E49" s="49"/>
      <c r="F49" s="49"/>
      <c r="G49" s="49"/>
      <c r="H49" s="49"/>
      <c r="I49" s="49"/>
      <c r="J49" s="49"/>
      <c r="K49" s="49"/>
      <c r="L49" s="49"/>
      <c r="M49" s="49"/>
    </row>
    <row r="50" spans="1:13" ht="21" x14ac:dyDescent="0.35">
      <c r="A50" s="7"/>
      <c r="B50" s="7"/>
      <c r="C50" s="7"/>
      <c r="D50" s="7"/>
      <c r="E50" s="8"/>
      <c r="F50" s="8"/>
      <c r="G50" s="8"/>
      <c r="H50" s="9"/>
      <c r="I50" s="8"/>
      <c r="J50" s="8"/>
      <c r="K50" s="9"/>
      <c r="L50" s="11"/>
      <c r="M50" s="12" t="s">
        <v>4</v>
      </c>
    </row>
    <row r="51" spans="1:13" ht="21" x14ac:dyDescent="0.35">
      <c r="A51" s="7"/>
      <c r="B51" s="7"/>
      <c r="C51" s="7"/>
      <c r="D51" s="7"/>
      <c r="E51" s="8"/>
      <c r="F51" s="8"/>
      <c r="G51" s="13" t="s">
        <v>5</v>
      </c>
      <c r="H51" s="13"/>
      <c r="I51" s="14" t="s">
        <v>6</v>
      </c>
      <c r="J51" s="13"/>
      <c r="K51" s="14" t="s">
        <v>7</v>
      </c>
      <c r="L51" s="15"/>
      <c r="M51" s="14" t="s">
        <v>8</v>
      </c>
    </row>
    <row r="52" spans="1:13" ht="22.5" hidden="1" customHeight="1" x14ac:dyDescent="0.35">
      <c r="A52" s="7"/>
      <c r="B52" s="7"/>
      <c r="C52" s="7"/>
      <c r="D52" s="7"/>
      <c r="E52" s="8"/>
      <c r="F52" s="8"/>
      <c r="G52" s="8"/>
      <c r="H52" s="9"/>
      <c r="I52" s="8" t="s">
        <v>33</v>
      </c>
      <c r="J52" s="13"/>
      <c r="K52" s="8" t="s">
        <v>34</v>
      </c>
      <c r="L52" s="15"/>
      <c r="M52" s="8" t="s">
        <v>35</v>
      </c>
    </row>
    <row r="53" spans="1:13" ht="21" x14ac:dyDescent="0.35">
      <c r="A53" s="7"/>
      <c r="B53" s="7"/>
      <c r="C53" s="7"/>
      <c r="D53" s="50" t="s">
        <v>36</v>
      </c>
      <c r="E53" s="8"/>
      <c r="F53" s="8"/>
      <c r="G53" s="8"/>
      <c r="H53" s="13"/>
      <c r="I53" s="8"/>
      <c r="J53" s="8"/>
      <c r="K53" s="8"/>
      <c r="L53" s="15"/>
      <c r="M53" s="8"/>
    </row>
    <row r="54" spans="1:13" ht="21" x14ac:dyDescent="0.35">
      <c r="A54" s="2"/>
      <c r="B54" s="2"/>
      <c r="C54" s="2"/>
      <c r="D54" s="22"/>
      <c r="E54" s="16"/>
      <c r="F54" s="16"/>
      <c r="H54" s="51"/>
      <c r="I54" s="16"/>
      <c r="J54" s="16"/>
      <c r="K54" s="16"/>
    </row>
    <row r="55" spans="1:13" ht="21" x14ac:dyDescent="0.35">
      <c r="A55" s="22" t="s">
        <v>37</v>
      </c>
      <c r="B55" s="25"/>
      <c r="C55" s="26"/>
      <c r="D55" s="22"/>
      <c r="E55" s="6"/>
      <c r="F55" s="6"/>
      <c r="G55" s="26"/>
      <c r="H55" s="22"/>
      <c r="I55" s="52"/>
      <c r="J55" s="6"/>
      <c r="K55" s="52"/>
    </row>
    <row r="56" spans="1:13" ht="21" x14ac:dyDescent="0.35">
      <c r="A56" s="22"/>
      <c r="B56" s="32" t="s">
        <v>38</v>
      </c>
      <c r="C56" s="26"/>
      <c r="D56" s="22"/>
      <c r="E56" s="6"/>
      <c r="F56" s="6"/>
      <c r="G56" s="43">
        <v>7.12</v>
      </c>
      <c r="H56" s="22"/>
      <c r="I56" s="6">
        <v>57709277417.459999</v>
      </c>
      <c r="K56" s="6">
        <v>56868466463.520004</v>
      </c>
      <c r="M56" s="6">
        <v>50329105549.25</v>
      </c>
    </row>
    <row r="57" spans="1:13" ht="21" x14ac:dyDescent="0.35">
      <c r="A57" s="22"/>
      <c r="B57" s="32" t="s">
        <v>39</v>
      </c>
      <c r="C57" s="26"/>
      <c r="D57" s="22"/>
      <c r="E57" s="6"/>
      <c r="F57" s="6"/>
      <c r="G57" s="43">
        <v>7.13</v>
      </c>
      <c r="H57" s="22"/>
      <c r="I57" s="6">
        <v>245358785.37</v>
      </c>
      <c r="K57" s="6">
        <v>277207547.76999998</v>
      </c>
      <c r="M57" s="6">
        <v>140084840.91</v>
      </c>
    </row>
    <row r="58" spans="1:13" ht="22.5" hidden="1" customHeight="1" x14ac:dyDescent="0.35">
      <c r="A58" s="22"/>
      <c r="B58" s="32" t="s">
        <v>40</v>
      </c>
      <c r="C58" s="26"/>
      <c r="D58" s="22"/>
      <c r="E58" s="6"/>
      <c r="F58" s="6"/>
      <c r="G58" s="43"/>
      <c r="H58" s="22"/>
      <c r="I58" s="6">
        <v>0</v>
      </c>
      <c r="K58" s="6">
        <v>0</v>
      </c>
      <c r="M58" s="6"/>
    </row>
    <row r="59" spans="1:13" ht="21" x14ac:dyDescent="0.35">
      <c r="A59" s="22"/>
      <c r="B59" s="32" t="s">
        <v>41</v>
      </c>
      <c r="C59" s="26"/>
      <c r="D59" s="22"/>
      <c r="E59" s="6"/>
      <c r="F59" s="6"/>
      <c r="G59" s="27">
        <v>7.14</v>
      </c>
      <c r="H59" s="22"/>
      <c r="I59" s="6">
        <v>769519346.07000005</v>
      </c>
      <c r="K59" s="6">
        <v>751760263.07000005</v>
      </c>
      <c r="M59" s="6">
        <v>726187489</v>
      </c>
    </row>
    <row r="60" spans="1:13" ht="21" x14ac:dyDescent="0.35">
      <c r="A60" s="22"/>
      <c r="B60" s="32" t="s">
        <v>42</v>
      </c>
      <c r="C60" s="32"/>
      <c r="D60" s="32"/>
      <c r="E60" s="53"/>
      <c r="F60" s="53"/>
      <c r="G60" s="27">
        <v>7.15</v>
      </c>
      <c r="H60" s="22"/>
      <c r="I60" s="6">
        <v>5342009258.0200005</v>
      </c>
      <c r="K60" s="6">
        <v>0</v>
      </c>
      <c r="M60" s="6">
        <v>0</v>
      </c>
    </row>
    <row r="61" spans="1:13" ht="21" x14ac:dyDescent="0.35">
      <c r="A61" s="22"/>
      <c r="B61" s="32" t="s">
        <v>43</v>
      </c>
      <c r="C61" s="26"/>
      <c r="D61" s="22"/>
      <c r="E61" s="6"/>
      <c r="F61" s="6"/>
      <c r="G61" s="27">
        <v>7.16</v>
      </c>
      <c r="H61" s="26"/>
      <c r="I61" s="6">
        <v>1737822585.9899998</v>
      </c>
      <c r="K61" s="6">
        <v>976607739.21000004</v>
      </c>
      <c r="M61" s="6">
        <v>1918640342.5099998</v>
      </c>
    </row>
    <row r="62" spans="1:13" ht="21" x14ac:dyDescent="0.35">
      <c r="A62" s="22" t="s">
        <v>44</v>
      </c>
      <c r="B62" s="25"/>
      <c r="C62" s="26"/>
      <c r="D62" s="22"/>
      <c r="E62" s="6"/>
      <c r="F62" s="6"/>
      <c r="G62" s="54"/>
      <c r="H62" s="26"/>
      <c r="I62" s="36">
        <v>65803987392.909996</v>
      </c>
      <c r="K62" s="36">
        <v>58874042013.57</v>
      </c>
      <c r="M62" s="36">
        <v>53114018221.670006</v>
      </c>
    </row>
    <row r="63" spans="1:13" ht="21" x14ac:dyDescent="0.35">
      <c r="A63" s="22" t="s">
        <v>45</v>
      </c>
      <c r="B63" s="25"/>
      <c r="C63" s="26"/>
      <c r="D63" s="22"/>
      <c r="E63" s="6"/>
      <c r="F63" s="6"/>
      <c r="G63" s="26"/>
      <c r="H63" s="26"/>
      <c r="I63" s="55"/>
      <c r="K63" s="55"/>
      <c r="M63" s="55"/>
    </row>
    <row r="64" spans="1:13" ht="21" x14ac:dyDescent="0.35">
      <c r="A64" s="22"/>
      <c r="B64" s="32" t="s">
        <v>46</v>
      </c>
      <c r="C64" s="26"/>
      <c r="D64" s="22"/>
      <c r="E64" s="6"/>
      <c r="F64" s="6"/>
      <c r="G64" s="27"/>
      <c r="H64" s="26"/>
      <c r="I64" s="47"/>
      <c r="K64" s="47"/>
      <c r="M64" s="47"/>
    </row>
    <row r="65" spans="1:13" ht="21" x14ac:dyDescent="0.35">
      <c r="A65" s="22"/>
      <c r="B65" s="25"/>
      <c r="C65" s="32" t="s">
        <v>47</v>
      </c>
      <c r="D65" s="22"/>
      <c r="E65" s="6"/>
      <c r="F65" s="6"/>
      <c r="G65" s="26"/>
      <c r="H65" s="22"/>
      <c r="I65" s="47"/>
      <c r="K65" s="47"/>
      <c r="M65" s="47"/>
    </row>
    <row r="66" spans="1:13" ht="21.75" thickBot="1" x14ac:dyDescent="0.4">
      <c r="A66" s="22"/>
      <c r="B66" s="25"/>
      <c r="C66" s="32"/>
      <c r="D66" s="22" t="s">
        <v>48</v>
      </c>
      <c r="E66" s="6"/>
      <c r="F66" s="6"/>
      <c r="H66" s="22"/>
      <c r="I66" s="56">
        <v>16225000000</v>
      </c>
      <c r="K66" s="56">
        <v>16225000000</v>
      </c>
      <c r="M66" s="56">
        <v>16225000000</v>
      </c>
    </row>
    <row r="67" spans="1:13" ht="21.75" thickTop="1" x14ac:dyDescent="0.35">
      <c r="A67" s="22"/>
      <c r="B67" s="25"/>
      <c r="C67" s="32" t="s">
        <v>49</v>
      </c>
      <c r="D67" s="22"/>
      <c r="E67" s="6"/>
      <c r="F67" s="6"/>
      <c r="G67" s="26"/>
      <c r="H67" s="22"/>
      <c r="I67" s="55"/>
      <c r="K67" s="55"/>
      <c r="M67" s="55"/>
    </row>
    <row r="68" spans="1:13" ht="21" x14ac:dyDescent="0.35">
      <c r="A68" s="22"/>
      <c r="B68" s="25"/>
      <c r="C68" s="26"/>
      <c r="D68" s="22" t="s">
        <v>50</v>
      </c>
      <c r="E68" s="6"/>
      <c r="F68" s="6"/>
      <c r="G68" s="26"/>
      <c r="H68" s="22"/>
      <c r="I68" s="6">
        <v>13675000000</v>
      </c>
      <c r="K68" s="6">
        <v>13675000000</v>
      </c>
      <c r="M68" s="6">
        <v>13675000000</v>
      </c>
    </row>
    <row r="69" spans="1:13" ht="21" x14ac:dyDescent="0.35">
      <c r="A69" s="22"/>
      <c r="B69" s="32" t="s">
        <v>51</v>
      </c>
      <c r="C69" s="26"/>
      <c r="D69" s="22"/>
      <c r="E69" s="6"/>
      <c r="F69" s="6"/>
      <c r="G69" s="26" t="s">
        <v>52</v>
      </c>
      <c r="H69" s="22"/>
      <c r="I69" s="34">
        <v>-58017385.719999999</v>
      </c>
      <c r="K69" s="34">
        <v>-46251730.289999992</v>
      </c>
      <c r="M69" s="34">
        <v>-43770024.350000001</v>
      </c>
    </row>
    <row r="70" spans="1:13" ht="21" x14ac:dyDescent="0.35">
      <c r="A70" s="22"/>
      <c r="B70" s="32" t="s">
        <v>53</v>
      </c>
      <c r="C70" s="26"/>
      <c r="D70" s="22"/>
      <c r="E70" s="6"/>
      <c r="F70" s="6"/>
      <c r="G70" s="57"/>
      <c r="H70" s="22"/>
      <c r="I70" s="55"/>
      <c r="K70" s="55"/>
      <c r="M70" s="55"/>
    </row>
    <row r="71" spans="1:13" ht="21" x14ac:dyDescent="0.35">
      <c r="A71" s="22"/>
      <c r="B71" s="22"/>
      <c r="C71" s="32" t="s">
        <v>54</v>
      </c>
      <c r="D71" s="22"/>
      <c r="E71" s="6"/>
      <c r="F71" s="6"/>
      <c r="G71" s="57"/>
      <c r="H71" s="22"/>
      <c r="I71" s="55"/>
      <c r="K71" s="55"/>
      <c r="M71" s="55"/>
    </row>
    <row r="72" spans="1:13" ht="21" x14ac:dyDescent="0.35">
      <c r="A72" s="22"/>
      <c r="B72" s="22"/>
      <c r="C72" s="26"/>
      <c r="D72" s="22" t="s">
        <v>55</v>
      </c>
      <c r="E72" s="6"/>
      <c r="F72" s="6"/>
      <c r="G72" s="57"/>
      <c r="H72" s="22"/>
      <c r="I72" s="6">
        <v>1622500000</v>
      </c>
      <c r="K72" s="6">
        <v>1622500000</v>
      </c>
      <c r="M72" s="6">
        <v>1622500000</v>
      </c>
    </row>
    <row r="73" spans="1:13" ht="22.5" hidden="1" customHeight="1" x14ac:dyDescent="0.35">
      <c r="A73" s="22"/>
      <c r="B73" s="22"/>
      <c r="C73" s="26"/>
      <c r="D73" s="22" t="s">
        <v>56</v>
      </c>
      <c r="E73" s="6"/>
      <c r="F73" s="6"/>
      <c r="G73" s="57"/>
      <c r="H73" s="22"/>
      <c r="I73" s="21">
        <v>0</v>
      </c>
      <c r="K73" s="21">
        <v>0</v>
      </c>
      <c r="M73" s="21"/>
    </row>
    <row r="74" spans="1:13" ht="21" x14ac:dyDescent="0.35">
      <c r="A74" s="22"/>
      <c r="B74" s="22"/>
      <c r="C74" s="32" t="s">
        <v>57</v>
      </c>
      <c r="D74" s="22"/>
      <c r="E74" s="6"/>
      <c r="F74" s="6"/>
      <c r="G74" s="57"/>
      <c r="H74" s="22"/>
      <c r="I74" s="21">
        <v>26609532049.549999</v>
      </c>
      <c r="K74" s="21">
        <v>25808122452.68</v>
      </c>
      <c r="M74" s="6">
        <v>25268953125.689999</v>
      </c>
    </row>
    <row r="75" spans="1:13" ht="21" x14ac:dyDescent="0.35">
      <c r="A75" s="22" t="s">
        <v>58</v>
      </c>
      <c r="B75" s="25"/>
      <c r="C75" s="26"/>
      <c r="D75" s="22"/>
      <c r="E75" s="6"/>
      <c r="F75" s="6"/>
      <c r="G75" s="26"/>
      <c r="H75" s="22"/>
      <c r="I75" s="36">
        <v>41849014663.830002</v>
      </c>
      <c r="K75" s="36">
        <v>41059370722.389999</v>
      </c>
      <c r="M75" s="36">
        <v>40522683101.339996</v>
      </c>
    </row>
    <row r="76" spans="1:13" ht="21.75" thickBot="1" x14ac:dyDescent="0.4">
      <c r="A76" s="22" t="s">
        <v>59</v>
      </c>
      <c r="B76" s="25"/>
      <c r="C76" s="26"/>
      <c r="D76" s="22"/>
      <c r="E76" s="6"/>
      <c r="F76" s="6"/>
      <c r="G76" s="26"/>
      <c r="H76" s="22"/>
      <c r="I76" s="44">
        <v>107653002056.73999</v>
      </c>
      <c r="K76" s="44">
        <v>99933412735.959991</v>
      </c>
      <c r="M76" s="44">
        <v>93636701323.01001</v>
      </c>
    </row>
    <row r="77" spans="1:13" ht="21.75" thickTop="1" x14ac:dyDescent="0.35">
      <c r="B77" s="25"/>
      <c r="C77" s="26"/>
      <c r="D77" s="22"/>
      <c r="E77" s="6"/>
      <c r="F77" s="6"/>
      <c r="G77" s="26"/>
      <c r="H77" s="22"/>
    </row>
    <row r="78" spans="1:13" ht="21" x14ac:dyDescent="0.35">
      <c r="A78" s="22" t="s">
        <v>30</v>
      </c>
      <c r="C78" s="26"/>
      <c r="D78" s="22"/>
      <c r="E78" s="6"/>
      <c r="F78" s="6"/>
      <c r="G78" s="26"/>
      <c r="H78" s="22"/>
      <c r="I78" s="58"/>
      <c r="J78" s="6"/>
      <c r="K78" s="58"/>
    </row>
    <row r="79" spans="1:13" ht="21" x14ac:dyDescent="0.35">
      <c r="A79" s="22"/>
      <c r="B79" s="25"/>
      <c r="C79" s="26"/>
      <c r="D79" s="22"/>
      <c r="E79" s="6"/>
      <c r="F79" s="6"/>
      <c r="G79" s="26"/>
      <c r="H79" s="22"/>
      <c r="I79" s="58"/>
      <c r="J79" s="6"/>
      <c r="K79" s="58"/>
    </row>
    <row r="80" spans="1:13" ht="21" x14ac:dyDescent="0.35">
      <c r="B80" s="168"/>
      <c r="C80" s="168"/>
      <c r="D80" s="168"/>
      <c r="E80" s="168"/>
      <c r="F80" s="168"/>
      <c r="G80" s="26"/>
      <c r="H80" s="169"/>
      <c r="I80" s="169"/>
      <c r="J80" s="169"/>
      <c r="K80" s="169"/>
    </row>
    <row r="81" spans="1:13" ht="21" x14ac:dyDescent="0.35">
      <c r="A81" s="22"/>
      <c r="D81" s="166" t="s">
        <v>60</v>
      </c>
      <c r="E81" s="166"/>
      <c r="F81" s="166"/>
      <c r="G81" s="1"/>
      <c r="I81" s="166" t="s">
        <v>61</v>
      </c>
      <c r="J81" s="166"/>
      <c r="K81" s="166"/>
      <c r="L81" s="166"/>
      <c r="M81" s="166"/>
    </row>
    <row r="82" spans="1:13" ht="21" x14ac:dyDescent="0.35">
      <c r="A82" s="22"/>
      <c r="D82" s="166" t="s">
        <v>62</v>
      </c>
      <c r="E82" s="166"/>
      <c r="F82" s="166"/>
      <c r="G82" s="1"/>
      <c r="I82" s="166" t="s">
        <v>63</v>
      </c>
      <c r="J82" s="166"/>
      <c r="K82" s="166"/>
      <c r="L82" s="166"/>
      <c r="M82" s="166"/>
    </row>
    <row r="83" spans="1:13" ht="22.5" customHeight="1" x14ac:dyDescent="0.35">
      <c r="A83" s="22"/>
      <c r="G83" s="21"/>
      <c r="I83" s="53"/>
    </row>
    <row r="84" spans="1:13" ht="22.5" customHeight="1" x14ac:dyDescent="0.35">
      <c r="J84" s="45"/>
      <c r="K84" s="45"/>
      <c r="L84" s="45"/>
    </row>
    <row r="85" spans="1:13" ht="22.5" customHeight="1" x14ac:dyDescent="0.35">
      <c r="D85" s="166"/>
      <c r="E85" s="166"/>
      <c r="F85" s="166"/>
    </row>
  </sheetData>
  <mergeCells count="15">
    <mergeCell ref="A46:M46"/>
    <mergeCell ref="A1:M1"/>
    <mergeCell ref="A3:M3"/>
    <mergeCell ref="A4:M4"/>
    <mergeCell ref="A5:M5"/>
    <mergeCell ref="A44:M44"/>
    <mergeCell ref="D82:F82"/>
    <mergeCell ref="I82:M82"/>
    <mergeCell ref="D85:F85"/>
    <mergeCell ref="A47:M47"/>
    <mergeCell ref="A48:M48"/>
    <mergeCell ref="B80:F80"/>
    <mergeCell ref="H80:K80"/>
    <mergeCell ref="D81:F81"/>
    <mergeCell ref="I81:M81"/>
  </mergeCells>
  <pageMargins left="0.59055118110236227" right="0.23622047244094491" top="0.39370078740157483" bottom="0.39370078740157483" header="0.51181102362204722" footer="0.23622047244094491"/>
  <pageSetup paperSize="9" scale="80" orientation="portrait" horizontalDpi="300" verticalDpi="300" r:id="rId1"/>
  <headerFooter alignWithMargins="0"/>
  <ignoredErrors>
    <ignoredError sqref="I8 K8 M8 I51:M5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P87"/>
  <sheetViews>
    <sheetView topLeftCell="A41" workbookViewId="0">
      <selection activeCell="N79" sqref="N79"/>
    </sheetView>
  </sheetViews>
  <sheetFormatPr defaultRowHeight="21" x14ac:dyDescent="0.35"/>
  <cols>
    <col min="1" max="1" width="3.75" style="30" customWidth="1"/>
    <col min="2" max="3" width="2.75" style="30" customWidth="1"/>
    <col min="4" max="6" width="11.75" style="1" customWidth="1"/>
    <col min="7" max="7" width="10.375" style="1" customWidth="1"/>
    <col min="8" max="8" width="8" style="16" bestFit="1" customWidth="1"/>
    <col min="9" max="9" width="1.75" style="1" customWidth="1"/>
    <col min="10" max="10" width="15.75" style="1" bestFit="1" customWidth="1"/>
    <col min="11" max="11" width="1.75" style="1" customWidth="1"/>
    <col min="12" max="12" width="15.75" style="1" bestFit="1" customWidth="1"/>
    <col min="13" max="13" width="1.75" style="1" customWidth="1"/>
    <col min="14" max="14" width="16.875" style="1" customWidth="1"/>
    <col min="15" max="15" width="9" style="1"/>
    <col min="16" max="16" width="14.5" style="1" bestFit="1" customWidth="1"/>
    <col min="17" max="256" width="9" style="1"/>
    <col min="257" max="257" width="6.625" style="1" customWidth="1"/>
    <col min="258" max="258" width="6.875" style="1" customWidth="1"/>
    <col min="259" max="259" width="9.125" style="1" customWidth="1"/>
    <col min="260" max="260" width="14" style="1" customWidth="1"/>
    <col min="261" max="261" width="11.875" style="1" customWidth="1"/>
    <col min="262" max="262" width="3.25" style="1" customWidth="1"/>
    <col min="263" max="263" width="16.75" style="1" customWidth="1"/>
    <col min="264" max="264" width="2.375" style="1" customWidth="1"/>
    <col min="265" max="265" width="17.625" style="1" customWidth="1"/>
    <col min="266" max="267" width="0" style="1" hidden="1" customWidth="1"/>
    <col min="268" max="512" width="9" style="1"/>
    <col min="513" max="513" width="6.625" style="1" customWidth="1"/>
    <col min="514" max="514" width="6.875" style="1" customWidth="1"/>
    <col min="515" max="515" width="9.125" style="1" customWidth="1"/>
    <col min="516" max="516" width="14" style="1" customWidth="1"/>
    <col min="517" max="517" width="11.875" style="1" customWidth="1"/>
    <col min="518" max="518" width="3.25" style="1" customWidth="1"/>
    <col min="519" max="519" width="16.75" style="1" customWidth="1"/>
    <col min="520" max="520" width="2.375" style="1" customWidth="1"/>
    <col min="521" max="521" width="17.625" style="1" customWidth="1"/>
    <col min="522" max="523" width="0" style="1" hidden="1" customWidth="1"/>
    <col min="524" max="768" width="9" style="1"/>
    <col min="769" max="769" width="6.625" style="1" customWidth="1"/>
    <col min="770" max="770" width="6.875" style="1" customWidth="1"/>
    <col min="771" max="771" width="9.125" style="1" customWidth="1"/>
    <col min="772" max="772" width="14" style="1" customWidth="1"/>
    <col min="773" max="773" width="11.875" style="1" customWidth="1"/>
    <col min="774" max="774" width="3.25" style="1" customWidth="1"/>
    <col min="775" max="775" width="16.75" style="1" customWidth="1"/>
    <col min="776" max="776" width="2.375" style="1" customWidth="1"/>
    <col min="777" max="777" width="17.625" style="1" customWidth="1"/>
    <col min="778" max="779" width="0" style="1" hidden="1" customWidth="1"/>
    <col min="780" max="1024" width="9" style="1"/>
    <col min="1025" max="1025" width="6.625" style="1" customWidth="1"/>
    <col min="1026" max="1026" width="6.875" style="1" customWidth="1"/>
    <col min="1027" max="1027" width="9.125" style="1" customWidth="1"/>
    <col min="1028" max="1028" width="14" style="1" customWidth="1"/>
    <col min="1029" max="1029" width="11.875" style="1" customWidth="1"/>
    <col min="1030" max="1030" width="3.25" style="1" customWidth="1"/>
    <col min="1031" max="1031" width="16.75" style="1" customWidth="1"/>
    <col min="1032" max="1032" width="2.375" style="1" customWidth="1"/>
    <col min="1033" max="1033" width="17.625" style="1" customWidth="1"/>
    <col min="1034" max="1035" width="0" style="1" hidden="1" customWidth="1"/>
    <col min="1036" max="1280" width="9" style="1"/>
    <col min="1281" max="1281" width="6.625" style="1" customWidth="1"/>
    <col min="1282" max="1282" width="6.875" style="1" customWidth="1"/>
    <col min="1283" max="1283" width="9.125" style="1" customWidth="1"/>
    <col min="1284" max="1284" width="14" style="1" customWidth="1"/>
    <col min="1285" max="1285" width="11.875" style="1" customWidth="1"/>
    <col min="1286" max="1286" width="3.25" style="1" customWidth="1"/>
    <col min="1287" max="1287" width="16.75" style="1" customWidth="1"/>
    <col min="1288" max="1288" width="2.375" style="1" customWidth="1"/>
    <col min="1289" max="1289" width="17.625" style="1" customWidth="1"/>
    <col min="1290" max="1291" width="0" style="1" hidden="1" customWidth="1"/>
    <col min="1292" max="1536" width="9" style="1"/>
    <col min="1537" max="1537" width="6.625" style="1" customWidth="1"/>
    <col min="1538" max="1538" width="6.875" style="1" customWidth="1"/>
    <col min="1539" max="1539" width="9.125" style="1" customWidth="1"/>
    <col min="1540" max="1540" width="14" style="1" customWidth="1"/>
    <col min="1541" max="1541" width="11.875" style="1" customWidth="1"/>
    <col min="1542" max="1542" width="3.25" style="1" customWidth="1"/>
    <col min="1543" max="1543" width="16.75" style="1" customWidth="1"/>
    <col min="1544" max="1544" width="2.375" style="1" customWidth="1"/>
    <col min="1545" max="1545" width="17.625" style="1" customWidth="1"/>
    <col min="1546" max="1547" width="0" style="1" hidden="1" customWidth="1"/>
    <col min="1548" max="1792" width="9" style="1"/>
    <col min="1793" max="1793" width="6.625" style="1" customWidth="1"/>
    <col min="1794" max="1794" width="6.875" style="1" customWidth="1"/>
    <col min="1795" max="1795" width="9.125" style="1" customWidth="1"/>
    <col min="1796" max="1796" width="14" style="1" customWidth="1"/>
    <col min="1797" max="1797" width="11.875" style="1" customWidth="1"/>
    <col min="1798" max="1798" width="3.25" style="1" customWidth="1"/>
    <col min="1799" max="1799" width="16.75" style="1" customWidth="1"/>
    <col min="1800" max="1800" width="2.375" style="1" customWidth="1"/>
    <col min="1801" max="1801" width="17.625" style="1" customWidth="1"/>
    <col min="1802" max="1803" width="0" style="1" hidden="1" customWidth="1"/>
    <col min="1804" max="2048" width="9" style="1"/>
    <col min="2049" max="2049" width="6.625" style="1" customWidth="1"/>
    <col min="2050" max="2050" width="6.875" style="1" customWidth="1"/>
    <col min="2051" max="2051" width="9.125" style="1" customWidth="1"/>
    <col min="2052" max="2052" width="14" style="1" customWidth="1"/>
    <col min="2053" max="2053" width="11.875" style="1" customWidth="1"/>
    <col min="2054" max="2054" width="3.25" style="1" customWidth="1"/>
    <col min="2055" max="2055" width="16.75" style="1" customWidth="1"/>
    <col min="2056" max="2056" width="2.375" style="1" customWidth="1"/>
    <col min="2057" max="2057" width="17.625" style="1" customWidth="1"/>
    <col min="2058" max="2059" width="0" style="1" hidden="1" customWidth="1"/>
    <col min="2060" max="2304" width="9" style="1"/>
    <col min="2305" max="2305" width="6.625" style="1" customWidth="1"/>
    <col min="2306" max="2306" width="6.875" style="1" customWidth="1"/>
    <col min="2307" max="2307" width="9.125" style="1" customWidth="1"/>
    <col min="2308" max="2308" width="14" style="1" customWidth="1"/>
    <col min="2309" max="2309" width="11.875" style="1" customWidth="1"/>
    <col min="2310" max="2310" width="3.25" style="1" customWidth="1"/>
    <col min="2311" max="2311" width="16.75" style="1" customWidth="1"/>
    <col min="2312" max="2312" width="2.375" style="1" customWidth="1"/>
    <col min="2313" max="2313" width="17.625" style="1" customWidth="1"/>
    <col min="2314" max="2315" width="0" style="1" hidden="1" customWidth="1"/>
    <col min="2316" max="2560" width="9" style="1"/>
    <col min="2561" max="2561" width="6.625" style="1" customWidth="1"/>
    <col min="2562" max="2562" width="6.875" style="1" customWidth="1"/>
    <col min="2563" max="2563" width="9.125" style="1" customWidth="1"/>
    <col min="2564" max="2564" width="14" style="1" customWidth="1"/>
    <col min="2565" max="2565" width="11.875" style="1" customWidth="1"/>
    <col min="2566" max="2566" width="3.25" style="1" customWidth="1"/>
    <col min="2567" max="2567" width="16.75" style="1" customWidth="1"/>
    <col min="2568" max="2568" width="2.375" style="1" customWidth="1"/>
    <col min="2569" max="2569" width="17.625" style="1" customWidth="1"/>
    <col min="2570" max="2571" width="0" style="1" hidden="1" customWidth="1"/>
    <col min="2572" max="2816" width="9" style="1"/>
    <col min="2817" max="2817" width="6.625" style="1" customWidth="1"/>
    <col min="2818" max="2818" width="6.875" style="1" customWidth="1"/>
    <col min="2819" max="2819" width="9.125" style="1" customWidth="1"/>
    <col min="2820" max="2820" width="14" style="1" customWidth="1"/>
    <col min="2821" max="2821" width="11.875" style="1" customWidth="1"/>
    <col min="2822" max="2822" width="3.25" style="1" customWidth="1"/>
    <col min="2823" max="2823" width="16.75" style="1" customWidth="1"/>
    <col min="2824" max="2824" width="2.375" style="1" customWidth="1"/>
    <col min="2825" max="2825" width="17.625" style="1" customWidth="1"/>
    <col min="2826" max="2827" width="0" style="1" hidden="1" customWidth="1"/>
    <col min="2828" max="3072" width="9" style="1"/>
    <col min="3073" max="3073" width="6.625" style="1" customWidth="1"/>
    <col min="3074" max="3074" width="6.875" style="1" customWidth="1"/>
    <col min="3075" max="3075" width="9.125" style="1" customWidth="1"/>
    <col min="3076" max="3076" width="14" style="1" customWidth="1"/>
    <col min="3077" max="3077" width="11.875" style="1" customWidth="1"/>
    <col min="3078" max="3078" width="3.25" style="1" customWidth="1"/>
    <col min="3079" max="3079" width="16.75" style="1" customWidth="1"/>
    <col min="3080" max="3080" width="2.375" style="1" customWidth="1"/>
    <col min="3081" max="3081" width="17.625" style="1" customWidth="1"/>
    <col min="3082" max="3083" width="0" style="1" hidden="1" customWidth="1"/>
    <col min="3084" max="3328" width="9" style="1"/>
    <col min="3329" max="3329" width="6.625" style="1" customWidth="1"/>
    <col min="3330" max="3330" width="6.875" style="1" customWidth="1"/>
    <col min="3331" max="3331" width="9.125" style="1" customWidth="1"/>
    <col min="3332" max="3332" width="14" style="1" customWidth="1"/>
    <col min="3333" max="3333" width="11.875" style="1" customWidth="1"/>
    <col min="3334" max="3334" width="3.25" style="1" customWidth="1"/>
    <col min="3335" max="3335" width="16.75" style="1" customWidth="1"/>
    <col min="3336" max="3336" width="2.375" style="1" customWidth="1"/>
    <col min="3337" max="3337" width="17.625" style="1" customWidth="1"/>
    <col min="3338" max="3339" width="0" style="1" hidden="1" customWidth="1"/>
    <col min="3340" max="3584" width="9" style="1"/>
    <col min="3585" max="3585" width="6.625" style="1" customWidth="1"/>
    <col min="3586" max="3586" width="6.875" style="1" customWidth="1"/>
    <col min="3587" max="3587" width="9.125" style="1" customWidth="1"/>
    <col min="3588" max="3588" width="14" style="1" customWidth="1"/>
    <col min="3589" max="3589" width="11.875" style="1" customWidth="1"/>
    <col min="3590" max="3590" width="3.25" style="1" customWidth="1"/>
    <col min="3591" max="3591" width="16.75" style="1" customWidth="1"/>
    <col min="3592" max="3592" width="2.375" style="1" customWidth="1"/>
    <col min="3593" max="3593" width="17.625" style="1" customWidth="1"/>
    <col min="3594" max="3595" width="0" style="1" hidden="1" customWidth="1"/>
    <col min="3596" max="3840" width="9" style="1"/>
    <col min="3841" max="3841" width="6.625" style="1" customWidth="1"/>
    <col min="3842" max="3842" width="6.875" style="1" customWidth="1"/>
    <col min="3843" max="3843" width="9.125" style="1" customWidth="1"/>
    <col min="3844" max="3844" width="14" style="1" customWidth="1"/>
    <col min="3845" max="3845" width="11.875" style="1" customWidth="1"/>
    <col min="3846" max="3846" width="3.25" style="1" customWidth="1"/>
    <col min="3847" max="3847" width="16.75" style="1" customWidth="1"/>
    <col min="3848" max="3848" width="2.375" style="1" customWidth="1"/>
    <col min="3849" max="3849" width="17.625" style="1" customWidth="1"/>
    <col min="3850" max="3851" width="0" style="1" hidden="1" customWidth="1"/>
    <col min="3852" max="4096" width="9" style="1"/>
    <col min="4097" max="4097" width="6.625" style="1" customWidth="1"/>
    <col min="4098" max="4098" width="6.875" style="1" customWidth="1"/>
    <col min="4099" max="4099" width="9.125" style="1" customWidth="1"/>
    <col min="4100" max="4100" width="14" style="1" customWidth="1"/>
    <col min="4101" max="4101" width="11.875" style="1" customWidth="1"/>
    <col min="4102" max="4102" width="3.25" style="1" customWidth="1"/>
    <col min="4103" max="4103" width="16.75" style="1" customWidth="1"/>
    <col min="4104" max="4104" width="2.375" style="1" customWidth="1"/>
    <col min="4105" max="4105" width="17.625" style="1" customWidth="1"/>
    <col min="4106" max="4107" width="0" style="1" hidden="1" customWidth="1"/>
    <col min="4108" max="4352" width="9" style="1"/>
    <col min="4353" max="4353" width="6.625" style="1" customWidth="1"/>
    <col min="4354" max="4354" width="6.875" style="1" customWidth="1"/>
    <col min="4355" max="4355" width="9.125" style="1" customWidth="1"/>
    <col min="4356" max="4356" width="14" style="1" customWidth="1"/>
    <col min="4357" max="4357" width="11.875" style="1" customWidth="1"/>
    <col min="4358" max="4358" width="3.25" style="1" customWidth="1"/>
    <col min="4359" max="4359" width="16.75" style="1" customWidth="1"/>
    <col min="4360" max="4360" width="2.375" style="1" customWidth="1"/>
    <col min="4361" max="4361" width="17.625" style="1" customWidth="1"/>
    <col min="4362" max="4363" width="0" style="1" hidden="1" customWidth="1"/>
    <col min="4364" max="4608" width="9" style="1"/>
    <col min="4609" max="4609" width="6.625" style="1" customWidth="1"/>
    <col min="4610" max="4610" width="6.875" style="1" customWidth="1"/>
    <col min="4611" max="4611" width="9.125" style="1" customWidth="1"/>
    <col min="4612" max="4612" width="14" style="1" customWidth="1"/>
    <col min="4613" max="4613" width="11.875" style="1" customWidth="1"/>
    <col min="4614" max="4614" width="3.25" style="1" customWidth="1"/>
    <col min="4615" max="4615" width="16.75" style="1" customWidth="1"/>
    <col min="4616" max="4616" width="2.375" style="1" customWidth="1"/>
    <col min="4617" max="4617" width="17.625" style="1" customWidth="1"/>
    <col min="4618" max="4619" width="0" style="1" hidden="1" customWidth="1"/>
    <col min="4620" max="4864" width="9" style="1"/>
    <col min="4865" max="4865" width="6.625" style="1" customWidth="1"/>
    <col min="4866" max="4866" width="6.875" style="1" customWidth="1"/>
    <col min="4867" max="4867" width="9.125" style="1" customWidth="1"/>
    <col min="4868" max="4868" width="14" style="1" customWidth="1"/>
    <col min="4869" max="4869" width="11.875" style="1" customWidth="1"/>
    <col min="4870" max="4870" width="3.25" style="1" customWidth="1"/>
    <col min="4871" max="4871" width="16.75" style="1" customWidth="1"/>
    <col min="4872" max="4872" width="2.375" style="1" customWidth="1"/>
    <col min="4873" max="4873" width="17.625" style="1" customWidth="1"/>
    <col min="4874" max="4875" width="0" style="1" hidden="1" customWidth="1"/>
    <col min="4876" max="5120" width="9" style="1"/>
    <col min="5121" max="5121" width="6.625" style="1" customWidth="1"/>
    <col min="5122" max="5122" width="6.875" style="1" customWidth="1"/>
    <col min="5123" max="5123" width="9.125" style="1" customWidth="1"/>
    <col min="5124" max="5124" width="14" style="1" customWidth="1"/>
    <col min="5125" max="5125" width="11.875" style="1" customWidth="1"/>
    <col min="5126" max="5126" width="3.25" style="1" customWidth="1"/>
    <col min="5127" max="5127" width="16.75" style="1" customWidth="1"/>
    <col min="5128" max="5128" width="2.375" style="1" customWidth="1"/>
    <col min="5129" max="5129" width="17.625" style="1" customWidth="1"/>
    <col min="5130" max="5131" width="0" style="1" hidden="1" customWidth="1"/>
    <col min="5132" max="5376" width="9" style="1"/>
    <col min="5377" max="5377" width="6.625" style="1" customWidth="1"/>
    <col min="5378" max="5378" width="6.875" style="1" customWidth="1"/>
    <col min="5379" max="5379" width="9.125" style="1" customWidth="1"/>
    <col min="5380" max="5380" width="14" style="1" customWidth="1"/>
    <col min="5381" max="5381" width="11.875" style="1" customWidth="1"/>
    <col min="5382" max="5382" width="3.25" style="1" customWidth="1"/>
    <col min="5383" max="5383" width="16.75" style="1" customWidth="1"/>
    <col min="5384" max="5384" width="2.375" style="1" customWidth="1"/>
    <col min="5385" max="5385" width="17.625" style="1" customWidth="1"/>
    <col min="5386" max="5387" width="0" style="1" hidden="1" customWidth="1"/>
    <col min="5388" max="5632" width="9" style="1"/>
    <col min="5633" max="5633" width="6.625" style="1" customWidth="1"/>
    <col min="5634" max="5634" width="6.875" style="1" customWidth="1"/>
    <col min="5635" max="5635" width="9.125" style="1" customWidth="1"/>
    <col min="5636" max="5636" width="14" style="1" customWidth="1"/>
    <col min="5637" max="5637" width="11.875" style="1" customWidth="1"/>
    <col min="5638" max="5638" width="3.25" style="1" customWidth="1"/>
    <col min="5639" max="5639" width="16.75" style="1" customWidth="1"/>
    <col min="5640" max="5640" width="2.375" style="1" customWidth="1"/>
    <col min="5641" max="5641" width="17.625" style="1" customWidth="1"/>
    <col min="5642" max="5643" width="0" style="1" hidden="1" customWidth="1"/>
    <col min="5644" max="5888" width="9" style="1"/>
    <col min="5889" max="5889" width="6.625" style="1" customWidth="1"/>
    <col min="5890" max="5890" width="6.875" style="1" customWidth="1"/>
    <col min="5891" max="5891" width="9.125" style="1" customWidth="1"/>
    <col min="5892" max="5892" width="14" style="1" customWidth="1"/>
    <col min="5893" max="5893" width="11.875" style="1" customWidth="1"/>
    <col min="5894" max="5894" width="3.25" style="1" customWidth="1"/>
    <col min="5895" max="5895" width="16.75" style="1" customWidth="1"/>
    <col min="5896" max="5896" width="2.375" style="1" customWidth="1"/>
    <col min="5897" max="5897" width="17.625" style="1" customWidth="1"/>
    <col min="5898" max="5899" width="0" style="1" hidden="1" customWidth="1"/>
    <col min="5900" max="6144" width="9" style="1"/>
    <col min="6145" max="6145" width="6.625" style="1" customWidth="1"/>
    <col min="6146" max="6146" width="6.875" style="1" customWidth="1"/>
    <col min="6147" max="6147" width="9.125" style="1" customWidth="1"/>
    <col min="6148" max="6148" width="14" style="1" customWidth="1"/>
    <col min="6149" max="6149" width="11.875" style="1" customWidth="1"/>
    <col min="6150" max="6150" width="3.25" style="1" customWidth="1"/>
    <col min="6151" max="6151" width="16.75" style="1" customWidth="1"/>
    <col min="6152" max="6152" width="2.375" style="1" customWidth="1"/>
    <col min="6153" max="6153" width="17.625" style="1" customWidth="1"/>
    <col min="6154" max="6155" width="0" style="1" hidden="1" customWidth="1"/>
    <col min="6156" max="6400" width="9" style="1"/>
    <col min="6401" max="6401" width="6.625" style="1" customWidth="1"/>
    <col min="6402" max="6402" width="6.875" style="1" customWidth="1"/>
    <col min="6403" max="6403" width="9.125" style="1" customWidth="1"/>
    <col min="6404" max="6404" width="14" style="1" customWidth="1"/>
    <col min="6405" max="6405" width="11.875" style="1" customWidth="1"/>
    <col min="6406" max="6406" width="3.25" style="1" customWidth="1"/>
    <col min="6407" max="6407" width="16.75" style="1" customWidth="1"/>
    <col min="6408" max="6408" width="2.375" style="1" customWidth="1"/>
    <col min="6409" max="6409" width="17.625" style="1" customWidth="1"/>
    <col min="6410" max="6411" width="0" style="1" hidden="1" customWidth="1"/>
    <col min="6412" max="6656" width="9" style="1"/>
    <col min="6657" max="6657" width="6.625" style="1" customWidth="1"/>
    <col min="6658" max="6658" width="6.875" style="1" customWidth="1"/>
    <col min="6659" max="6659" width="9.125" style="1" customWidth="1"/>
    <col min="6660" max="6660" width="14" style="1" customWidth="1"/>
    <col min="6661" max="6661" width="11.875" style="1" customWidth="1"/>
    <col min="6662" max="6662" width="3.25" style="1" customWidth="1"/>
    <col min="6663" max="6663" width="16.75" style="1" customWidth="1"/>
    <col min="6664" max="6664" width="2.375" style="1" customWidth="1"/>
    <col min="6665" max="6665" width="17.625" style="1" customWidth="1"/>
    <col min="6666" max="6667" width="0" style="1" hidden="1" customWidth="1"/>
    <col min="6668" max="6912" width="9" style="1"/>
    <col min="6913" max="6913" width="6.625" style="1" customWidth="1"/>
    <col min="6914" max="6914" width="6.875" style="1" customWidth="1"/>
    <col min="6915" max="6915" width="9.125" style="1" customWidth="1"/>
    <col min="6916" max="6916" width="14" style="1" customWidth="1"/>
    <col min="6917" max="6917" width="11.875" style="1" customWidth="1"/>
    <col min="6918" max="6918" width="3.25" style="1" customWidth="1"/>
    <col min="6919" max="6919" width="16.75" style="1" customWidth="1"/>
    <col min="6920" max="6920" width="2.375" style="1" customWidth="1"/>
    <col min="6921" max="6921" width="17.625" style="1" customWidth="1"/>
    <col min="6922" max="6923" width="0" style="1" hidden="1" customWidth="1"/>
    <col min="6924" max="7168" width="9" style="1"/>
    <col min="7169" max="7169" width="6.625" style="1" customWidth="1"/>
    <col min="7170" max="7170" width="6.875" style="1" customWidth="1"/>
    <col min="7171" max="7171" width="9.125" style="1" customWidth="1"/>
    <col min="7172" max="7172" width="14" style="1" customWidth="1"/>
    <col min="7173" max="7173" width="11.875" style="1" customWidth="1"/>
    <col min="7174" max="7174" width="3.25" style="1" customWidth="1"/>
    <col min="7175" max="7175" width="16.75" style="1" customWidth="1"/>
    <col min="7176" max="7176" width="2.375" style="1" customWidth="1"/>
    <col min="7177" max="7177" width="17.625" style="1" customWidth="1"/>
    <col min="7178" max="7179" width="0" style="1" hidden="1" customWidth="1"/>
    <col min="7180" max="7424" width="9" style="1"/>
    <col min="7425" max="7425" width="6.625" style="1" customWidth="1"/>
    <col min="7426" max="7426" width="6.875" style="1" customWidth="1"/>
    <col min="7427" max="7427" width="9.125" style="1" customWidth="1"/>
    <col min="7428" max="7428" width="14" style="1" customWidth="1"/>
    <col min="7429" max="7429" width="11.875" style="1" customWidth="1"/>
    <col min="7430" max="7430" width="3.25" style="1" customWidth="1"/>
    <col min="7431" max="7431" width="16.75" style="1" customWidth="1"/>
    <col min="7432" max="7432" width="2.375" style="1" customWidth="1"/>
    <col min="7433" max="7433" width="17.625" style="1" customWidth="1"/>
    <col min="7434" max="7435" width="0" style="1" hidden="1" customWidth="1"/>
    <col min="7436" max="7680" width="9" style="1"/>
    <col min="7681" max="7681" width="6.625" style="1" customWidth="1"/>
    <col min="7682" max="7682" width="6.875" style="1" customWidth="1"/>
    <col min="7683" max="7683" width="9.125" style="1" customWidth="1"/>
    <col min="7684" max="7684" width="14" style="1" customWidth="1"/>
    <col min="7685" max="7685" width="11.875" style="1" customWidth="1"/>
    <col min="7686" max="7686" width="3.25" style="1" customWidth="1"/>
    <col min="7687" max="7687" width="16.75" style="1" customWidth="1"/>
    <col min="7688" max="7688" width="2.375" style="1" customWidth="1"/>
    <col min="7689" max="7689" width="17.625" style="1" customWidth="1"/>
    <col min="7690" max="7691" width="0" style="1" hidden="1" customWidth="1"/>
    <col min="7692" max="7936" width="9" style="1"/>
    <col min="7937" max="7937" width="6.625" style="1" customWidth="1"/>
    <col min="7938" max="7938" width="6.875" style="1" customWidth="1"/>
    <col min="7939" max="7939" width="9.125" style="1" customWidth="1"/>
    <col min="7940" max="7940" width="14" style="1" customWidth="1"/>
    <col min="7941" max="7941" width="11.875" style="1" customWidth="1"/>
    <col min="7942" max="7942" width="3.25" style="1" customWidth="1"/>
    <col min="7943" max="7943" width="16.75" style="1" customWidth="1"/>
    <col min="7944" max="7944" width="2.375" style="1" customWidth="1"/>
    <col min="7945" max="7945" width="17.625" style="1" customWidth="1"/>
    <col min="7946" max="7947" width="0" style="1" hidden="1" customWidth="1"/>
    <col min="7948" max="8192" width="9" style="1"/>
    <col min="8193" max="8193" width="6.625" style="1" customWidth="1"/>
    <col min="8194" max="8194" width="6.875" style="1" customWidth="1"/>
    <col min="8195" max="8195" width="9.125" style="1" customWidth="1"/>
    <col min="8196" max="8196" width="14" style="1" customWidth="1"/>
    <col min="8197" max="8197" width="11.875" style="1" customWidth="1"/>
    <col min="8198" max="8198" width="3.25" style="1" customWidth="1"/>
    <col min="8199" max="8199" width="16.75" style="1" customWidth="1"/>
    <col min="8200" max="8200" width="2.375" style="1" customWidth="1"/>
    <col min="8201" max="8201" width="17.625" style="1" customWidth="1"/>
    <col min="8202" max="8203" width="0" style="1" hidden="1" customWidth="1"/>
    <col min="8204" max="8448" width="9" style="1"/>
    <col min="8449" max="8449" width="6.625" style="1" customWidth="1"/>
    <col min="8450" max="8450" width="6.875" style="1" customWidth="1"/>
    <col min="8451" max="8451" width="9.125" style="1" customWidth="1"/>
    <col min="8452" max="8452" width="14" style="1" customWidth="1"/>
    <col min="8453" max="8453" width="11.875" style="1" customWidth="1"/>
    <col min="8454" max="8454" width="3.25" style="1" customWidth="1"/>
    <col min="8455" max="8455" width="16.75" style="1" customWidth="1"/>
    <col min="8456" max="8456" width="2.375" style="1" customWidth="1"/>
    <col min="8457" max="8457" width="17.625" style="1" customWidth="1"/>
    <col min="8458" max="8459" width="0" style="1" hidden="1" customWidth="1"/>
    <col min="8460" max="8704" width="9" style="1"/>
    <col min="8705" max="8705" width="6.625" style="1" customWidth="1"/>
    <col min="8706" max="8706" width="6.875" style="1" customWidth="1"/>
    <col min="8707" max="8707" width="9.125" style="1" customWidth="1"/>
    <col min="8708" max="8708" width="14" style="1" customWidth="1"/>
    <col min="8709" max="8709" width="11.875" style="1" customWidth="1"/>
    <col min="8710" max="8710" width="3.25" style="1" customWidth="1"/>
    <col min="8711" max="8711" width="16.75" style="1" customWidth="1"/>
    <col min="8712" max="8712" width="2.375" style="1" customWidth="1"/>
    <col min="8713" max="8713" width="17.625" style="1" customWidth="1"/>
    <col min="8714" max="8715" width="0" style="1" hidden="1" customWidth="1"/>
    <col min="8716" max="8960" width="9" style="1"/>
    <col min="8961" max="8961" width="6.625" style="1" customWidth="1"/>
    <col min="8962" max="8962" width="6.875" style="1" customWidth="1"/>
    <col min="8963" max="8963" width="9.125" style="1" customWidth="1"/>
    <col min="8964" max="8964" width="14" style="1" customWidth="1"/>
    <col min="8965" max="8965" width="11.875" style="1" customWidth="1"/>
    <col min="8966" max="8966" width="3.25" style="1" customWidth="1"/>
    <col min="8967" max="8967" width="16.75" style="1" customWidth="1"/>
    <col min="8968" max="8968" width="2.375" style="1" customWidth="1"/>
    <col min="8969" max="8969" width="17.625" style="1" customWidth="1"/>
    <col min="8970" max="8971" width="0" style="1" hidden="1" customWidth="1"/>
    <col min="8972" max="9216" width="9" style="1"/>
    <col min="9217" max="9217" width="6.625" style="1" customWidth="1"/>
    <col min="9218" max="9218" width="6.875" style="1" customWidth="1"/>
    <col min="9219" max="9219" width="9.125" style="1" customWidth="1"/>
    <col min="9220" max="9220" width="14" style="1" customWidth="1"/>
    <col min="9221" max="9221" width="11.875" style="1" customWidth="1"/>
    <col min="9222" max="9222" width="3.25" style="1" customWidth="1"/>
    <col min="9223" max="9223" width="16.75" style="1" customWidth="1"/>
    <col min="9224" max="9224" width="2.375" style="1" customWidth="1"/>
    <col min="9225" max="9225" width="17.625" style="1" customWidth="1"/>
    <col min="9226" max="9227" width="0" style="1" hidden="1" customWidth="1"/>
    <col min="9228" max="9472" width="9" style="1"/>
    <col min="9473" max="9473" width="6.625" style="1" customWidth="1"/>
    <col min="9474" max="9474" width="6.875" style="1" customWidth="1"/>
    <col min="9475" max="9475" width="9.125" style="1" customWidth="1"/>
    <col min="9476" max="9476" width="14" style="1" customWidth="1"/>
    <col min="9477" max="9477" width="11.875" style="1" customWidth="1"/>
    <col min="9478" max="9478" width="3.25" style="1" customWidth="1"/>
    <col min="9479" max="9479" width="16.75" style="1" customWidth="1"/>
    <col min="9480" max="9480" width="2.375" style="1" customWidth="1"/>
    <col min="9481" max="9481" width="17.625" style="1" customWidth="1"/>
    <col min="9482" max="9483" width="0" style="1" hidden="1" customWidth="1"/>
    <col min="9484" max="9728" width="9" style="1"/>
    <col min="9729" max="9729" width="6.625" style="1" customWidth="1"/>
    <col min="9730" max="9730" width="6.875" style="1" customWidth="1"/>
    <col min="9731" max="9731" width="9.125" style="1" customWidth="1"/>
    <col min="9732" max="9732" width="14" style="1" customWidth="1"/>
    <col min="9733" max="9733" width="11.875" style="1" customWidth="1"/>
    <col min="9734" max="9734" width="3.25" style="1" customWidth="1"/>
    <col min="9735" max="9735" width="16.75" style="1" customWidth="1"/>
    <col min="9736" max="9736" width="2.375" style="1" customWidth="1"/>
    <col min="9737" max="9737" width="17.625" style="1" customWidth="1"/>
    <col min="9738" max="9739" width="0" style="1" hidden="1" customWidth="1"/>
    <col min="9740" max="9984" width="9" style="1"/>
    <col min="9985" max="9985" width="6.625" style="1" customWidth="1"/>
    <col min="9986" max="9986" width="6.875" style="1" customWidth="1"/>
    <col min="9987" max="9987" width="9.125" style="1" customWidth="1"/>
    <col min="9988" max="9988" width="14" style="1" customWidth="1"/>
    <col min="9989" max="9989" width="11.875" style="1" customWidth="1"/>
    <col min="9990" max="9990" width="3.25" style="1" customWidth="1"/>
    <col min="9991" max="9991" width="16.75" style="1" customWidth="1"/>
    <col min="9992" max="9992" width="2.375" style="1" customWidth="1"/>
    <col min="9993" max="9993" width="17.625" style="1" customWidth="1"/>
    <col min="9994" max="9995" width="0" style="1" hidden="1" customWidth="1"/>
    <col min="9996" max="10240" width="9" style="1"/>
    <col min="10241" max="10241" width="6.625" style="1" customWidth="1"/>
    <col min="10242" max="10242" width="6.875" style="1" customWidth="1"/>
    <col min="10243" max="10243" width="9.125" style="1" customWidth="1"/>
    <col min="10244" max="10244" width="14" style="1" customWidth="1"/>
    <col min="10245" max="10245" width="11.875" style="1" customWidth="1"/>
    <col min="10246" max="10246" width="3.25" style="1" customWidth="1"/>
    <col min="10247" max="10247" width="16.75" style="1" customWidth="1"/>
    <col min="10248" max="10248" width="2.375" style="1" customWidth="1"/>
    <col min="10249" max="10249" width="17.625" style="1" customWidth="1"/>
    <col min="10250" max="10251" width="0" style="1" hidden="1" customWidth="1"/>
    <col min="10252" max="10496" width="9" style="1"/>
    <col min="10497" max="10497" width="6.625" style="1" customWidth="1"/>
    <col min="10498" max="10498" width="6.875" style="1" customWidth="1"/>
    <col min="10499" max="10499" width="9.125" style="1" customWidth="1"/>
    <col min="10500" max="10500" width="14" style="1" customWidth="1"/>
    <col min="10501" max="10501" width="11.875" style="1" customWidth="1"/>
    <col min="10502" max="10502" width="3.25" style="1" customWidth="1"/>
    <col min="10503" max="10503" width="16.75" style="1" customWidth="1"/>
    <col min="10504" max="10504" width="2.375" style="1" customWidth="1"/>
    <col min="10505" max="10505" width="17.625" style="1" customWidth="1"/>
    <col min="10506" max="10507" width="0" style="1" hidden="1" customWidth="1"/>
    <col min="10508" max="10752" width="9" style="1"/>
    <col min="10753" max="10753" width="6.625" style="1" customWidth="1"/>
    <col min="10754" max="10754" width="6.875" style="1" customWidth="1"/>
    <col min="10755" max="10755" width="9.125" style="1" customWidth="1"/>
    <col min="10756" max="10756" width="14" style="1" customWidth="1"/>
    <col min="10757" max="10757" width="11.875" style="1" customWidth="1"/>
    <col min="10758" max="10758" width="3.25" style="1" customWidth="1"/>
    <col min="10759" max="10759" width="16.75" style="1" customWidth="1"/>
    <col min="10760" max="10760" width="2.375" style="1" customWidth="1"/>
    <col min="10761" max="10761" width="17.625" style="1" customWidth="1"/>
    <col min="10762" max="10763" width="0" style="1" hidden="1" customWidth="1"/>
    <col min="10764" max="11008" width="9" style="1"/>
    <col min="11009" max="11009" width="6.625" style="1" customWidth="1"/>
    <col min="11010" max="11010" width="6.875" style="1" customWidth="1"/>
    <col min="11011" max="11011" width="9.125" style="1" customWidth="1"/>
    <col min="11012" max="11012" width="14" style="1" customWidth="1"/>
    <col min="11013" max="11013" width="11.875" style="1" customWidth="1"/>
    <col min="11014" max="11014" width="3.25" style="1" customWidth="1"/>
    <col min="11015" max="11015" width="16.75" style="1" customWidth="1"/>
    <col min="11016" max="11016" width="2.375" style="1" customWidth="1"/>
    <col min="11017" max="11017" width="17.625" style="1" customWidth="1"/>
    <col min="11018" max="11019" width="0" style="1" hidden="1" customWidth="1"/>
    <col min="11020" max="11264" width="9" style="1"/>
    <col min="11265" max="11265" width="6.625" style="1" customWidth="1"/>
    <col min="11266" max="11266" width="6.875" style="1" customWidth="1"/>
    <col min="11267" max="11267" width="9.125" style="1" customWidth="1"/>
    <col min="11268" max="11268" width="14" style="1" customWidth="1"/>
    <col min="11269" max="11269" width="11.875" style="1" customWidth="1"/>
    <col min="11270" max="11270" width="3.25" style="1" customWidth="1"/>
    <col min="11271" max="11271" width="16.75" style="1" customWidth="1"/>
    <col min="11272" max="11272" width="2.375" style="1" customWidth="1"/>
    <col min="11273" max="11273" width="17.625" style="1" customWidth="1"/>
    <col min="11274" max="11275" width="0" style="1" hidden="1" customWidth="1"/>
    <col min="11276" max="11520" width="9" style="1"/>
    <col min="11521" max="11521" width="6.625" style="1" customWidth="1"/>
    <col min="11522" max="11522" width="6.875" style="1" customWidth="1"/>
    <col min="11523" max="11523" width="9.125" style="1" customWidth="1"/>
    <col min="11524" max="11524" width="14" style="1" customWidth="1"/>
    <col min="11525" max="11525" width="11.875" style="1" customWidth="1"/>
    <col min="11526" max="11526" width="3.25" style="1" customWidth="1"/>
    <col min="11527" max="11527" width="16.75" style="1" customWidth="1"/>
    <col min="11528" max="11528" width="2.375" style="1" customWidth="1"/>
    <col min="11529" max="11529" width="17.625" style="1" customWidth="1"/>
    <col min="11530" max="11531" width="0" style="1" hidden="1" customWidth="1"/>
    <col min="11532" max="11776" width="9" style="1"/>
    <col min="11777" max="11777" width="6.625" style="1" customWidth="1"/>
    <col min="11778" max="11778" width="6.875" style="1" customWidth="1"/>
    <col min="11779" max="11779" width="9.125" style="1" customWidth="1"/>
    <col min="11780" max="11780" width="14" style="1" customWidth="1"/>
    <col min="11781" max="11781" width="11.875" style="1" customWidth="1"/>
    <col min="11782" max="11782" width="3.25" style="1" customWidth="1"/>
    <col min="11783" max="11783" width="16.75" style="1" customWidth="1"/>
    <col min="11784" max="11784" width="2.375" style="1" customWidth="1"/>
    <col min="11785" max="11785" width="17.625" style="1" customWidth="1"/>
    <col min="11786" max="11787" width="0" style="1" hidden="1" customWidth="1"/>
    <col min="11788" max="12032" width="9" style="1"/>
    <col min="12033" max="12033" width="6.625" style="1" customWidth="1"/>
    <col min="12034" max="12034" width="6.875" style="1" customWidth="1"/>
    <col min="12035" max="12035" width="9.125" style="1" customWidth="1"/>
    <col min="12036" max="12036" width="14" style="1" customWidth="1"/>
    <col min="12037" max="12037" width="11.875" style="1" customWidth="1"/>
    <col min="12038" max="12038" width="3.25" style="1" customWidth="1"/>
    <col min="12039" max="12039" width="16.75" style="1" customWidth="1"/>
    <col min="12040" max="12040" width="2.375" style="1" customWidth="1"/>
    <col min="12041" max="12041" width="17.625" style="1" customWidth="1"/>
    <col min="12042" max="12043" width="0" style="1" hidden="1" customWidth="1"/>
    <col min="12044" max="12288" width="9" style="1"/>
    <col min="12289" max="12289" width="6.625" style="1" customWidth="1"/>
    <col min="12290" max="12290" width="6.875" style="1" customWidth="1"/>
    <col min="12291" max="12291" width="9.125" style="1" customWidth="1"/>
    <col min="12292" max="12292" width="14" style="1" customWidth="1"/>
    <col min="12293" max="12293" width="11.875" style="1" customWidth="1"/>
    <col min="12294" max="12294" width="3.25" style="1" customWidth="1"/>
    <col min="12295" max="12295" width="16.75" style="1" customWidth="1"/>
    <col min="12296" max="12296" width="2.375" style="1" customWidth="1"/>
    <col min="12297" max="12297" width="17.625" style="1" customWidth="1"/>
    <col min="12298" max="12299" width="0" style="1" hidden="1" customWidth="1"/>
    <col min="12300" max="12544" width="9" style="1"/>
    <col min="12545" max="12545" width="6.625" style="1" customWidth="1"/>
    <col min="12546" max="12546" width="6.875" style="1" customWidth="1"/>
    <col min="12547" max="12547" width="9.125" style="1" customWidth="1"/>
    <col min="12548" max="12548" width="14" style="1" customWidth="1"/>
    <col min="12549" max="12549" width="11.875" style="1" customWidth="1"/>
    <col min="12550" max="12550" width="3.25" style="1" customWidth="1"/>
    <col min="12551" max="12551" width="16.75" style="1" customWidth="1"/>
    <col min="12552" max="12552" width="2.375" style="1" customWidth="1"/>
    <col min="12553" max="12553" width="17.625" style="1" customWidth="1"/>
    <col min="12554" max="12555" width="0" style="1" hidden="1" customWidth="1"/>
    <col min="12556" max="12800" width="9" style="1"/>
    <col min="12801" max="12801" width="6.625" style="1" customWidth="1"/>
    <col min="12802" max="12802" width="6.875" style="1" customWidth="1"/>
    <col min="12803" max="12803" width="9.125" style="1" customWidth="1"/>
    <col min="12804" max="12804" width="14" style="1" customWidth="1"/>
    <col min="12805" max="12805" width="11.875" style="1" customWidth="1"/>
    <col min="12806" max="12806" width="3.25" style="1" customWidth="1"/>
    <col min="12807" max="12807" width="16.75" style="1" customWidth="1"/>
    <col min="12808" max="12808" width="2.375" style="1" customWidth="1"/>
    <col min="12809" max="12809" width="17.625" style="1" customWidth="1"/>
    <col min="12810" max="12811" width="0" style="1" hidden="1" customWidth="1"/>
    <col min="12812" max="13056" width="9" style="1"/>
    <col min="13057" max="13057" width="6.625" style="1" customWidth="1"/>
    <col min="13058" max="13058" width="6.875" style="1" customWidth="1"/>
    <col min="13059" max="13059" width="9.125" style="1" customWidth="1"/>
    <col min="13060" max="13060" width="14" style="1" customWidth="1"/>
    <col min="13061" max="13061" width="11.875" style="1" customWidth="1"/>
    <col min="13062" max="13062" width="3.25" style="1" customWidth="1"/>
    <col min="13063" max="13063" width="16.75" style="1" customWidth="1"/>
    <col min="13064" max="13064" width="2.375" style="1" customWidth="1"/>
    <col min="13065" max="13065" width="17.625" style="1" customWidth="1"/>
    <col min="13066" max="13067" width="0" style="1" hidden="1" customWidth="1"/>
    <col min="13068" max="13312" width="9" style="1"/>
    <col min="13313" max="13313" width="6.625" style="1" customWidth="1"/>
    <col min="13314" max="13314" width="6.875" style="1" customWidth="1"/>
    <col min="13315" max="13315" width="9.125" style="1" customWidth="1"/>
    <col min="13316" max="13316" width="14" style="1" customWidth="1"/>
    <col min="13317" max="13317" width="11.875" style="1" customWidth="1"/>
    <col min="13318" max="13318" width="3.25" style="1" customWidth="1"/>
    <col min="13319" max="13319" width="16.75" style="1" customWidth="1"/>
    <col min="13320" max="13320" width="2.375" style="1" customWidth="1"/>
    <col min="13321" max="13321" width="17.625" style="1" customWidth="1"/>
    <col min="13322" max="13323" width="0" style="1" hidden="1" customWidth="1"/>
    <col min="13324" max="13568" width="9" style="1"/>
    <col min="13569" max="13569" width="6.625" style="1" customWidth="1"/>
    <col min="13570" max="13570" width="6.875" style="1" customWidth="1"/>
    <col min="13571" max="13571" width="9.125" style="1" customWidth="1"/>
    <col min="13572" max="13572" width="14" style="1" customWidth="1"/>
    <col min="13573" max="13573" width="11.875" style="1" customWidth="1"/>
    <col min="13574" max="13574" width="3.25" style="1" customWidth="1"/>
    <col min="13575" max="13575" width="16.75" style="1" customWidth="1"/>
    <col min="13576" max="13576" width="2.375" style="1" customWidth="1"/>
    <col min="13577" max="13577" width="17.625" style="1" customWidth="1"/>
    <col min="13578" max="13579" width="0" style="1" hidden="1" customWidth="1"/>
    <col min="13580" max="13824" width="9" style="1"/>
    <col min="13825" max="13825" width="6.625" style="1" customWidth="1"/>
    <col min="13826" max="13826" width="6.875" style="1" customWidth="1"/>
    <col min="13827" max="13827" width="9.125" style="1" customWidth="1"/>
    <col min="13828" max="13828" width="14" style="1" customWidth="1"/>
    <col min="13829" max="13829" width="11.875" style="1" customWidth="1"/>
    <col min="13830" max="13830" width="3.25" style="1" customWidth="1"/>
    <col min="13831" max="13831" width="16.75" style="1" customWidth="1"/>
    <col min="13832" max="13832" width="2.375" style="1" customWidth="1"/>
    <col min="13833" max="13833" width="17.625" style="1" customWidth="1"/>
    <col min="13834" max="13835" width="0" style="1" hidden="1" customWidth="1"/>
    <col min="13836" max="14080" width="9" style="1"/>
    <col min="14081" max="14081" width="6.625" style="1" customWidth="1"/>
    <col min="14082" max="14082" width="6.875" style="1" customWidth="1"/>
    <col min="14083" max="14083" width="9.125" style="1" customWidth="1"/>
    <col min="14084" max="14084" width="14" style="1" customWidth="1"/>
    <col min="14085" max="14085" width="11.875" style="1" customWidth="1"/>
    <col min="14086" max="14086" width="3.25" style="1" customWidth="1"/>
    <col min="14087" max="14087" width="16.75" style="1" customWidth="1"/>
    <col min="14088" max="14088" width="2.375" style="1" customWidth="1"/>
    <col min="14089" max="14089" width="17.625" style="1" customWidth="1"/>
    <col min="14090" max="14091" width="0" style="1" hidden="1" customWidth="1"/>
    <col min="14092" max="14336" width="9" style="1"/>
    <col min="14337" max="14337" width="6.625" style="1" customWidth="1"/>
    <col min="14338" max="14338" width="6.875" style="1" customWidth="1"/>
    <col min="14339" max="14339" width="9.125" style="1" customWidth="1"/>
    <col min="14340" max="14340" width="14" style="1" customWidth="1"/>
    <col min="14341" max="14341" width="11.875" style="1" customWidth="1"/>
    <col min="14342" max="14342" width="3.25" style="1" customWidth="1"/>
    <col min="14343" max="14343" width="16.75" style="1" customWidth="1"/>
    <col min="14344" max="14344" width="2.375" style="1" customWidth="1"/>
    <col min="14345" max="14345" width="17.625" style="1" customWidth="1"/>
    <col min="14346" max="14347" width="0" style="1" hidden="1" customWidth="1"/>
    <col min="14348" max="14592" width="9" style="1"/>
    <col min="14593" max="14593" width="6.625" style="1" customWidth="1"/>
    <col min="14594" max="14594" width="6.875" style="1" customWidth="1"/>
    <col min="14595" max="14595" width="9.125" style="1" customWidth="1"/>
    <col min="14596" max="14596" width="14" style="1" customWidth="1"/>
    <col min="14597" max="14597" width="11.875" style="1" customWidth="1"/>
    <col min="14598" max="14598" width="3.25" style="1" customWidth="1"/>
    <col min="14599" max="14599" width="16.75" style="1" customWidth="1"/>
    <col min="14600" max="14600" width="2.375" style="1" customWidth="1"/>
    <col min="14601" max="14601" width="17.625" style="1" customWidth="1"/>
    <col min="14602" max="14603" width="0" style="1" hidden="1" customWidth="1"/>
    <col min="14604" max="14848" width="9" style="1"/>
    <col min="14849" max="14849" width="6.625" style="1" customWidth="1"/>
    <col min="14850" max="14850" width="6.875" style="1" customWidth="1"/>
    <col min="14851" max="14851" width="9.125" style="1" customWidth="1"/>
    <col min="14852" max="14852" width="14" style="1" customWidth="1"/>
    <col min="14853" max="14853" width="11.875" style="1" customWidth="1"/>
    <col min="14854" max="14854" width="3.25" style="1" customWidth="1"/>
    <col min="14855" max="14855" width="16.75" style="1" customWidth="1"/>
    <col min="14856" max="14856" width="2.375" style="1" customWidth="1"/>
    <col min="14857" max="14857" width="17.625" style="1" customWidth="1"/>
    <col min="14858" max="14859" width="0" style="1" hidden="1" customWidth="1"/>
    <col min="14860" max="15104" width="9" style="1"/>
    <col min="15105" max="15105" width="6.625" style="1" customWidth="1"/>
    <col min="15106" max="15106" width="6.875" style="1" customWidth="1"/>
    <col min="15107" max="15107" width="9.125" style="1" customWidth="1"/>
    <col min="15108" max="15108" width="14" style="1" customWidth="1"/>
    <col min="15109" max="15109" width="11.875" style="1" customWidth="1"/>
    <col min="15110" max="15110" width="3.25" style="1" customWidth="1"/>
    <col min="15111" max="15111" width="16.75" style="1" customWidth="1"/>
    <col min="15112" max="15112" width="2.375" style="1" customWidth="1"/>
    <col min="15113" max="15113" width="17.625" style="1" customWidth="1"/>
    <col min="15114" max="15115" width="0" style="1" hidden="1" customWidth="1"/>
    <col min="15116" max="15360" width="9" style="1"/>
    <col min="15361" max="15361" width="6.625" style="1" customWidth="1"/>
    <col min="15362" max="15362" width="6.875" style="1" customWidth="1"/>
    <col min="15363" max="15363" width="9.125" style="1" customWidth="1"/>
    <col min="15364" max="15364" width="14" style="1" customWidth="1"/>
    <col min="15365" max="15365" width="11.875" style="1" customWidth="1"/>
    <col min="15366" max="15366" width="3.25" style="1" customWidth="1"/>
    <col min="15367" max="15367" width="16.75" style="1" customWidth="1"/>
    <col min="15368" max="15368" width="2.375" style="1" customWidth="1"/>
    <col min="15369" max="15369" width="17.625" style="1" customWidth="1"/>
    <col min="15370" max="15371" width="0" style="1" hidden="1" customWidth="1"/>
    <col min="15372" max="15616" width="9" style="1"/>
    <col min="15617" max="15617" width="6.625" style="1" customWidth="1"/>
    <col min="15618" max="15618" width="6.875" style="1" customWidth="1"/>
    <col min="15619" max="15619" width="9.125" style="1" customWidth="1"/>
    <col min="15620" max="15620" width="14" style="1" customWidth="1"/>
    <col min="15621" max="15621" width="11.875" style="1" customWidth="1"/>
    <col min="15622" max="15622" width="3.25" style="1" customWidth="1"/>
    <col min="15623" max="15623" width="16.75" style="1" customWidth="1"/>
    <col min="15624" max="15624" width="2.375" style="1" customWidth="1"/>
    <col min="15625" max="15625" width="17.625" style="1" customWidth="1"/>
    <col min="15626" max="15627" width="0" style="1" hidden="1" customWidth="1"/>
    <col min="15628" max="15872" width="9" style="1"/>
    <col min="15873" max="15873" width="6.625" style="1" customWidth="1"/>
    <col min="15874" max="15874" width="6.875" style="1" customWidth="1"/>
    <col min="15875" max="15875" width="9.125" style="1" customWidth="1"/>
    <col min="15876" max="15876" width="14" style="1" customWidth="1"/>
    <col min="15877" max="15877" width="11.875" style="1" customWidth="1"/>
    <col min="15878" max="15878" width="3.25" style="1" customWidth="1"/>
    <col min="15879" max="15879" width="16.75" style="1" customWidth="1"/>
    <col min="15880" max="15880" width="2.375" style="1" customWidth="1"/>
    <col min="15881" max="15881" width="17.625" style="1" customWidth="1"/>
    <col min="15882" max="15883" width="0" style="1" hidden="1" customWidth="1"/>
    <col min="15884" max="16128" width="9" style="1"/>
    <col min="16129" max="16129" width="6.625" style="1" customWidth="1"/>
    <col min="16130" max="16130" width="6.875" style="1" customWidth="1"/>
    <col min="16131" max="16131" width="9.125" style="1" customWidth="1"/>
    <col min="16132" max="16132" width="14" style="1" customWidth="1"/>
    <col min="16133" max="16133" width="11.875" style="1" customWidth="1"/>
    <col min="16134" max="16134" width="3.25" style="1" customWidth="1"/>
    <col min="16135" max="16135" width="16.75" style="1" customWidth="1"/>
    <col min="16136" max="16136" width="2.375" style="1" customWidth="1"/>
    <col min="16137" max="16137" width="17.625" style="1" customWidth="1"/>
    <col min="16138" max="16139" width="0" style="1" hidden="1" customWidth="1"/>
    <col min="16140" max="16383" width="9" style="1"/>
    <col min="16384" max="16384" width="9" style="1" customWidth="1"/>
  </cols>
  <sheetData>
    <row r="1" spans="1:14" ht="23.25" x14ac:dyDescent="0.35">
      <c r="A1" s="173">
        <v>7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</row>
    <row r="2" spans="1:14" x14ac:dyDescent="0.35">
      <c r="A2" s="3"/>
      <c r="B2" s="3"/>
      <c r="C2" s="3"/>
      <c r="D2" s="59"/>
      <c r="E2" s="59"/>
      <c r="F2" s="59"/>
      <c r="G2" s="59"/>
      <c r="H2" s="59"/>
    </row>
    <row r="3" spans="1:14" x14ac:dyDescent="0.35">
      <c r="A3" s="167" t="s">
        <v>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4" x14ac:dyDescent="0.35">
      <c r="A4" s="172" t="s">
        <v>64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x14ac:dyDescent="0.35">
      <c r="A5" s="172" t="s">
        <v>65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14" x14ac:dyDescent="0.35">
      <c r="A6" s="7"/>
      <c r="B6" s="7"/>
      <c r="C6" s="7"/>
      <c r="D6" s="8"/>
      <c r="E6" s="8"/>
      <c r="F6" s="8"/>
      <c r="G6" s="8"/>
      <c r="H6" s="8"/>
      <c r="I6" s="9"/>
      <c r="J6" s="9"/>
      <c r="K6" s="9"/>
      <c r="L6" s="9"/>
      <c r="M6" s="9"/>
    </row>
    <row r="7" spans="1:14" x14ac:dyDescent="0.35">
      <c r="A7" s="7"/>
      <c r="B7" s="7"/>
      <c r="C7" s="7"/>
      <c r="D7" s="8"/>
      <c r="E7" s="8"/>
      <c r="F7" s="8"/>
      <c r="G7" s="8"/>
      <c r="H7" s="8"/>
      <c r="I7" s="9"/>
      <c r="J7" s="9"/>
      <c r="K7" s="9"/>
      <c r="L7" s="12"/>
      <c r="M7" s="12"/>
      <c r="N7" s="12" t="s">
        <v>4</v>
      </c>
    </row>
    <row r="8" spans="1:14" ht="22.5" hidden="1" customHeight="1" x14ac:dyDescent="0.35">
      <c r="A8" s="60"/>
      <c r="B8" s="61"/>
      <c r="C8" s="7"/>
      <c r="D8" s="62"/>
      <c r="E8" s="9"/>
      <c r="F8" s="9"/>
      <c r="G8" s="9"/>
      <c r="H8" s="8"/>
      <c r="I8" s="9"/>
      <c r="J8" s="174"/>
      <c r="K8" s="174"/>
      <c r="L8" s="174"/>
      <c r="M8" s="63"/>
    </row>
    <row r="9" spans="1:14" x14ac:dyDescent="0.35">
      <c r="A9" s="60"/>
      <c r="B9" s="61"/>
      <c r="C9" s="7"/>
      <c r="D9" s="62"/>
      <c r="E9" s="9"/>
      <c r="F9" s="9"/>
      <c r="G9" s="9"/>
      <c r="H9" s="13"/>
      <c r="I9" s="9"/>
      <c r="J9" s="8">
        <v>2561</v>
      </c>
      <c r="K9" s="8"/>
      <c r="L9" s="8">
        <v>2560</v>
      </c>
      <c r="M9" s="8"/>
      <c r="N9" s="8">
        <v>2559</v>
      </c>
    </row>
    <row r="10" spans="1:14" x14ac:dyDescent="0.35">
      <c r="B10" s="64"/>
      <c r="C10" s="2"/>
      <c r="D10" s="65"/>
      <c r="J10" s="16"/>
      <c r="L10" s="16"/>
      <c r="M10" s="16"/>
    </row>
    <row r="11" spans="1:14" x14ac:dyDescent="0.35">
      <c r="A11" s="30" t="s">
        <v>66</v>
      </c>
      <c r="B11" s="64"/>
      <c r="C11" s="2"/>
      <c r="D11" s="65"/>
      <c r="H11" s="66"/>
      <c r="J11" s="51"/>
      <c r="L11" s="51"/>
      <c r="M11" s="51"/>
    </row>
    <row r="12" spans="1:14" x14ac:dyDescent="0.35">
      <c r="B12" s="30" t="s">
        <v>17</v>
      </c>
      <c r="C12" s="2"/>
      <c r="D12" s="65"/>
      <c r="J12" s="29">
        <v>1856823858.5700002</v>
      </c>
      <c r="L12" s="29">
        <v>1877516017.1100001</v>
      </c>
      <c r="M12" s="6"/>
      <c r="N12" s="29">
        <v>1232301291.52</v>
      </c>
    </row>
    <row r="13" spans="1:14" x14ac:dyDescent="0.35">
      <c r="B13" s="30" t="s">
        <v>67</v>
      </c>
      <c r="C13" s="2"/>
      <c r="D13" s="65"/>
      <c r="J13" s="29">
        <v>3731139.11</v>
      </c>
      <c r="L13" s="29">
        <v>12634084.51</v>
      </c>
      <c r="M13" s="6"/>
      <c r="N13" s="29">
        <v>1719264.89</v>
      </c>
    </row>
    <row r="14" spans="1:14" x14ac:dyDescent="0.35">
      <c r="B14" s="30" t="s">
        <v>11</v>
      </c>
      <c r="C14" s="2"/>
      <c r="D14" s="65"/>
      <c r="J14" s="29">
        <v>10329670.76</v>
      </c>
      <c r="L14" s="29">
        <v>23320016.400000006</v>
      </c>
      <c r="M14" s="6"/>
      <c r="N14" s="29">
        <v>10360916.099999998</v>
      </c>
    </row>
    <row r="15" spans="1:14" x14ac:dyDescent="0.35">
      <c r="B15" s="30" t="s">
        <v>20</v>
      </c>
      <c r="C15" s="2"/>
      <c r="D15" s="65"/>
      <c r="J15" s="29">
        <v>89185927.329999998</v>
      </c>
      <c r="L15" s="29">
        <v>104659313.84</v>
      </c>
      <c r="M15" s="6"/>
      <c r="N15" s="29">
        <v>148631262.65000001</v>
      </c>
    </row>
    <row r="16" spans="1:14" x14ac:dyDescent="0.35">
      <c r="B16" s="30" t="s">
        <v>68</v>
      </c>
      <c r="C16" s="2"/>
      <c r="D16" s="65"/>
      <c r="J16" s="29">
        <v>15524188.93</v>
      </c>
      <c r="L16" s="29">
        <v>9913471.2300000004</v>
      </c>
      <c r="M16" s="28"/>
      <c r="N16" s="29">
        <v>9370524.620000001</v>
      </c>
    </row>
    <row r="17" spans="1:14" x14ac:dyDescent="0.35">
      <c r="B17" s="30" t="s">
        <v>69</v>
      </c>
      <c r="C17" s="2"/>
      <c r="D17" s="65"/>
      <c r="J17" s="36">
        <v>1975594784.7</v>
      </c>
      <c r="L17" s="36">
        <v>2028042903.0900002</v>
      </c>
      <c r="M17" s="28"/>
      <c r="N17" s="36">
        <v>1402383259.78</v>
      </c>
    </row>
    <row r="18" spans="1:14" x14ac:dyDescent="0.35">
      <c r="A18" s="30" t="s">
        <v>70</v>
      </c>
      <c r="B18" s="64"/>
      <c r="C18" s="2"/>
      <c r="D18" s="65"/>
      <c r="H18" s="66"/>
      <c r="J18" s="6"/>
      <c r="L18" s="6"/>
      <c r="M18" s="6"/>
      <c r="N18" s="6"/>
    </row>
    <row r="19" spans="1:14" x14ac:dyDescent="0.35">
      <c r="B19" s="67" t="s">
        <v>71</v>
      </c>
      <c r="C19" s="68"/>
      <c r="D19" s="65"/>
      <c r="J19" s="29">
        <v>281495503.32000005</v>
      </c>
      <c r="L19" s="29">
        <v>361071176.41000003</v>
      </c>
      <c r="M19" s="6"/>
      <c r="N19" s="29">
        <v>367445796.54000002</v>
      </c>
    </row>
    <row r="20" spans="1:14" x14ac:dyDescent="0.35">
      <c r="B20" s="64" t="s">
        <v>72</v>
      </c>
      <c r="C20" s="2"/>
      <c r="D20" s="65"/>
      <c r="J20" s="29">
        <v>439767850.52999997</v>
      </c>
      <c r="L20" s="29">
        <v>511165386.11000001</v>
      </c>
      <c r="M20" s="6"/>
      <c r="N20" s="29">
        <v>563076103.09000003</v>
      </c>
    </row>
    <row r="21" spans="1:14" x14ac:dyDescent="0.35">
      <c r="B21" s="64" t="s">
        <v>73</v>
      </c>
      <c r="C21" s="2"/>
      <c r="D21" s="65"/>
      <c r="J21" s="29">
        <v>1048145295.26</v>
      </c>
      <c r="L21" s="29">
        <v>749752022.25</v>
      </c>
      <c r="M21" s="28"/>
      <c r="N21" s="29">
        <v>313631482.20999998</v>
      </c>
    </row>
    <row r="22" spans="1:14" x14ac:dyDescent="0.35">
      <c r="B22" s="64" t="s">
        <v>74</v>
      </c>
      <c r="C22" s="2"/>
      <c r="D22" s="65"/>
      <c r="J22" s="36">
        <v>1769408649.1100001</v>
      </c>
      <c r="L22" s="36">
        <v>1621988584.77</v>
      </c>
      <c r="M22" s="28"/>
      <c r="N22" s="36">
        <v>1244153381.8400002</v>
      </c>
    </row>
    <row r="23" spans="1:14" x14ac:dyDescent="0.35">
      <c r="A23" s="30" t="s">
        <v>75</v>
      </c>
      <c r="B23" s="64"/>
      <c r="C23" s="2"/>
      <c r="D23" s="65"/>
      <c r="J23" s="36">
        <v>206186135.58999991</v>
      </c>
      <c r="L23" s="36">
        <v>406054318.32000017</v>
      </c>
      <c r="M23" s="34"/>
      <c r="N23" s="36">
        <v>158229877.93999982</v>
      </c>
    </row>
    <row r="24" spans="1:14" x14ac:dyDescent="0.35">
      <c r="A24" s="69" t="s">
        <v>76</v>
      </c>
      <c r="B24" s="69"/>
      <c r="C24" s="68"/>
      <c r="D24" s="70"/>
      <c r="H24" s="66"/>
      <c r="J24" s="71">
        <v>-30309029.210000001</v>
      </c>
      <c r="L24" s="71">
        <v>-2561187.3000000007</v>
      </c>
      <c r="M24" s="34"/>
      <c r="N24" s="29">
        <v>20043865.219999999</v>
      </c>
    </row>
    <row r="25" spans="1:14" x14ac:dyDescent="0.35">
      <c r="A25" s="30" t="s">
        <v>77</v>
      </c>
      <c r="C25" s="2"/>
      <c r="D25" s="65"/>
      <c r="J25" s="29">
        <v>4438345474.0900002</v>
      </c>
      <c r="L25" s="29">
        <v>3509149933.1300001</v>
      </c>
      <c r="M25" s="6"/>
      <c r="N25" s="29">
        <v>4224325371.8499994</v>
      </c>
    </row>
    <row r="26" spans="1:14" x14ac:dyDescent="0.35">
      <c r="A26" s="30" t="s">
        <v>78</v>
      </c>
      <c r="C26" s="2"/>
      <c r="D26" s="65"/>
      <c r="H26" s="66"/>
      <c r="J26" s="29">
        <v>3105514954.0100002</v>
      </c>
      <c r="L26" s="29">
        <v>1740885894.3099999</v>
      </c>
      <c r="M26" s="6"/>
      <c r="N26" s="29">
        <v>2362607274.2399998</v>
      </c>
    </row>
    <row r="27" spans="1:14" x14ac:dyDescent="0.35">
      <c r="A27" s="30" t="s">
        <v>79</v>
      </c>
      <c r="C27" s="2"/>
      <c r="D27" s="65"/>
      <c r="J27" s="29">
        <v>115214389.16</v>
      </c>
      <c r="L27" s="29">
        <v>184439896.57999998</v>
      </c>
      <c r="M27" s="6"/>
      <c r="N27" s="29">
        <v>584105726.39999998</v>
      </c>
    </row>
    <row r="28" spans="1:14" x14ac:dyDescent="0.35">
      <c r="A28" s="30" t="s">
        <v>80</v>
      </c>
      <c r="C28" s="2"/>
      <c r="D28" s="65"/>
      <c r="J28" s="29"/>
      <c r="L28" s="29"/>
      <c r="M28" s="6"/>
      <c r="N28" s="29"/>
    </row>
    <row r="29" spans="1:14" x14ac:dyDescent="0.35">
      <c r="B29" s="30" t="s">
        <v>81</v>
      </c>
      <c r="C29" s="2"/>
      <c r="D29" s="65"/>
      <c r="J29" s="29">
        <v>36966721.100000001</v>
      </c>
      <c r="L29" s="29">
        <v>47504953.109999999</v>
      </c>
      <c r="M29" s="6"/>
      <c r="N29" s="29">
        <v>78793965.050000012</v>
      </c>
    </row>
    <row r="30" spans="1:14" x14ac:dyDescent="0.35">
      <c r="B30" s="30" t="s">
        <v>80</v>
      </c>
      <c r="J30" s="29">
        <v>109822569.16</v>
      </c>
      <c r="L30" s="29">
        <v>118376864.97999999</v>
      </c>
      <c r="M30" s="28"/>
      <c r="N30" s="29">
        <v>90676824.140000001</v>
      </c>
    </row>
    <row r="31" spans="1:14" x14ac:dyDescent="0.35">
      <c r="B31" s="30" t="s">
        <v>82</v>
      </c>
      <c r="J31" s="36">
        <v>146789290.25999999</v>
      </c>
      <c r="L31" s="36">
        <v>165881818.08999997</v>
      </c>
      <c r="M31" s="28"/>
      <c r="N31" s="36">
        <v>169470789.19</v>
      </c>
    </row>
    <row r="32" spans="1:14" x14ac:dyDescent="0.35">
      <c r="A32" s="30" t="s">
        <v>83</v>
      </c>
      <c r="C32" s="2"/>
      <c r="D32" s="65"/>
      <c r="J32" s="36">
        <v>7981741213.9000006</v>
      </c>
      <c r="L32" s="36">
        <v>6003850673.1300001</v>
      </c>
      <c r="M32" s="28"/>
      <c r="N32" s="36">
        <v>7518782904.8399982</v>
      </c>
    </row>
    <row r="33" spans="1:14" x14ac:dyDescent="0.35">
      <c r="J33" s="6"/>
      <c r="K33" s="6"/>
    </row>
    <row r="34" spans="1:14" x14ac:dyDescent="0.35">
      <c r="A34" s="22" t="s">
        <v>30</v>
      </c>
    </row>
    <row r="35" spans="1:14" x14ac:dyDescent="0.35">
      <c r="A35" s="22"/>
    </row>
    <row r="45" spans="1:14" ht="23.25" x14ac:dyDescent="0.35">
      <c r="A45" s="173">
        <v>8</v>
      </c>
      <c r="B45" s="173"/>
      <c r="C45" s="173"/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73"/>
    </row>
    <row r="47" spans="1:14" x14ac:dyDescent="0.35">
      <c r="A47" s="167" t="s">
        <v>1</v>
      </c>
      <c r="B47" s="167"/>
      <c r="C47" s="167"/>
      <c r="D47" s="167"/>
      <c r="E47" s="167"/>
      <c r="F47" s="167"/>
      <c r="G47" s="167"/>
      <c r="H47" s="167"/>
      <c r="I47" s="167"/>
      <c r="J47" s="167"/>
      <c r="K47" s="167"/>
      <c r="L47" s="167"/>
      <c r="M47" s="167"/>
      <c r="N47" s="167"/>
    </row>
    <row r="48" spans="1:14" x14ac:dyDescent="0.35">
      <c r="A48" s="172" t="s">
        <v>84</v>
      </c>
      <c r="B48" s="172"/>
      <c r="C48" s="172"/>
      <c r="D48" s="172"/>
      <c r="E48" s="172"/>
      <c r="F48" s="172"/>
      <c r="G48" s="172"/>
      <c r="H48" s="172"/>
      <c r="I48" s="172"/>
      <c r="J48" s="172"/>
      <c r="K48" s="172"/>
      <c r="L48" s="172"/>
      <c r="M48" s="172"/>
      <c r="N48" s="172"/>
    </row>
    <row r="49" spans="1:16" x14ac:dyDescent="0.35">
      <c r="A49" s="172" t="s">
        <v>65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</row>
    <row r="50" spans="1:16" x14ac:dyDescent="0.35">
      <c r="A50" s="7"/>
      <c r="B50" s="7"/>
      <c r="C50" s="7"/>
      <c r="D50" s="8"/>
      <c r="E50" s="8"/>
      <c r="F50" s="8"/>
      <c r="G50" s="8"/>
      <c r="H50" s="8"/>
      <c r="I50" s="9"/>
      <c r="J50" s="9"/>
      <c r="K50" s="9"/>
      <c r="L50" s="9"/>
      <c r="M50" s="9"/>
    </row>
    <row r="51" spans="1:16" ht="22.5" hidden="1" customHeight="1" x14ac:dyDescent="0.35">
      <c r="A51" s="7"/>
      <c r="B51" s="7"/>
      <c r="C51" s="7"/>
      <c r="D51" s="8"/>
      <c r="E51" s="8"/>
      <c r="F51" s="8"/>
      <c r="G51" s="8"/>
      <c r="H51" s="8"/>
      <c r="I51" s="9"/>
      <c r="J51" s="9"/>
      <c r="K51" s="9"/>
      <c r="L51" s="12" t="s">
        <v>4</v>
      </c>
      <c r="M51" s="12"/>
    </row>
    <row r="52" spans="1:16" x14ac:dyDescent="0.35">
      <c r="A52" s="7"/>
      <c r="B52" s="7"/>
      <c r="C52" s="7"/>
      <c r="D52" s="8"/>
      <c r="E52" s="8"/>
      <c r="F52" s="8"/>
      <c r="G52" s="8"/>
      <c r="H52" s="8"/>
      <c r="I52" s="9"/>
      <c r="J52" s="9"/>
      <c r="K52" s="9"/>
      <c r="L52" s="12"/>
      <c r="M52" s="12"/>
      <c r="N52" s="12" t="s">
        <v>4</v>
      </c>
    </row>
    <row r="53" spans="1:16" x14ac:dyDescent="0.35">
      <c r="A53" s="60"/>
      <c r="B53" s="61"/>
      <c r="C53" s="7"/>
      <c r="D53" s="62"/>
      <c r="E53" s="9"/>
      <c r="F53" s="9"/>
      <c r="G53" s="9"/>
      <c r="H53" s="13" t="s">
        <v>5</v>
      </c>
      <c r="I53" s="9"/>
      <c r="J53" s="8">
        <v>2561</v>
      </c>
      <c r="K53" s="8"/>
      <c r="L53" s="8">
        <v>2560</v>
      </c>
      <c r="M53" s="8"/>
      <c r="N53" s="8">
        <v>2559</v>
      </c>
    </row>
    <row r="54" spans="1:16" x14ac:dyDescent="0.35">
      <c r="B54" s="64"/>
      <c r="C54" s="2"/>
      <c r="D54" s="65"/>
      <c r="J54" s="16"/>
      <c r="L54" s="16"/>
      <c r="M54" s="16"/>
    </row>
    <row r="55" spans="1:16" x14ac:dyDescent="0.35">
      <c r="A55" s="30" t="s">
        <v>85</v>
      </c>
      <c r="B55" s="64"/>
      <c r="C55" s="2"/>
      <c r="D55" s="65"/>
    </row>
    <row r="56" spans="1:16" x14ac:dyDescent="0.35">
      <c r="B56" s="30" t="s">
        <v>86</v>
      </c>
      <c r="C56" s="2"/>
      <c r="D56" s="65"/>
      <c r="J56" s="29">
        <v>1836937034.7199998</v>
      </c>
      <c r="L56" s="29">
        <v>1450709163.5500002</v>
      </c>
      <c r="M56" s="6"/>
      <c r="N56" s="29">
        <v>1473565331.1800001</v>
      </c>
    </row>
    <row r="57" spans="1:16" x14ac:dyDescent="0.35">
      <c r="B57" s="30" t="s">
        <v>87</v>
      </c>
      <c r="C57" s="2"/>
      <c r="D57" s="65"/>
      <c r="J57" s="29">
        <v>10840161.289999999</v>
      </c>
      <c r="L57" s="29">
        <v>12199500</v>
      </c>
      <c r="M57" s="6"/>
      <c r="N57" s="29">
        <v>12181774.189999999</v>
      </c>
    </row>
    <row r="58" spans="1:16" x14ac:dyDescent="0.35">
      <c r="B58" s="30" t="s">
        <v>88</v>
      </c>
      <c r="C58" s="2"/>
      <c r="D58" s="65"/>
      <c r="J58" s="29">
        <v>221905835.40999997</v>
      </c>
      <c r="L58" s="29">
        <v>224973637.15000001</v>
      </c>
      <c r="M58" s="6"/>
      <c r="N58" s="29">
        <v>227329961.79000002</v>
      </c>
    </row>
    <row r="59" spans="1:16" x14ac:dyDescent="0.35">
      <c r="B59" s="30" t="s">
        <v>89</v>
      </c>
      <c r="C59" s="2"/>
      <c r="D59" s="65"/>
      <c r="J59" s="29">
        <v>517748999.90999997</v>
      </c>
      <c r="L59" s="29">
        <v>561294998.29000008</v>
      </c>
      <c r="M59" s="6"/>
      <c r="N59" s="29">
        <v>455345676</v>
      </c>
    </row>
    <row r="60" spans="1:16" x14ac:dyDescent="0.35">
      <c r="B60" s="30" t="s">
        <v>90</v>
      </c>
      <c r="C60" s="2"/>
      <c r="D60" s="65"/>
      <c r="H60" s="66"/>
      <c r="J60" s="71">
        <v>-20496671.009999998</v>
      </c>
      <c r="L60" s="71">
        <v>-69343176.680000007</v>
      </c>
      <c r="M60" s="34"/>
      <c r="N60" s="71">
        <v>82717382.230000004</v>
      </c>
    </row>
    <row r="61" spans="1:16" x14ac:dyDescent="0.35">
      <c r="B61" s="30" t="s">
        <v>91</v>
      </c>
      <c r="C61" s="2"/>
      <c r="D61" s="65"/>
      <c r="H61" s="66"/>
      <c r="J61" s="29">
        <v>89129763.599999994</v>
      </c>
      <c r="L61" s="29">
        <v>82183995.909999996</v>
      </c>
      <c r="M61" s="34"/>
      <c r="N61" s="29">
        <v>75147112.890000001</v>
      </c>
    </row>
    <row r="62" spans="1:16" x14ac:dyDescent="0.35">
      <c r="B62" s="30" t="s">
        <v>92</v>
      </c>
      <c r="C62" s="2"/>
      <c r="D62" s="65"/>
      <c r="J62" s="72">
        <v>278569151.89999998</v>
      </c>
      <c r="L62" s="72">
        <v>257733716.82000002</v>
      </c>
      <c r="M62" s="28"/>
      <c r="N62" s="72">
        <v>255571011.88999999</v>
      </c>
    </row>
    <row r="63" spans="1:16" x14ac:dyDescent="0.35">
      <c r="B63" s="30" t="s">
        <v>93</v>
      </c>
      <c r="C63" s="2"/>
      <c r="D63" s="65"/>
      <c r="J63" s="29">
        <v>2934634275.8199992</v>
      </c>
      <c r="L63" s="29">
        <v>2519751835.0400004</v>
      </c>
      <c r="M63" s="28"/>
      <c r="N63" s="29">
        <v>2581858250.1699996</v>
      </c>
      <c r="P63" s="73"/>
    </row>
    <row r="64" spans="1:16" x14ac:dyDescent="0.35">
      <c r="A64" s="30" t="s">
        <v>94</v>
      </c>
      <c r="C64" s="2"/>
      <c r="D64" s="65"/>
      <c r="H64" s="66"/>
      <c r="J64" s="74">
        <v>-162194456.12000006</v>
      </c>
      <c r="L64" s="74">
        <v>-1024927821.0799999</v>
      </c>
      <c r="M64" s="34"/>
      <c r="N64" s="74">
        <v>21070868.050000001</v>
      </c>
    </row>
    <row r="65" spans="1:14" x14ac:dyDescent="0.35">
      <c r="A65" s="30" t="s">
        <v>95</v>
      </c>
      <c r="B65" s="64"/>
      <c r="C65" s="2"/>
      <c r="D65" s="65"/>
      <c r="J65" s="29">
        <v>5209301394.2000017</v>
      </c>
      <c r="L65" s="29">
        <v>4509026659.1700001</v>
      </c>
      <c r="M65" s="34"/>
      <c r="N65" s="29">
        <v>4915853786.619998</v>
      </c>
    </row>
    <row r="66" spans="1:14" x14ac:dyDescent="0.35">
      <c r="A66" s="30" t="s">
        <v>96</v>
      </c>
      <c r="B66" s="64"/>
      <c r="C66" s="2"/>
      <c r="D66" s="65"/>
      <c r="H66" s="66">
        <v>7.21</v>
      </c>
      <c r="J66" s="72">
        <v>7276797.3299999991</v>
      </c>
      <c r="L66" s="72">
        <v>8209832.1799999997</v>
      </c>
      <c r="M66" s="34"/>
      <c r="N66" s="72">
        <v>12243216.539999999</v>
      </c>
    </row>
    <row r="67" spans="1:14" x14ac:dyDescent="0.35">
      <c r="A67" s="30" t="s">
        <v>97</v>
      </c>
      <c r="B67" s="64"/>
      <c r="C67" s="2"/>
      <c r="D67" s="65"/>
      <c r="J67" s="72">
        <v>5202024596.8700018</v>
      </c>
      <c r="L67" s="72">
        <v>4500816826.9899998</v>
      </c>
      <c r="M67" s="34"/>
      <c r="N67" s="72">
        <v>4903610570.079998</v>
      </c>
    </row>
    <row r="68" spans="1:14" x14ac:dyDescent="0.35">
      <c r="A68" s="30" t="s">
        <v>98</v>
      </c>
      <c r="B68" s="64"/>
      <c r="C68" s="2"/>
      <c r="D68" s="65"/>
      <c r="J68" s="28"/>
      <c r="L68" s="28"/>
      <c r="M68" s="28"/>
      <c r="N68" s="28"/>
    </row>
    <row r="69" spans="1:14" x14ac:dyDescent="0.35">
      <c r="A69" s="30" t="s">
        <v>99</v>
      </c>
      <c r="B69" s="64"/>
      <c r="C69" s="2"/>
      <c r="D69" s="65"/>
      <c r="J69" s="28"/>
      <c r="L69" s="28"/>
      <c r="M69" s="28"/>
      <c r="N69" s="28"/>
    </row>
    <row r="70" spans="1:14" x14ac:dyDescent="0.35">
      <c r="B70" s="75" t="s">
        <v>100</v>
      </c>
      <c r="C70" s="76"/>
      <c r="D70" s="77"/>
      <c r="E70" s="78"/>
      <c r="F70" s="78"/>
      <c r="G70" s="78"/>
      <c r="H70" s="79"/>
      <c r="I70" s="78"/>
      <c r="J70" s="71">
        <v>-11765655.430000007</v>
      </c>
      <c r="K70" s="78"/>
      <c r="L70" s="71">
        <v>-2481705.9399999902</v>
      </c>
      <c r="M70" s="34"/>
      <c r="N70" s="71">
        <v>3751560.6099999771</v>
      </c>
    </row>
    <row r="71" spans="1:14" x14ac:dyDescent="0.35">
      <c r="A71" s="30" t="s">
        <v>101</v>
      </c>
      <c r="B71" s="75"/>
      <c r="C71" s="76"/>
      <c r="D71" s="77"/>
      <c r="E71" s="78"/>
      <c r="F71" s="78"/>
      <c r="G71" s="78"/>
      <c r="H71" s="79"/>
      <c r="I71" s="78"/>
      <c r="J71" s="71"/>
      <c r="K71" s="78"/>
      <c r="L71" s="71"/>
      <c r="M71" s="34"/>
      <c r="N71" s="71"/>
    </row>
    <row r="72" spans="1:14" x14ac:dyDescent="0.35">
      <c r="B72" s="75" t="s">
        <v>102</v>
      </c>
      <c r="C72" s="76"/>
      <c r="D72" s="77"/>
      <c r="E72" s="78"/>
      <c r="F72" s="78"/>
      <c r="G72" s="78"/>
      <c r="H72" s="79"/>
      <c r="I72" s="78"/>
    </row>
    <row r="73" spans="1:14" x14ac:dyDescent="0.35">
      <c r="B73" s="75"/>
      <c r="C73" s="75" t="s">
        <v>103</v>
      </c>
      <c r="D73" s="77"/>
      <c r="E73" s="78"/>
      <c r="F73" s="78"/>
      <c r="G73" s="78"/>
      <c r="H73" s="79"/>
      <c r="I73" s="78"/>
      <c r="J73" s="80">
        <v>0</v>
      </c>
      <c r="K73" s="81"/>
      <c r="L73" s="82">
        <v>0</v>
      </c>
      <c r="M73" s="34"/>
      <c r="N73" s="74">
        <v>-67418465</v>
      </c>
    </row>
    <row r="74" spans="1:14" x14ac:dyDescent="0.35">
      <c r="B74" s="64" t="s">
        <v>104</v>
      </c>
      <c r="C74" s="2"/>
      <c r="D74" s="65"/>
      <c r="J74" s="71">
        <v>-11765655.430000007</v>
      </c>
      <c r="L74" s="71">
        <v>-2481705.9399999902</v>
      </c>
      <c r="M74" s="34"/>
      <c r="N74" s="71">
        <v>-63666904.390000023</v>
      </c>
    </row>
    <row r="75" spans="1:14" ht="21.75" thickBot="1" x14ac:dyDescent="0.4">
      <c r="A75" s="30" t="s">
        <v>105</v>
      </c>
      <c r="B75" s="64"/>
      <c r="C75" s="2"/>
      <c r="D75" s="65"/>
      <c r="J75" s="83">
        <v>5190258941.4400015</v>
      </c>
      <c r="L75" s="83">
        <v>4498335121.0500002</v>
      </c>
      <c r="M75" s="28"/>
      <c r="N75" s="83">
        <v>4839943665.6899977</v>
      </c>
    </row>
    <row r="76" spans="1:14" ht="21.75" thickTop="1" x14ac:dyDescent="0.35">
      <c r="A76" s="30" t="s">
        <v>106</v>
      </c>
      <c r="B76" s="64"/>
      <c r="C76" s="2"/>
      <c r="D76" s="65"/>
      <c r="J76" s="29"/>
      <c r="L76" s="28"/>
      <c r="M76" s="28"/>
      <c r="N76" s="28"/>
    </row>
    <row r="77" spans="1:14" x14ac:dyDescent="0.35">
      <c r="B77" s="30" t="s">
        <v>106</v>
      </c>
      <c r="H77" s="16">
        <v>7.22</v>
      </c>
      <c r="J77" s="29">
        <v>1.9020199622925051</v>
      </c>
      <c r="L77" s="29">
        <v>1.6456368654442413</v>
      </c>
      <c r="M77" s="34"/>
      <c r="N77" s="29">
        <v>1.7929106289140762</v>
      </c>
    </row>
    <row r="78" spans="1:14" x14ac:dyDescent="0.35">
      <c r="J78" s="16"/>
      <c r="L78" s="16"/>
      <c r="M78" s="16"/>
    </row>
    <row r="79" spans="1:14" x14ac:dyDescent="0.35">
      <c r="A79" s="30" t="s">
        <v>30</v>
      </c>
    </row>
    <row r="82" spans="1:13" x14ac:dyDescent="0.35">
      <c r="A82" s="22"/>
    </row>
    <row r="83" spans="1:13" x14ac:dyDescent="0.35">
      <c r="C83" s="84" t="s">
        <v>107</v>
      </c>
      <c r="D83" s="84"/>
      <c r="E83" s="84"/>
      <c r="F83" s="85"/>
      <c r="J83" s="166" t="s">
        <v>108</v>
      </c>
      <c r="K83" s="166"/>
      <c r="L83" s="166"/>
      <c r="M83" s="16"/>
    </row>
    <row r="84" spans="1:13" x14ac:dyDescent="0.35">
      <c r="C84" s="84" t="s">
        <v>109</v>
      </c>
      <c r="D84" s="84"/>
      <c r="E84" s="84"/>
      <c r="F84" s="16"/>
      <c r="J84" s="166" t="s">
        <v>110</v>
      </c>
      <c r="K84" s="166"/>
      <c r="L84" s="166"/>
      <c r="M84" s="16"/>
    </row>
    <row r="87" spans="1:13" ht="21.75" customHeight="1" x14ac:dyDescent="0.35"/>
  </sheetData>
  <mergeCells count="11">
    <mergeCell ref="A45:N45"/>
    <mergeCell ref="A1:N1"/>
    <mergeCell ref="A3:N3"/>
    <mergeCell ref="A4:N4"/>
    <mergeCell ref="A5:N5"/>
    <mergeCell ref="J8:L8"/>
    <mergeCell ref="A47:N47"/>
    <mergeCell ref="A48:N48"/>
    <mergeCell ref="A49:N49"/>
    <mergeCell ref="J83:L83"/>
    <mergeCell ref="J84:L84"/>
  </mergeCells>
  <printOptions horizontalCentered="1"/>
  <pageMargins left="0.42" right="0.23622047244094491" top="0.39370078740157483" bottom="0.39370078740157483" header="0.31496062992125984" footer="0.31496062992125984"/>
  <pageSetup paperSize="9" scale="75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U61"/>
  <sheetViews>
    <sheetView workbookViewId="0">
      <selection activeCell="N34" sqref="N34"/>
    </sheetView>
  </sheetViews>
  <sheetFormatPr defaultRowHeight="22.5" customHeight="1" x14ac:dyDescent="0.35"/>
  <cols>
    <col min="1" max="1" width="38.75" style="84" customWidth="1"/>
    <col min="2" max="2" width="8" style="84" bestFit="1" customWidth="1"/>
    <col min="3" max="3" width="1.75" style="84" customWidth="1"/>
    <col min="4" max="4" width="17.75" style="84" customWidth="1"/>
    <col min="5" max="5" width="1.75" style="84" customWidth="1"/>
    <col min="6" max="6" width="16.375" style="84" bestFit="1" customWidth="1"/>
    <col min="7" max="7" width="1.75" style="84" customWidth="1"/>
    <col min="8" max="8" width="16.75" style="16" customWidth="1"/>
    <col min="9" max="9" width="1.75" style="84" hidden="1" customWidth="1"/>
    <col min="10" max="10" width="10.75" style="84" hidden="1" customWidth="1"/>
    <col min="11" max="11" width="1.75" style="84" customWidth="1"/>
    <col min="12" max="12" width="17.75" style="84" customWidth="1"/>
    <col min="13" max="13" width="1.75" style="84" customWidth="1"/>
    <col min="14" max="14" width="17.75" style="84" customWidth="1"/>
    <col min="15" max="15" width="12.375" style="84" bestFit="1" customWidth="1"/>
    <col min="16" max="16" width="16.75" style="84" bestFit="1" customWidth="1"/>
    <col min="17" max="17" width="17.375" style="84" bestFit="1" customWidth="1"/>
    <col min="18" max="18" width="9" style="84"/>
    <col min="19" max="20" width="16.75" style="84" bestFit="1" customWidth="1"/>
    <col min="21" max="21" width="16.25" style="84" bestFit="1" customWidth="1"/>
    <col min="22" max="257" width="9" style="84"/>
    <col min="258" max="258" width="32.375" style="84" customWidth="1"/>
    <col min="259" max="259" width="7.625" style="84" customWidth="1"/>
    <col min="260" max="260" width="3" style="84" customWidth="1"/>
    <col min="261" max="261" width="18.5" style="84" customWidth="1"/>
    <col min="262" max="262" width="2.375" style="84" customWidth="1"/>
    <col min="263" max="263" width="15.5" style="84" customWidth="1"/>
    <col min="264" max="264" width="2.375" style="84" customWidth="1"/>
    <col min="265" max="265" width="17" style="84" customWidth="1"/>
    <col min="266" max="266" width="2.375" style="84" customWidth="1"/>
    <col min="267" max="267" width="15.5" style="84" customWidth="1"/>
    <col min="268" max="268" width="2.375" style="84" customWidth="1"/>
    <col min="269" max="269" width="17.125" style="84" customWidth="1"/>
    <col min="270" max="270" width="2.375" style="84" customWidth="1"/>
    <col min="271" max="271" width="18.875" style="84" customWidth="1"/>
    <col min="272" max="272" width="9" style="84"/>
    <col min="273" max="273" width="14" style="84" bestFit="1" customWidth="1"/>
    <col min="274" max="513" width="9" style="84"/>
    <col min="514" max="514" width="32.375" style="84" customWidth="1"/>
    <col min="515" max="515" width="7.625" style="84" customWidth="1"/>
    <col min="516" max="516" width="3" style="84" customWidth="1"/>
    <col min="517" max="517" width="18.5" style="84" customWidth="1"/>
    <col min="518" max="518" width="2.375" style="84" customWidth="1"/>
    <col min="519" max="519" width="15.5" style="84" customWidth="1"/>
    <col min="520" max="520" width="2.375" style="84" customWidth="1"/>
    <col min="521" max="521" width="17" style="84" customWidth="1"/>
    <col min="522" max="522" width="2.375" style="84" customWidth="1"/>
    <col min="523" max="523" width="15.5" style="84" customWidth="1"/>
    <col min="524" max="524" width="2.375" style="84" customWidth="1"/>
    <col min="525" max="525" width="17.125" style="84" customWidth="1"/>
    <col min="526" max="526" width="2.375" style="84" customWidth="1"/>
    <col min="527" max="527" width="18.875" style="84" customWidth="1"/>
    <col min="528" max="528" width="9" style="84"/>
    <col min="529" max="529" width="14" style="84" bestFit="1" customWidth="1"/>
    <col min="530" max="769" width="9" style="84"/>
    <col min="770" max="770" width="32.375" style="84" customWidth="1"/>
    <col min="771" max="771" width="7.625" style="84" customWidth="1"/>
    <col min="772" max="772" width="3" style="84" customWidth="1"/>
    <col min="773" max="773" width="18.5" style="84" customWidth="1"/>
    <col min="774" max="774" width="2.375" style="84" customWidth="1"/>
    <col min="775" max="775" width="15.5" style="84" customWidth="1"/>
    <col min="776" max="776" width="2.375" style="84" customWidth="1"/>
    <col min="777" max="777" width="17" style="84" customWidth="1"/>
    <col min="778" max="778" width="2.375" style="84" customWidth="1"/>
    <col min="779" max="779" width="15.5" style="84" customWidth="1"/>
    <col min="780" max="780" width="2.375" style="84" customWidth="1"/>
    <col min="781" max="781" width="17.125" style="84" customWidth="1"/>
    <col min="782" max="782" width="2.375" style="84" customWidth="1"/>
    <col min="783" max="783" width="18.875" style="84" customWidth="1"/>
    <col min="784" max="784" width="9" style="84"/>
    <col min="785" max="785" width="14" style="84" bestFit="1" customWidth="1"/>
    <col min="786" max="1025" width="9" style="84"/>
    <col min="1026" max="1026" width="32.375" style="84" customWidth="1"/>
    <col min="1027" max="1027" width="7.625" style="84" customWidth="1"/>
    <col min="1028" max="1028" width="3" style="84" customWidth="1"/>
    <col min="1029" max="1029" width="18.5" style="84" customWidth="1"/>
    <col min="1030" max="1030" width="2.375" style="84" customWidth="1"/>
    <col min="1031" max="1031" width="15.5" style="84" customWidth="1"/>
    <col min="1032" max="1032" width="2.375" style="84" customWidth="1"/>
    <col min="1033" max="1033" width="17" style="84" customWidth="1"/>
    <col min="1034" max="1034" width="2.375" style="84" customWidth="1"/>
    <col min="1035" max="1035" width="15.5" style="84" customWidth="1"/>
    <col min="1036" max="1036" width="2.375" style="84" customWidth="1"/>
    <col min="1037" max="1037" width="17.125" style="84" customWidth="1"/>
    <col min="1038" max="1038" width="2.375" style="84" customWidth="1"/>
    <col min="1039" max="1039" width="18.875" style="84" customWidth="1"/>
    <col min="1040" max="1040" width="9" style="84"/>
    <col min="1041" max="1041" width="14" style="84" bestFit="1" customWidth="1"/>
    <col min="1042" max="1281" width="9" style="84"/>
    <col min="1282" max="1282" width="32.375" style="84" customWidth="1"/>
    <col min="1283" max="1283" width="7.625" style="84" customWidth="1"/>
    <col min="1284" max="1284" width="3" style="84" customWidth="1"/>
    <col min="1285" max="1285" width="18.5" style="84" customWidth="1"/>
    <col min="1286" max="1286" width="2.375" style="84" customWidth="1"/>
    <col min="1287" max="1287" width="15.5" style="84" customWidth="1"/>
    <col min="1288" max="1288" width="2.375" style="84" customWidth="1"/>
    <col min="1289" max="1289" width="17" style="84" customWidth="1"/>
    <col min="1290" max="1290" width="2.375" style="84" customWidth="1"/>
    <col min="1291" max="1291" width="15.5" style="84" customWidth="1"/>
    <col min="1292" max="1292" width="2.375" style="84" customWidth="1"/>
    <col min="1293" max="1293" width="17.125" style="84" customWidth="1"/>
    <col min="1294" max="1294" width="2.375" style="84" customWidth="1"/>
    <col min="1295" max="1295" width="18.875" style="84" customWidth="1"/>
    <col min="1296" max="1296" width="9" style="84"/>
    <col min="1297" max="1297" width="14" style="84" bestFit="1" customWidth="1"/>
    <col min="1298" max="1537" width="9" style="84"/>
    <col min="1538" max="1538" width="32.375" style="84" customWidth="1"/>
    <col min="1539" max="1539" width="7.625" style="84" customWidth="1"/>
    <col min="1540" max="1540" width="3" style="84" customWidth="1"/>
    <col min="1541" max="1541" width="18.5" style="84" customWidth="1"/>
    <col min="1542" max="1542" width="2.375" style="84" customWidth="1"/>
    <col min="1543" max="1543" width="15.5" style="84" customWidth="1"/>
    <col min="1544" max="1544" width="2.375" style="84" customWidth="1"/>
    <col min="1545" max="1545" width="17" style="84" customWidth="1"/>
    <col min="1546" max="1546" width="2.375" style="84" customWidth="1"/>
    <col min="1547" max="1547" width="15.5" style="84" customWidth="1"/>
    <col min="1548" max="1548" width="2.375" style="84" customWidth="1"/>
    <col min="1549" max="1549" width="17.125" style="84" customWidth="1"/>
    <col min="1550" max="1550" width="2.375" style="84" customWidth="1"/>
    <col min="1551" max="1551" width="18.875" style="84" customWidth="1"/>
    <col min="1552" max="1552" width="9" style="84"/>
    <col min="1553" max="1553" width="14" style="84" bestFit="1" customWidth="1"/>
    <col min="1554" max="1793" width="9" style="84"/>
    <col min="1794" max="1794" width="32.375" style="84" customWidth="1"/>
    <col min="1795" max="1795" width="7.625" style="84" customWidth="1"/>
    <col min="1796" max="1796" width="3" style="84" customWidth="1"/>
    <col min="1797" max="1797" width="18.5" style="84" customWidth="1"/>
    <col min="1798" max="1798" width="2.375" style="84" customWidth="1"/>
    <col min="1799" max="1799" width="15.5" style="84" customWidth="1"/>
    <col min="1800" max="1800" width="2.375" style="84" customWidth="1"/>
    <col min="1801" max="1801" width="17" style="84" customWidth="1"/>
    <col min="1802" max="1802" width="2.375" style="84" customWidth="1"/>
    <col min="1803" max="1803" width="15.5" style="84" customWidth="1"/>
    <col min="1804" max="1804" width="2.375" style="84" customWidth="1"/>
    <col min="1805" max="1805" width="17.125" style="84" customWidth="1"/>
    <col min="1806" max="1806" width="2.375" style="84" customWidth="1"/>
    <col min="1807" max="1807" width="18.875" style="84" customWidth="1"/>
    <col min="1808" max="1808" width="9" style="84"/>
    <col min="1809" max="1809" width="14" style="84" bestFit="1" customWidth="1"/>
    <col min="1810" max="2049" width="9" style="84"/>
    <col min="2050" max="2050" width="32.375" style="84" customWidth="1"/>
    <col min="2051" max="2051" width="7.625" style="84" customWidth="1"/>
    <col min="2052" max="2052" width="3" style="84" customWidth="1"/>
    <col min="2053" max="2053" width="18.5" style="84" customWidth="1"/>
    <col min="2054" max="2054" width="2.375" style="84" customWidth="1"/>
    <col min="2055" max="2055" width="15.5" style="84" customWidth="1"/>
    <col min="2056" max="2056" width="2.375" style="84" customWidth="1"/>
    <col min="2057" max="2057" width="17" style="84" customWidth="1"/>
    <col min="2058" max="2058" width="2.375" style="84" customWidth="1"/>
    <col min="2059" max="2059" width="15.5" style="84" customWidth="1"/>
    <col min="2060" max="2060" width="2.375" style="84" customWidth="1"/>
    <col min="2061" max="2061" width="17.125" style="84" customWidth="1"/>
    <col min="2062" max="2062" width="2.375" style="84" customWidth="1"/>
    <col min="2063" max="2063" width="18.875" style="84" customWidth="1"/>
    <col min="2064" max="2064" width="9" style="84"/>
    <col min="2065" max="2065" width="14" style="84" bestFit="1" customWidth="1"/>
    <col min="2066" max="2305" width="9" style="84"/>
    <col min="2306" max="2306" width="32.375" style="84" customWidth="1"/>
    <col min="2307" max="2307" width="7.625" style="84" customWidth="1"/>
    <col min="2308" max="2308" width="3" style="84" customWidth="1"/>
    <col min="2309" max="2309" width="18.5" style="84" customWidth="1"/>
    <col min="2310" max="2310" width="2.375" style="84" customWidth="1"/>
    <col min="2311" max="2311" width="15.5" style="84" customWidth="1"/>
    <col min="2312" max="2312" width="2.375" style="84" customWidth="1"/>
    <col min="2313" max="2313" width="17" style="84" customWidth="1"/>
    <col min="2314" max="2314" width="2.375" style="84" customWidth="1"/>
    <col min="2315" max="2315" width="15.5" style="84" customWidth="1"/>
    <col min="2316" max="2316" width="2.375" style="84" customWidth="1"/>
    <col min="2317" max="2317" width="17.125" style="84" customWidth="1"/>
    <col min="2318" max="2318" width="2.375" style="84" customWidth="1"/>
    <col min="2319" max="2319" width="18.875" style="84" customWidth="1"/>
    <col min="2320" max="2320" width="9" style="84"/>
    <col min="2321" max="2321" width="14" style="84" bestFit="1" customWidth="1"/>
    <col min="2322" max="2561" width="9" style="84"/>
    <col min="2562" max="2562" width="32.375" style="84" customWidth="1"/>
    <col min="2563" max="2563" width="7.625" style="84" customWidth="1"/>
    <col min="2564" max="2564" width="3" style="84" customWidth="1"/>
    <col min="2565" max="2565" width="18.5" style="84" customWidth="1"/>
    <col min="2566" max="2566" width="2.375" style="84" customWidth="1"/>
    <col min="2567" max="2567" width="15.5" style="84" customWidth="1"/>
    <col min="2568" max="2568" width="2.375" style="84" customWidth="1"/>
    <col min="2569" max="2569" width="17" style="84" customWidth="1"/>
    <col min="2570" max="2570" width="2.375" style="84" customWidth="1"/>
    <col min="2571" max="2571" width="15.5" style="84" customWidth="1"/>
    <col min="2572" max="2572" width="2.375" style="84" customWidth="1"/>
    <col min="2573" max="2573" width="17.125" style="84" customWidth="1"/>
    <col min="2574" max="2574" width="2.375" style="84" customWidth="1"/>
    <col min="2575" max="2575" width="18.875" style="84" customWidth="1"/>
    <col min="2576" max="2576" width="9" style="84"/>
    <col min="2577" max="2577" width="14" style="84" bestFit="1" customWidth="1"/>
    <col min="2578" max="2817" width="9" style="84"/>
    <col min="2818" max="2818" width="32.375" style="84" customWidth="1"/>
    <col min="2819" max="2819" width="7.625" style="84" customWidth="1"/>
    <col min="2820" max="2820" width="3" style="84" customWidth="1"/>
    <col min="2821" max="2821" width="18.5" style="84" customWidth="1"/>
    <col min="2822" max="2822" width="2.375" style="84" customWidth="1"/>
    <col min="2823" max="2823" width="15.5" style="84" customWidth="1"/>
    <col min="2824" max="2824" width="2.375" style="84" customWidth="1"/>
    <col min="2825" max="2825" width="17" style="84" customWidth="1"/>
    <col min="2826" max="2826" width="2.375" style="84" customWidth="1"/>
    <col min="2827" max="2827" width="15.5" style="84" customWidth="1"/>
    <col min="2828" max="2828" width="2.375" style="84" customWidth="1"/>
    <col min="2829" max="2829" width="17.125" style="84" customWidth="1"/>
    <col min="2830" max="2830" width="2.375" style="84" customWidth="1"/>
    <col min="2831" max="2831" width="18.875" style="84" customWidth="1"/>
    <col min="2832" max="2832" width="9" style="84"/>
    <col min="2833" max="2833" width="14" style="84" bestFit="1" customWidth="1"/>
    <col min="2834" max="3073" width="9" style="84"/>
    <col min="3074" max="3074" width="32.375" style="84" customWidth="1"/>
    <col min="3075" max="3075" width="7.625" style="84" customWidth="1"/>
    <col min="3076" max="3076" width="3" style="84" customWidth="1"/>
    <col min="3077" max="3077" width="18.5" style="84" customWidth="1"/>
    <col min="3078" max="3078" width="2.375" style="84" customWidth="1"/>
    <col min="3079" max="3079" width="15.5" style="84" customWidth="1"/>
    <col min="3080" max="3080" width="2.375" style="84" customWidth="1"/>
    <col min="3081" max="3081" width="17" style="84" customWidth="1"/>
    <col min="3082" max="3082" width="2.375" style="84" customWidth="1"/>
    <col min="3083" max="3083" width="15.5" style="84" customWidth="1"/>
    <col min="3084" max="3084" width="2.375" style="84" customWidth="1"/>
    <col min="3085" max="3085" width="17.125" style="84" customWidth="1"/>
    <col min="3086" max="3086" width="2.375" style="84" customWidth="1"/>
    <col min="3087" max="3087" width="18.875" style="84" customWidth="1"/>
    <col min="3088" max="3088" width="9" style="84"/>
    <col min="3089" max="3089" width="14" style="84" bestFit="1" customWidth="1"/>
    <col min="3090" max="3329" width="9" style="84"/>
    <col min="3330" max="3330" width="32.375" style="84" customWidth="1"/>
    <col min="3331" max="3331" width="7.625" style="84" customWidth="1"/>
    <col min="3332" max="3332" width="3" style="84" customWidth="1"/>
    <col min="3333" max="3333" width="18.5" style="84" customWidth="1"/>
    <col min="3334" max="3334" width="2.375" style="84" customWidth="1"/>
    <col min="3335" max="3335" width="15.5" style="84" customWidth="1"/>
    <col min="3336" max="3336" width="2.375" style="84" customWidth="1"/>
    <col min="3337" max="3337" width="17" style="84" customWidth="1"/>
    <col min="3338" max="3338" width="2.375" style="84" customWidth="1"/>
    <col min="3339" max="3339" width="15.5" style="84" customWidth="1"/>
    <col min="3340" max="3340" width="2.375" style="84" customWidth="1"/>
    <col min="3341" max="3341" width="17.125" style="84" customWidth="1"/>
    <col min="3342" max="3342" width="2.375" style="84" customWidth="1"/>
    <col min="3343" max="3343" width="18.875" style="84" customWidth="1"/>
    <col min="3344" max="3344" width="9" style="84"/>
    <col min="3345" max="3345" width="14" style="84" bestFit="1" customWidth="1"/>
    <col min="3346" max="3585" width="9" style="84"/>
    <col min="3586" max="3586" width="32.375" style="84" customWidth="1"/>
    <col min="3587" max="3587" width="7.625" style="84" customWidth="1"/>
    <col min="3588" max="3588" width="3" style="84" customWidth="1"/>
    <col min="3589" max="3589" width="18.5" style="84" customWidth="1"/>
    <col min="3590" max="3590" width="2.375" style="84" customWidth="1"/>
    <col min="3591" max="3591" width="15.5" style="84" customWidth="1"/>
    <col min="3592" max="3592" width="2.375" style="84" customWidth="1"/>
    <col min="3593" max="3593" width="17" style="84" customWidth="1"/>
    <col min="3594" max="3594" width="2.375" style="84" customWidth="1"/>
    <col min="3595" max="3595" width="15.5" style="84" customWidth="1"/>
    <col min="3596" max="3596" width="2.375" style="84" customWidth="1"/>
    <col min="3597" max="3597" width="17.125" style="84" customWidth="1"/>
    <col min="3598" max="3598" width="2.375" style="84" customWidth="1"/>
    <col min="3599" max="3599" width="18.875" style="84" customWidth="1"/>
    <col min="3600" max="3600" width="9" style="84"/>
    <col min="3601" max="3601" width="14" style="84" bestFit="1" customWidth="1"/>
    <col min="3602" max="3841" width="9" style="84"/>
    <col min="3842" max="3842" width="32.375" style="84" customWidth="1"/>
    <col min="3843" max="3843" width="7.625" style="84" customWidth="1"/>
    <col min="3844" max="3844" width="3" style="84" customWidth="1"/>
    <col min="3845" max="3845" width="18.5" style="84" customWidth="1"/>
    <col min="3846" max="3846" width="2.375" style="84" customWidth="1"/>
    <col min="3847" max="3847" width="15.5" style="84" customWidth="1"/>
    <col min="3848" max="3848" width="2.375" style="84" customWidth="1"/>
    <col min="3849" max="3849" width="17" style="84" customWidth="1"/>
    <col min="3850" max="3850" width="2.375" style="84" customWidth="1"/>
    <col min="3851" max="3851" width="15.5" style="84" customWidth="1"/>
    <col min="3852" max="3852" width="2.375" style="84" customWidth="1"/>
    <col min="3853" max="3853" width="17.125" style="84" customWidth="1"/>
    <col min="3854" max="3854" width="2.375" style="84" customWidth="1"/>
    <col min="3855" max="3855" width="18.875" style="84" customWidth="1"/>
    <col min="3856" max="3856" width="9" style="84"/>
    <col min="3857" max="3857" width="14" style="84" bestFit="1" customWidth="1"/>
    <col min="3858" max="4097" width="9" style="84"/>
    <col min="4098" max="4098" width="32.375" style="84" customWidth="1"/>
    <col min="4099" max="4099" width="7.625" style="84" customWidth="1"/>
    <col min="4100" max="4100" width="3" style="84" customWidth="1"/>
    <col min="4101" max="4101" width="18.5" style="84" customWidth="1"/>
    <col min="4102" max="4102" width="2.375" style="84" customWidth="1"/>
    <col min="4103" max="4103" width="15.5" style="84" customWidth="1"/>
    <col min="4104" max="4104" width="2.375" style="84" customWidth="1"/>
    <col min="4105" max="4105" width="17" style="84" customWidth="1"/>
    <col min="4106" max="4106" width="2.375" style="84" customWidth="1"/>
    <col min="4107" max="4107" width="15.5" style="84" customWidth="1"/>
    <col min="4108" max="4108" width="2.375" style="84" customWidth="1"/>
    <col min="4109" max="4109" width="17.125" style="84" customWidth="1"/>
    <col min="4110" max="4110" width="2.375" style="84" customWidth="1"/>
    <col min="4111" max="4111" width="18.875" style="84" customWidth="1"/>
    <col min="4112" max="4112" width="9" style="84"/>
    <col min="4113" max="4113" width="14" style="84" bestFit="1" customWidth="1"/>
    <col min="4114" max="4353" width="9" style="84"/>
    <col min="4354" max="4354" width="32.375" style="84" customWidth="1"/>
    <col min="4355" max="4355" width="7.625" style="84" customWidth="1"/>
    <col min="4356" max="4356" width="3" style="84" customWidth="1"/>
    <col min="4357" max="4357" width="18.5" style="84" customWidth="1"/>
    <col min="4358" max="4358" width="2.375" style="84" customWidth="1"/>
    <col min="4359" max="4359" width="15.5" style="84" customWidth="1"/>
    <col min="4360" max="4360" width="2.375" style="84" customWidth="1"/>
    <col min="4361" max="4361" width="17" style="84" customWidth="1"/>
    <col min="4362" max="4362" width="2.375" style="84" customWidth="1"/>
    <col min="4363" max="4363" width="15.5" style="84" customWidth="1"/>
    <col min="4364" max="4364" width="2.375" style="84" customWidth="1"/>
    <col min="4365" max="4365" width="17.125" style="84" customWidth="1"/>
    <col min="4366" max="4366" width="2.375" style="84" customWidth="1"/>
    <col min="4367" max="4367" width="18.875" style="84" customWidth="1"/>
    <col min="4368" max="4368" width="9" style="84"/>
    <col min="4369" max="4369" width="14" style="84" bestFit="1" customWidth="1"/>
    <col min="4370" max="4609" width="9" style="84"/>
    <col min="4610" max="4610" width="32.375" style="84" customWidth="1"/>
    <col min="4611" max="4611" width="7.625" style="84" customWidth="1"/>
    <col min="4612" max="4612" width="3" style="84" customWidth="1"/>
    <col min="4613" max="4613" width="18.5" style="84" customWidth="1"/>
    <col min="4614" max="4614" width="2.375" style="84" customWidth="1"/>
    <col min="4615" max="4615" width="15.5" style="84" customWidth="1"/>
    <col min="4616" max="4616" width="2.375" style="84" customWidth="1"/>
    <col min="4617" max="4617" width="17" style="84" customWidth="1"/>
    <col min="4618" max="4618" width="2.375" style="84" customWidth="1"/>
    <col min="4619" max="4619" width="15.5" style="84" customWidth="1"/>
    <col min="4620" max="4620" width="2.375" style="84" customWidth="1"/>
    <col min="4621" max="4621" width="17.125" style="84" customWidth="1"/>
    <col min="4622" max="4622" width="2.375" style="84" customWidth="1"/>
    <col min="4623" max="4623" width="18.875" style="84" customWidth="1"/>
    <col min="4624" max="4624" width="9" style="84"/>
    <col min="4625" max="4625" width="14" style="84" bestFit="1" customWidth="1"/>
    <col min="4626" max="4865" width="9" style="84"/>
    <col min="4866" max="4866" width="32.375" style="84" customWidth="1"/>
    <col min="4867" max="4867" width="7.625" style="84" customWidth="1"/>
    <col min="4868" max="4868" width="3" style="84" customWidth="1"/>
    <col min="4869" max="4869" width="18.5" style="84" customWidth="1"/>
    <col min="4870" max="4870" width="2.375" style="84" customWidth="1"/>
    <col min="4871" max="4871" width="15.5" style="84" customWidth="1"/>
    <col min="4872" max="4872" width="2.375" style="84" customWidth="1"/>
    <col min="4873" max="4873" width="17" style="84" customWidth="1"/>
    <col min="4874" max="4874" width="2.375" style="84" customWidth="1"/>
    <col min="4875" max="4875" width="15.5" style="84" customWidth="1"/>
    <col min="4876" max="4876" width="2.375" style="84" customWidth="1"/>
    <col min="4877" max="4877" width="17.125" style="84" customWidth="1"/>
    <col min="4878" max="4878" width="2.375" style="84" customWidth="1"/>
    <col min="4879" max="4879" width="18.875" style="84" customWidth="1"/>
    <col min="4880" max="4880" width="9" style="84"/>
    <col min="4881" max="4881" width="14" style="84" bestFit="1" customWidth="1"/>
    <col min="4882" max="5121" width="9" style="84"/>
    <col min="5122" max="5122" width="32.375" style="84" customWidth="1"/>
    <col min="5123" max="5123" width="7.625" style="84" customWidth="1"/>
    <col min="5124" max="5124" width="3" style="84" customWidth="1"/>
    <col min="5125" max="5125" width="18.5" style="84" customWidth="1"/>
    <col min="5126" max="5126" width="2.375" style="84" customWidth="1"/>
    <col min="5127" max="5127" width="15.5" style="84" customWidth="1"/>
    <col min="5128" max="5128" width="2.375" style="84" customWidth="1"/>
    <col min="5129" max="5129" width="17" style="84" customWidth="1"/>
    <col min="5130" max="5130" width="2.375" style="84" customWidth="1"/>
    <col min="5131" max="5131" width="15.5" style="84" customWidth="1"/>
    <col min="5132" max="5132" width="2.375" style="84" customWidth="1"/>
    <col min="5133" max="5133" width="17.125" style="84" customWidth="1"/>
    <col min="5134" max="5134" width="2.375" style="84" customWidth="1"/>
    <col min="5135" max="5135" width="18.875" style="84" customWidth="1"/>
    <col min="5136" max="5136" width="9" style="84"/>
    <col min="5137" max="5137" width="14" style="84" bestFit="1" customWidth="1"/>
    <col min="5138" max="5377" width="9" style="84"/>
    <col min="5378" max="5378" width="32.375" style="84" customWidth="1"/>
    <col min="5379" max="5379" width="7.625" style="84" customWidth="1"/>
    <col min="5380" max="5380" width="3" style="84" customWidth="1"/>
    <col min="5381" max="5381" width="18.5" style="84" customWidth="1"/>
    <col min="5382" max="5382" width="2.375" style="84" customWidth="1"/>
    <col min="5383" max="5383" width="15.5" style="84" customWidth="1"/>
    <col min="5384" max="5384" width="2.375" style="84" customWidth="1"/>
    <col min="5385" max="5385" width="17" style="84" customWidth="1"/>
    <col min="5386" max="5386" width="2.375" style="84" customWidth="1"/>
    <col min="5387" max="5387" width="15.5" style="84" customWidth="1"/>
    <col min="5388" max="5388" width="2.375" style="84" customWidth="1"/>
    <col min="5389" max="5389" width="17.125" style="84" customWidth="1"/>
    <col min="5390" max="5390" width="2.375" style="84" customWidth="1"/>
    <col min="5391" max="5391" width="18.875" style="84" customWidth="1"/>
    <col min="5392" max="5392" width="9" style="84"/>
    <col min="5393" max="5393" width="14" style="84" bestFit="1" customWidth="1"/>
    <col min="5394" max="5633" width="9" style="84"/>
    <col min="5634" max="5634" width="32.375" style="84" customWidth="1"/>
    <col min="5635" max="5635" width="7.625" style="84" customWidth="1"/>
    <col min="5636" max="5636" width="3" style="84" customWidth="1"/>
    <col min="5637" max="5637" width="18.5" style="84" customWidth="1"/>
    <col min="5638" max="5638" width="2.375" style="84" customWidth="1"/>
    <col min="5639" max="5639" width="15.5" style="84" customWidth="1"/>
    <col min="5640" max="5640" width="2.375" style="84" customWidth="1"/>
    <col min="5641" max="5641" width="17" style="84" customWidth="1"/>
    <col min="5642" max="5642" width="2.375" style="84" customWidth="1"/>
    <col min="5643" max="5643" width="15.5" style="84" customWidth="1"/>
    <col min="5644" max="5644" width="2.375" style="84" customWidth="1"/>
    <col min="5645" max="5645" width="17.125" style="84" customWidth="1"/>
    <col min="5646" max="5646" width="2.375" style="84" customWidth="1"/>
    <col min="5647" max="5647" width="18.875" style="84" customWidth="1"/>
    <col min="5648" max="5648" width="9" style="84"/>
    <col min="5649" max="5649" width="14" style="84" bestFit="1" customWidth="1"/>
    <col min="5650" max="5889" width="9" style="84"/>
    <col min="5890" max="5890" width="32.375" style="84" customWidth="1"/>
    <col min="5891" max="5891" width="7.625" style="84" customWidth="1"/>
    <col min="5892" max="5892" width="3" style="84" customWidth="1"/>
    <col min="5893" max="5893" width="18.5" style="84" customWidth="1"/>
    <col min="5894" max="5894" width="2.375" style="84" customWidth="1"/>
    <col min="5895" max="5895" width="15.5" style="84" customWidth="1"/>
    <col min="5896" max="5896" width="2.375" style="84" customWidth="1"/>
    <col min="5897" max="5897" width="17" style="84" customWidth="1"/>
    <col min="5898" max="5898" width="2.375" style="84" customWidth="1"/>
    <col min="5899" max="5899" width="15.5" style="84" customWidth="1"/>
    <col min="5900" max="5900" width="2.375" style="84" customWidth="1"/>
    <col min="5901" max="5901" width="17.125" style="84" customWidth="1"/>
    <col min="5902" max="5902" width="2.375" style="84" customWidth="1"/>
    <col min="5903" max="5903" width="18.875" style="84" customWidth="1"/>
    <col min="5904" max="5904" width="9" style="84"/>
    <col min="5905" max="5905" width="14" style="84" bestFit="1" customWidth="1"/>
    <col min="5906" max="6145" width="9" style="84"/>
    <col min="6146" max="6146" width="32.375" style="84" customWidth="1"/>
    <col min="6147" max="6147" width="7.625" style="84" customWidth="1"/>
    <col min="6148" max="6148" width="3" style="84" customWidth="1"/>
    <col min="6149" max="6149" width="18.5" style="84" customWidth="1"/>
    <col min="6150" max="6150" width="2.375" style="84" customWidth="1"/>
    <col min="6151" max="6151" width="15.5" style="84" customWidth="1"/>
    <col min="6152" max="6152" width="2.375" style="84" customWidth="1"/>
    <col min="6153" max="6153" width="17" style="84" customWidth="1"/>
    <col min="6154" max="6154" width="2.375" style="84" customWidth="1"/>
    <col min="6155" max="6155" width="15.5" style="84" customWidth="1"/>
    <col min="6156" max="6156" width="2.375" style="84" customWidth="1"/>
    <col min="6157" max="6157" width="17.125" style="84" customWidth="1"/>
    <col min="6158" max="6158" width="2.375" style="84" customWidth="1"/>
    <col min="6159" max="6159" width="18.875" style="84" customWidth="1"/>
    <col min="6160" max="6160" width="9" style="84"/>
    <col min="6161" max="6161" width="14" style="84" bestFit="1" customWidth="1"/>
    <col min="6162" max="6401" width="9" style="84"/>
    <col min="6402" max="6402" width="32.375" style="84" customWidth="1"/>
    <col min="6403" max="6403" width="7.625" style="84" customWidth="1"/>
    <col min="6404" max="6404" width="3" style="84" customWidth="1"/>
    <col min="6405" max="6405" width="18.5" style="84" customWidth="1"/>
    <col min="6406" max="6406" width="2.375" style="84" customWidth="1"/>
    <col min="6407" max="6407" width="15.5" style="84" customWidth="1"/>
    <col min="6408" max="6408" width="2.375" style="84" customWidth="1"/>
    <col min="6409" max="6409" width="17" style="84" customWidth="1"/>
    <col min="6410" max="6410" width="2.375" style="84" customWidth="1"/>
    <col min="6411" max="6411" width="15.5" style="84" customWidth="1"/>
    <col min="6412" max="6412" width="2.375" style="84" customWidth="1"/>
    <col min="6413" max="6413" width="17.125" style="84" customWidth="1"/>
    <col min="6414" max="6414" width="2.375" style="84" customWidth="1"/>
    <col min="6415" max="6415" width="18.875" style="84" customWidth="1"/>
    <col min="6416" max="6416" width="9" style="84"/>
    <col min="6417" max="6417" width="14" style="84" bestFit="1" customWidth="1"/>
    <col min="6418" max="6657" width="9" style="84"/>
    <col min="6658" max="6658" width="32.375" style="84" customWidth="1"/>
    <col min="6659" max="6659" width="7.625" style="84" customWidth="1"/>
    <col min="6660" max="6660" width="3" style="84" customWidth="1"/>
    <col min="6661" max="6661" width="18.5" style="84" customWidth="1"/>
    <col min="6662" max="6662" width="2.375" style="84" customWidth="1"/>
    <col min="6663" max="6663" width="15.5" style="84" customWidth="1"/>
    <col min="6664" max="6664" width="2.375" style="84" customWidth="1"/>
    <col min="6665" max="6665" width="17" style="84" customWidth="1"/>
    <col min="6666" max="6666" width="2.375" style="84" customWidth="1"/>
    <col min="6667" max="6667" width="15.5" style="84" customWidth="1"/>
    <col min="6668" max="6668" width="2.375" style="84" customWidth="1"/>
    <col min="6669" max="6669" width="17.125" style="84" customWidth="1"/>
    <col min="6670" max="6670" width="2.375" style="84" customWidth="1"/>
    <col min="6671" max="6671" width="18.875" style="84" customWidth="1"/>
    <col min="6672" max="6672" width="9" style="84"/>
    <col min="6673" max="6673" width="14" style="84" bestFit="1" customWidth="1"/>
    <col min="6674" max="6913" width="9" style="84"/>
    <col min="6914" max="6914" width="32.375" style="84" customWidth="1"/>
    <col min="6915" max="6915" width="7.625" style="84" customWidth="1"/>
    <col min="6916" max="6916" width="3" style="84" customWidth="1"/>
    <col min="6917" max="6917" width="18.5" style="84" customWidth="1"/>
    <col min="6918" max="6918" width="2.375" style="84" customWidth="1"/>
    <col min="6919" max="6919" width="15.5" style="84" customWidth="1"/>
    <col min="6920" max="6920" width="2.375" style="84" customWidth="1"/>
    <col min="6921" max="6921" width="17" style="84" customWidth="1"/>
    <col min="6922" max="6922" width="2.375" style="84" customWidth="1"/>
    <col min="6923" max="6923" width="15.5" style="84" customWidth="1"/>
    <col min="6924" max="6924" width="2.375" style="84" customWidth="1"/>
    <col min="6925" max="6925" width="17.125" style="84" customWidth="1"/>
    <col min="6926" max="6926" width="2.375" style="84" customWidth="1"/>
    <col min="6927" max="6927" width="18.875" style="84" customWidth="1"/>
    <col min="6928" max="6928" width="9" style="84"/>
    <col min="6929" max="6929" width="14" style="84" bestFit="1" customWidth="1"/>
    <col min="6930" max="7169" width="9" style="84"/>
    <col min="7170" max="7170" width="32.375" style="84" customWidth="1"/>
    <col min="7171" max="7171" width="7.625" style="84" customWidth="1"/>
    <col min="7172" max="7172" width="3" style="84" customWidth="1"/>
    <col min="7173" max="7173" width="18.5" style="84" customWidth="1"/>
    <col min="7174" max="7174" width="2.375" style="84" customWidth="1"/>
    <col min="7175" max="7175" width="15.5" style="84" customWidth="1"/>
    <col min="7176" max="7176" width="2.375" style="84" customWidth="1"/>
    <col min="7177" max="7177" width="17" style="84" customWidth="1"/>
    <col min="7178" max="7178" width="2.375" style="84" customWidth="1"/>
    <col min="7179" max="7179" width="15.5" style="84" customWidth="1"/>
    <col min="7180" max="7180" width="2.375" style="84" customWidth="1"/>
    <col min="7181" max="7181" width="17.125" style="84" customWidth="1"/>
    <col min="7182" max="7182" width="2.375" style="84" customWidth="1"/>
    <col min="7183" max="7183" width="18.875" style="84" customWidth="1"/>
    <col min="7184" max="7184" width="9" style="84"/>
    <col min="7185" max="7185" width="14" style="84" bestFit="1" customWidth="1"/>
    <col min="7186" max="7425" width="9" style="84"/>
    <col min="7426" max="7426" width="32.375" style="84" customWidth="1"/>
    <col min="7427" max="7427" width="7.625" style="84" customWidth="1"/>
    <col min="7428" max="7428" width="3" style="84" customWidth="1"/>
    <col min="7429" max="7429" width="18.5" style="84" customWidth="1"/>
    <col min="7430" max="7430" width="2.375" style="84" customWidth="1"/>
    <col min="7431" max="7431" width="15.5" style="84" customWidth="1"/>
    <col min="7432" max="7432" width="2.375" style="84" customWidth="1"/>
    <col min="7433" max="7433" width="17" style="84" customWidth="1"/>
    <col min="7434" max="7434" width="2.375" style="84" customWidth="1"/>
    <col min="7435" max="7435" width="15.5" style="84" customWidth="1"/>
    <col min="7436" max="7436" width="2.375" style="84" customWidth="1"/>
    <col min="7437" max="7437" width="17.125" style="84" customWidth="1"/>
    <col min="7438" max="7438" width="2.375" style="84" customWidth="1"/>
    <col min="7439" max="7439" width="18.875" style="84" customWidth="1"/>
    <col min="7440" max="7440" width="9" style="84"/>
    <col min="7441" max="7441" width="14" style="84" bestFit="1" customWidth="1"/>
    <col min="7442" max="7681" width="9" style="84"/>
    <col min="7682" max="7682" width="32.375" style="84" customWidth="1"/>
    <col min="7683" max="7683" width="7.625" style="84" customWidth="1"/>
    <col min="7684" max="7684" width="3" style="84" customWidth="1"/>
    <col min="7685" max="7685" width="18.5" style="84" customWidth="1"/>
    <col min="7686" max="7686" width="2.375" style="84" customWidth="1"/>
    <col min="7687" max="7687" width="15.5" style="84" customWidth="1"/>
    <col min="7688" max="7688" width="2.375" style="84" customWidth="1"/>
    <col min="7689" max="7689" width="17" style="84" customWidth="1"/>
    <col min="7690" max="7690" width="2.375" style="84" customWidth="1"/>
    <col min="7691" max="7691" width="15.5" style="84" customWidth="1"/>
    <col min="7692" max="7692" width="2.375" style="84" customWidth="1"/>
    <col min="7693" max="7693" width="17.125" style="84" customWidth="1"/>
    <col min="7694" max="7694" width="2.375" style="84" customWidth="1"/>
    <col min="7695" max="7695" width="18.875" style="84" customWidth="1"/>
    <col min="7696" max="7696" width="9" style="84"/>
    <col min="7697" max="7697" width="14" style="84" bestFit="1" customWidth="1"/>
    <col min="7698" max="7937" width="9" style="84"/>
    <col min="7938" max="7938" width="32.375" style="84" customWidth="1"/>
    <col min="7939" max="7939" width="7.625" style="84" customWidth="1"/>
    <col min="7940" max="7940" width="3" style="84" customWidth="1"/>
    <col min="7941" max="7941" width="18.5" style="84" customWidth="1"/>
    <col min="7942" max="7942" width="2.375" style="84" customWidth="1"/>
    <col min="7943" max="7943" width="15.5" style="84" customWidth="1"/>
    <col min="7944" max="7944" width="2.375" style="84" customWidth="1"/>
    <col min="7945" max="7945" width="17" style="84" customWidth="1"/>
    <col min="7946" max="7946" width="2.375" style="84" customWidth="1"/>
    <col min="7947" max="7947" width="15.5" style="84" customWidth="1"/>
    <col min="7948" max="7948" width="2.375" style="84" customWidth="1"/>
    <col min="7949" max="7949" width="17.125" style="84" customWidth="1"/>
    <col min="7950" max="7950" width="2.375" style="84" customWidth="1"/>
    <col min="7951" max="7951" width="18.875" style="84" customWidth="1"/>
    <col min="7952" max="7952" width="9" style="84"/>
    <col min="7953" max="7953" width="14" style="84" bestFit="1" customWidth="1"/>
    <col min="7954" max="8193" width="9" style="84"/>
    <col min="8194" max="8194" width="32.375" style="84" customWidth="1"/>
    <col min="8195" max="8195" width="7.625" style="84" customWidth="1"/>
    <col min="8196" max="8196" width="3" style="84" customWidth="1"/>
    <col min="8197" max="8197" width="18.5" style="84" customWidth="1"/>
    <col min="8198" max="8198" width="2.375" style="84" customWidth="1"/>
    <col min="8199" max="8199" width="15.5" style="84" customWidth="1"/>
    <col min="8200" max="8200" width="2.375" style="84" customWidth="1"/>
    <col min="8201" max="8201" width="17" style="84" customWidth="1"/>
    <col min="8202" max="8202" width="2.375" style="84" customWidth="1"/>
    <col min="8203" max="8203" width="15.5" style="84" customWidth="1"/>
    <col min="8204" max="8204" width="2.375" style="84" customWidth="1"/>
    <col min="8205" max="8205" width="17.125" style="84" customWidth="1"/>
    <col min="8206" max="8206" width="2.375" style="84" customWidth="1"/>
    <col min="8207" max="8207" width="18.875" style="84" customWidth="1"/>
    <col min="8208" max="8208" width="9" style="84"/>
    <col min="8209" max="8209" width="14" style="84" bestFit="1" customWidth="1"/>
    <col min="8210" max="8449" width="9" style="84"/>
    <col min="8450" max="8450" width="32.375" style="84" customWidth="1"/>
    <col min="8451" max="8451" width="7.625" style="84" customWidth="1"/>
    <col min="8452" max="8452" width="3" style="84" customWidth="1"/>
    <col min="8453" max="8453" width="18.5" style="84" customWidth="1"/>
    <col min="8454" max="8454" width="2.375" style="84" customWidth="1"/>
    <col min="8455" max="8455" width="15.5" style="84" customWidth="1"/>
    <col min="8456" max="8456" width="2.375" style="84" customWidth="1"/>
    <col min="8457" max="8457" width="17" style="84" customWidth="1"/>
    <col min="8458" max="8458" width="2.375" style="84" customWidth="1"/>
    <col min="8459" max="8459" width="15.5" style="84" customWidth="1"/>
    <col min="8460" max="8460" width="2.375" style="84" customWidth="1"/>
    <col min="8461" max="8461" width="17.125" style="84" customWidth="1"/>
    <col min="8462" max="8462" width="2.375" style="84" customWidth="1"/>
    <col min="8463" max="8463" width="18.875" style="84" customWidth="1"/>
    <col min="8464" max="8464" width="9" style="84"/>
    <col min="8465" max="8465" width="14" style="84" bestFit="1" customWidth="1"/>
    <col min="8466" max="8705" width="9" style="84"/>
    <col min="8706" max="8706" width="32.375" style="84" customWidth="1"/>
    <col min="8707" max="8707" width="7.625" style="84" customWidth="1"/>
    <col min="8708" max="8708" width="3" style="84" customWidth="1"/>
    <col min="8709" max="8709" width="18.5" style="84" customWidth="1"/>
    <col min="8710" max="8710" width="2.375" style="84" customWidth="1"/>
    <col min="8711" max="8711" width="15.5" style="84" customWidth="1"/>
    <col min="8712" max="8712" width="2.375" style="84" customWidth="1"/>
    <col min="8713" max="8713" width="17" style="84" customWidth="1"/>
    <col min="8714" max="8714" width="2.375" style="84" customWidth="1"/>
    <col min="8715" max="8715" width="15.5" style="84" customWidth="1"/>
    <col min="8716" max="8716" width="2.375" style="84" customWidth="1"/>
    <col min="8717" max="8717" width="17.125" style="84" customWidth="1"/>
    <col min="8718" max="8718" width="2.375" style="84" customWidth="1"/>
    <col min="8719" max="8719" width="18.875" style="84" customWidth="1"/>
    <col min="8720" max="8720" width="9" style="84"/>
    <col min="8721" max="8721" width="14" style="84" bestFit="1" customWidth="1"/>
    <col min="8722" max="8961" width="9" style="84"/>
    <col min="8962" max="8962" width="32.375" style="84" customWidth="1"/>
    <col min="8963" max="8963" width="7.625" style="84" customWidth="1"/>
    <col min="8964" max="8964" width="3" style="84" customWidth="1"/>
    <col min="8965" max="8965" width="18.5" style="84" customWidth="1"/>
    <col min="8966" max="8966" width="2.375" style="84" customWidth="1"/>
    <col min="8967" max="8967" width="15.5" style="84" customWidth="1"/>
    <col min="8968" max="8968" width="2.375" style="84" customWidth="1"/>
    <col min="8969" max="8969" width="17" style="84" customWidth="1"/>
    <col min="8970" max="8970" width="2.375" style="84" customWidth="1"/>
    <col min="8971" max="8971" width="15.5" style="84" customWidth="1"/>
    <col min="8972" max="8972" width="2.375" style="84" customWidth="1"/>
    <col min="8973" max="8973" width="17.125" style="84" customWidth="1"/>
    <col min="8974" max="8974" width="2.375" style="84" customWidth="1"/>
    <col min="8975" max="8975" width="18.875" style="84" customWidth="1"/>
    <col min="8976" max="8976" width="9" style="84"/>
    <col min="8977" max="8977" width="14" style="84" bestFit="1" customWidth="1"/>
    <col min="8978" max="9217" width="9" style="84"/>
    <col min="9218" max="9218" width="32.375" style="84" customWidth="1"/>
    <col min="9219" max="9219" width="7.625" style="84" customWidth="1"/>
    <col min="9220" max="9220" width="3" style="84" customWidth="1"/>
    <col min="9221" max="9221" width="18.5" style="84" customWidth="1"/>
    <col min="9222" max="9222" width="2.375" style="84" customWidth="1"/>
    <col min="9223" max="9223" width="15.5" style="84" customWidth="1"/>
    <col min="9224" max="9224" width="2.375" style="84" customWidth="1"/>
    <col min="9225" max="9225" width="17" style="84" customWidth="1"/>
    <col min="9226" max="9226" width="2.375" style="84" customWidth="1"/>
    <col min="9227" max="9227" width="15.5" style="84" customWidth="1"/>
    <col min="9228" max="9228" width="2.375" style="84" customWidth="1"/>
    <col min="9229" max="9229" width="17.125" style="84" customWidth="1"/>
    <col min="9230" max="9230" width="2.375" style="84" customWidth="1"/>
    <col min="9231" max="9231" width="18.875" style="84" customWidth="1"/>
    <col min="9232" max="9232" width="9" style="84"/>
    <col min="9233" max="9233" width="14" style="84" bestFit="1" customWidth="1"/>
    <col min="9234" max="9473" width="9" style="84"/>
    <col min="9474" max="9474" width="32.375" style="84" customWidth="1"/>
    <col min="9475" max="9475" width="7.625" style="84" customWidth="1"/>
    <col min="9476" max="9476" width="3" style="84" customWidth="1"/>
    <col min="9477" max="9477" width="18.5" style="84" customWidth="1"/>
    <col min="9478" max="9478" width="2.375" style="84" customWidth="1"/>
    <col min="9479" max="9479" width="15.5" style="84" customWidth="1"/>
    <col min="9480" max="9480" width="2.375" style="84" customWidth="1"/>
    <col min="9481" max="9481" width="17" style="84" customWidth="1"/>
    <col min="9482" max="9482" width="2.375" style="84" customWidth="1"/>
    <col min="9483" max="9483" width="15.5" style="84" customWidth="1"/>
    <col min="9484" max="9484" width="2.375" style="84" customWidth="1"/>
    <col min="9485" max="9485" width="17.125" style="84" customWidth="1"/>
    <col min="9486" max="9486" width="2.375" style="84" customWidth="1"/>
    <col min="9487" max="9487" width="18.875" style="84" customWidth="1"/>
    <col min="9488" max="9488" width="9" style="84"/>
    <col min="9489" max="9489" width="14" style="84" bestFit="1" customWidth="1"/>
    <col min="9490" max="9729" width="9" style="84"/>
    <col min="9730" max="9730" width="32.375" style="84" customWidth="1"/>
    <col min="9731" max="9731" width="7.625" style="84" customWidth="1"/>
    <col min="9732" max="9732" width="3" style="84" customWidth="1"/>
    <col min="9733" max="9733" width="18.5" style="84" customWidth="1"/>
    <col min="9734" max="9734" width="2.375" style="84" customWidth="1"/>
    <col min="9735" max="9735" width="15.5" style="84" customWidth="1"/>
    <col min="9736" max="9736" width="2.375" style="84" customWidth="1"/>
    <col min="9737" max="9737" width="17" style="84" customWidth="1"/>
    <col min="9738" max="9738" width="2.375" style="84" customWidth="1"/>
    <col min="9739" max="9739" width="15.5" style="84" customWidth="1"/>
    <col min="9740" max="9740" width="2.375" style="84" customWidth="1"/>
    <col min="9741" max="9741" width="17.125" style="84" customWidth="1"/>
    <col min="9742" max="9742" width="2.375" style="84" customWidth="1"/>
    <col min="9743" max="9743" width="18.875" style="84" customWidth="1"/>
    <col min="9744" max="9744" width="9" style="84"/>
    <col min="9745" max="9745" width="14" style="84" bestFit="1" customWidth="1"/>
    <col min="9746" max="9985" width="9" style="84"/>
    <col min="9986" max="9986" width="32.375" style="84" customWidth="1"/>
    <col min="9987" max="9987" width="7.625" style="84" customWidth="1"/>
    <col min="9988" max="9988" width="3" style="84" customWidth="1"/>
    <col min="9989" max="9989" width="18.5" style="84" customWidth="1"/>
    <col min="9990" max="9990" width="2.375" style="84" customWidth="1"/>
    <col min="9991" max="9991" width="15.5" style="84" customWidth="1"/>
    <col min="9992" max="9992" width="2.375" style="84" customWidth="1"/>
    <col min="9993" max="9993" width="17" style="84" customWidth="1"/>
    <col min="9994" max="9994" width="2.375" style="84" customWidth="1"/>
    <col min="9995" max="9995" width="15.5" style="84" customWidth="1"/>
    <col min="9996" max="9996" width="2.375" style="84" customWidth="1"/>
    <col min="9997" max="9997" width="17.125" style="84" customWidth="1"/>
    <col min="9998" max="9998" width="2.375" style="84" customWidth="1"/>
    <col min="9999" max="9999" width="18.875" style="84" customWidth="1"/>
    <col min="10000" max="10000" width="9" style="84"/>
    <col min="10001" max="10001" width="14" style="84" bestFit="1" customWidth="1"/>
    <col min="10002" max="10241" width="9" style="84"/>
    <col min="10242" max="10242" width="32.375" style="84" customWidth="1"/>
    <col min="10243" max="10243" width="7.625" style="84" customWidth="1"/>
    <col min="10244" max="10244" width="3" style="84" customWidth="1"/>
    <col min="10245" max="10245" width="18.5" style="84" customWidth="1"/>
    <col min="10246" max="10246" width="2.375" style="84" customWidth="1"/>
    <col min="10247" max="10247" width="15.5" style="84" customWidth="1"/>
    <col min="10248" max="10248" width="2.375" style="84" customWidth="1"/>
    <col min="10249" max="10249" width="17" style="84" customWidth="1"/>
    <col min="10250" max="10250" width="2.375" style="84" customWidth="1"/>
    <col min="10251" max="10251" width="15.5" style="84" customWidth="1"/>
    <col min="10252" max="10252" width="2.375" style="84" customWidth="1"/>
    <col min="10253" max="10253" width="17.125" style="84" customWidth="1"/>
    <col min="10254" max="10254" width="2.375" style="84" customWidth="1"/>
    <col min="10255" max="10255" width="18.875" style="84" customWidth="1"/>
    <col min="10256" max="10256" width="9" style="84"/>
    <col min="10257" max="10257" width="14" style="84" bestFit="1" customWidth="1"/>
    <col min="10258" max="10497" width="9" style="84"/>
    <col min="10498" max="10498" width="32.375" style="84" customWidth="1"/>
    <col min="10499" max="10499" width="7.625" style="84" customWidth="1"/>
    <col min="10500" max="10500" width="3" style="84" customWidth="1"/>
    <col min="10501" max="10501" width="18.5" style="84" customWidth="1"/>
    <col min="10502" max="10502" width="2.375" style="84" customWidth="1"/>
    <col min="10503" max="10503" width="15.5" style="84" customWidth="1"/>
    <col min="10504" max="10504" width="2.375" style="84" customWidth="1"/>
    <col min="10505" max="10505" width="17" style="84" customWidth="1"/>
    <col min="10506" max="10506" width="2.375" style="84" customWidth="1"/>
    <col min="10507" max="10507" width="15.5" style="84" customWidth="1"/>
    <col min="10508" max="10508" width="2.375" style="84" customWidth="1"/>
    <col min="10509" max="10509" width="17.125" style="84" customWidth="1"/>
    <col min="10510" max="10510" width="2.375" style="84" customWidth="1"/>
    <col min="10511" max="10511" width="18.875" style="84" customWidth="1"/>
    <col min="10512" max="10512" width="9" style="84"/>
    <col min="10513" max="10513" width="14" style="84" bestFit="1" customWidth="1"/>
    <col min="10514" max="10753" width="9" style="84"/>
    <col min="10754" max="10754" width="32.375" style="84" customWidth="1"/>
    <col min="10755" max="10755" width="7.625" style="84" customWidth="1"/>
    <col min="10756" max="10756" width="3" style="84" customWidth="1"/>
    <col min="10757" max="10757" width="18.5" style="84" customWidth="1"/>
    <col min="10758" max="10758" width="2.375" style="84" customWidth="1"/>
    <col min="10759" max="10759" width="15.5" style="84" customWidth="1"/>
    <col min="10760" max="10760" width="2.375" style="84" customWidth="1"/>
    <col min="10761" max="10761" width="17" style="84" customWidth="1"/>
    <col min="10762" max="10762" width="2.375" style="84" customWidth="1"/>
    <col min="10763" max="10763" width="15.5" style="84" customWidth="1"/>
    <col min="10764" max="10764" width="2.375" style="84" customWidth="1"/>
    <col min="10765" max="10765" width="17.125" style="84" customWidth="1"/>
    <col min="10766" max="10766" width="2.375" style="84" customWidth="1"/>
    <col min="10767" max="10767" width="18.875" style="84" customWidth="1"/>
    <col min="10768" max="10768" width="9" style="84"/>
    <col min="10769" max="10769" width="14" style="84" bestFit="1" customWidth="1"/>
    <col min="10770" max="11009" width="9" style="84"/>
    <col min="11010" max="11010" width="32.375" style="84" customWidth="1"/>
    <col min="11011" max="11011" width="7.625" style="84" customWidth="1"/>
    <col min="11012" max="11012" width="3" style="84" customWidth="1"/>
    <col min="11013" max="11013" width="18.5" style="84" customWidth="1"/>
    <col min="11014" max="11014" width="2.375" style="84" customWidth="1"/>
    <col min="11015" max="11015" width="15.5" style="84" customWidth="1"/>
    <col min="11016" max="11016" width="2.375" style="84" customWidth="1"/>
    <col min="11017" max="11017" width="17" style="84" customWidth="1"/>
    <col min="11018" max="11018" width="2.375" style="84" customWidth="1"/>
    <col min="11019" max="11019" width="15.5" style="84" customWidth="1"/>
    <col min="11020" max="11020" width="2.375" style="84" customWidth="1"/>
    <col min="11021" max="11021" width="17.125" style="84" customWidth="1"/>
    <col min="11022" max="11022" width="2.375" style="84" customWidth="1"/>
    <col min="11023" max="11023" width="18.875" style="84" customWidth="1"/>
    <col min="11024" max="11024" width="9" style="84"/>
    <col min="11025" max="11025" width="14" style="84" bestFit="1" customWidth="1"/>
    <col min="11026" max="11265" width="9" style="84"/>
    <col min="11266" max="11266" width="32.375" style="84" customWidth="1"/>
    <col min="11267" max="11267" width="7.625" style="84" customWidth="1"/>
    <col min="11268" max="11268" width="3" style="84" customWidth="1"/>
    <col min="11269" max="11269" width="18.5" style="84" customWidth="1"/>
    <col min="11270" max="11270" width="2.375" style="84" customWidth="1"/>
    <col min="11271" max="11271" width="15.5" style="84" customWidth="1"/>
    <col min="11272" max="11272" width="2.375" style="84" customWidth="1"/>
    <col min="11273" max="11273" width="17" style="84" customWidth="1"/>
    <col min="11274" max="11274" width="2.375" style="84" customWidth="1"/>
    <col min="11275" max="11275" width="15.5" style="84" customWidth="1"/>
    <col min="11276" max="11276" width="2.375" style="84" customWidth="1"/>
    <col min="11277" max="11277" width="17.125" style="84" customWidth="1"/>
    <col min="11278" max="11278" width="2.375" style="84" customWidth="1"/>
    <col min="11279" max="11279" width="18.875" style="84" customWidth="1"/>
    <col min="11280" max="11280" width="9" style="84"/>
    <col min="11281" max="11281" width="14" style="84" bestFit="1" customWidth="1"/>
    <col min="11282" max="11521" width="9" style="84"/>
    <col min="11522" max="11522" width="32.375" style="84" customWidth="1"/>
    <col min="11523" max="11523" width="7.625" style="84" customWidth="1"/>
    <col min="11524" max="11524" width="3" style="84" customWidth="1"/>
    <col min="11525" max="11525" width="18.5" style="84" customWidth="1"/>
    <col min="11526" max="11526" width="2.375" style="84" customWidth="1"/>
    <col min="11527" max="11527" width="15.5" style="84" customWidth="1"/>
    <col min="11528" max="11528" width="2.375" style="84" customWidth="1"/>
    <col min="11529" max="11529" width="17" style="84" customWidth="1"/>
    <col min="11530" max="11530" width="2.375" style="84" customWidth="1"/>
    <col min="11531" max="11531" width="15.5" style="84" customWidth="1"/>
    <col min="11532" max="11532" width="2.375" style="84" customWidth="1"/>
    <col min="11533" max="11533" width="17.125" style="84" customWidth="1"/>
    <col min="11534" max="11534" width="2.375" style="84" customWidth="1"/>
    <col min="11535" max="11535" width="18.875" style="84" customWidth="1"/>
    <col min="11536" max="11536" width="9" style="84"/>
    <col min="11537" max="11537" width="14" style="84" bestFit="1" customWidth="1"/>
    <col min="11538" max="11777" width="9" style="84"/>
    <col min="11778" max="11778" width="32.375" style="84" customWidth="1"/>
    <col min="11779" max="11779" width="7.625" style="84" customWidth="1"/>
    <col min="11780" max="11780" width="3" style="84" customWidth="1"/>
    <col min="11781" max="11781" width="18.5" style="84" customWidth="1"/>
    <col min="11782" max="11782" width="2.375" style="84" customWidth="1"/>
    <col min="11783" max="11783" width="15.5" style="84" customWidth="1"/>
    <col min="11784" max="11784" width="2.375" style="84" customWidth="1"/>
    <col min="11785" max="11785" width="17" style="84" customWidth="1"/>
    <col min="11786" max="11786" width="2.375" style="84" customWidth="1"/>
    <col min="11787" max="11787" width="15.5" style="84" customWidth="1"/>
    <col min="11788" max="11788" width="2.375" style="84" customWidth="1"/>
    <col min="11789" max="11789" width="17.125" style="84" customWidth="1"/>
    <col min="11790" max="11790" width="2.375" style="84" customWidth="1"/>
    <col min="11791" max="11791" width="18.875" style="84" customWidth="1"/>
    <col min="11792" max="11792" width="9" style="84"/>
    <col min="11793" max="11793" width="14" style="84" bestFit="1" customWidth="1"/>
    <col min="11794" max="12033" width="9" style="84"/>
    <col min="12034" max="12034" width="32.375" style="84" customWidth="1"/>
    <col min="12035" max="12035" width="7.625" style="84" customWidth="1"/>
    <col min="12036" max="12036" width="3" style="84" customWidth="1"/>
    <col min="12037" max="12037" width="18.5" style="84" customWidth="1"/>
    <col min="12038" max="12038" width="2.375" style="84" customWidth="1"/>
    <col min="12039" max="12039" width="15.5" style="84" customWidth="1"/>
    <col min="12040" max="12040" width="2.375" style="84" customWidth="1"/>
    <col min="12041" max="12041" width="17" style="84" customWidth="1"/>
    <col min="12042" max="12042" width="2.375" style="84" customWidth="1"/>
    <col min="12043" max="12043" width="15.5" style="84" customWidth="1"/>
    <col min="12044" max="12044" width="2.375" style="84" customWidth="1"/>
    <col min="12045" max="12045" width="17.125" style="84" customWidth="1"/>
    <col min="12046" max="12046" width="2.375" style="84" customWidth="1"/>
    <col min="12047" max="12047" width="18.875" style="84" customWidth="1"/>
    <col min="12048" max="12048" width="9" style="84"/>
    <col min="12049" max="12049" width="14" style="84" bestFit="1" customWidth="1"/>
    <col min="12050" max="12289" width="9" style="84"/>
    <col min="12290" max="12290" width="32.375" style="84" customWidth="1"/>
    <col min="12291" max="12291" width="7.625" style="84" customWidth="1"/>
    <col min="12292" max="12292" width="3" style="84" customWidth="1"/>
    <col min="12293" max="12293" width="18.5" style="84" customWidth="1"/>
    <col min="12294" max="12294" width="2.375" style="84" customWidth="1"/>
    <col min="12295" max="12295" width="15.5" style="84" customWidth="1"/>
    <col min="12296" max="12296" width="2.375" style="84" customWidth="1"/>
    <col min="12297" max="12297" width="17" style="84" customWidth="1"/>
    <col min="12298" max="12298" width="2.375" style="84" customWidth="1"/>
    <col min="12299" max="12299" width="15.5" style="84" customWidth="1"/>
    <col min="12300" max="12300" width="2.375" style="84" customWidth="1"/>
    <col min="12301" max="12301" width="17.125" style="84" customWidth="1"/>
    <col min="12302" max="12302" width="2.375" style="84" customWidth="1"/>
    <col min="12303" max="12303" width="18.875" style="84" customWidth="1"/>
    <col min="12304" max="12304" width="9" style="84"/>
    <col min="12305" max="12305" width="14" style="84" bestFit="1" customWidth="1"/>
    <col min="12306" max="12545" width="9" style="84"/>
    <col min="12546" max="12546" width="32.375" style="84" customWidth="1"/>
    <col min="12547" max="12547" width="7.625" style="84" customWidth="1"/>
    <col min="12548" max="12548" width="3" style="84" customWidth="1"/>
    <col min="12549" max="12549" width="18.5" style="84" customWidth="1"/>
    <col min="12550" max="12550" width="2.375" style="84" customWidth="1"/>
    <col min="12551" max="12551" width="15.5" style="84" customWidth="1"/>
    <col min="12552" max="12552" width="2.375" style="84" customWidth="1"/>
    <col min="12553" max="12553" width="17" style="84" customWidth="1"/>
    <col min="12554" max="12554" width="2.375" style="84" customWidth="1"/>
    <col min="12555" max="12555" width="15.5" style="84" customWidth="1"/>
    <col min="12556" max="12556" width="2.375" style="84" customWidth="1"/>
    <col min="12557" max="12557" width="17.125" style="84" customWidth="1"/>
    <col min="12558" max="12558" width="2.375" style="84" customWidth="1"/>
    <col min="12559" max="12559" width="18.875" style="84" customWidth="1"/>
    <col min="12560" max="12560" width="9" style="84"/>
    <col min="12561" max="12561" width="14" style="84" bestFit="1" customWidth="1"/>
    <col min="12562" max="12801" width="9" style="84"/>
    <col min="12802" max="12802" width="32.375" style="84" customWidth="1"/>
    <col min="12803" max="12803" width="7.625" style="84" customWidth="1"/>
    <col min="12804" max="12804" width="3" style="84" customWidth="1"/>
    <col min="12805" max="12805" width="18.5" style="84" customWidth="1"/>
    <col min="12806" max="12806" width="2.375" style="84" customWidth="1"/>
    <col min="12807" max="12807" width="15.5" style="84" customWidth="1"/>
    <col min="12808" max="12808" width="2.375" style="84" customWidth="1"/>
    <col min="12809" max="12809" width="17" style="84" customWidth="1"/>
    <col min="12810" max="12810" width="2.375" style="84" customWidth="1"/>
    <col min="12811" max="12811" width="15.5" style="84" customWidth="1"/>
    <col min="12812" max="12812" width="2.375" style="84" customWidth="1"/>
    <col min="12813" max="12813" width="17.125" style="84" customWidth="1"/>
    <col min="12814" max="12814" width="2.375" style="84" customWidth="1"/>
    <col min="12815" max="12815" width="18.875" style="84" customWidth="1"/>
    <col min="12816" max="12816" width="9" style="84"/>
    <col min="12817" max="12817" width="14" style="84" bestFit="1" customWidth="1"/>
    <col min="12818" max="13057" width="9" style="84"/>
    <col min="13058" max="13058" width="32.375" style="84" customWidth="1"/>
    <col min="13059" max="13059" width="7.625" style="84" customWidth="1"/>
    <col min="13060" max="13060" width="3" style="84" customWidth="1"/>
    <col min="13061" max="13061" width="18.5" style="84" customWidth="1"/>
    <col min="13062" max="13062" width="2.375" style="84" customWidth="1"/>
    <col min="13063" max="13063" width="15.5" style="84" customWidth="1"/>
    <col min="13064" max="13064" width="2.375" style="84" customWidth="1"/>
    <col min="13065" max="13065" width="17" style="84" customWidth="1"/>
    <col min="13066" max="13066" width="2.375" style="84" customWidth="1"/>
    <col min="13067" max="13067" width="15.5" style="84" customWidth="1"/>
    <col min="13068" max="13068" width="2.375" style="84" customWidth="1"/>
    <col min="13069" max="13069" width="17.125" style="84" customWidth="1"/>
    <col min="13070" max="13070" width="2.375" style="84" customWidth="1"/>
    <col min="13071" max="13071" width="18.875" style="84" customWidth="1"/>
    <col min="13072" max="13072" width="9" style="84"/>
    <col min="13073" max="13073" width="14" style="84" bestFit="1" customWidth="1"/>
    <col min="13074" max="13313" width="9" style="84"/>
    <col min="13314" max="13314" width="32.375" style="84" customWidth="1"/>
    <col min="13315" max="13315" width="7.625" style="84" customWidth="1"/>
    <col min="13316" max="13316" width="3" style="84" customWidth="1"/>
    <col min="13317" max="13317" width="18.5" style="84" customWidth="1"/>
    <col min="13318" max="13318" width="2.375" style="84" customWidth="1"/>
    <col min="13319" max="13319" width="15.5" style="84" customWidth="1"/>
    <col min="13320" max="13320" width="2.375" style="84" customWidth="1"/>
    <col min="13321" max="13321" width="17" style="84" customWidth="1"/>
    <col min="13322" max="13322" width="2.375" style="84" customWidth="1"/>
    <col min="13323" max="13323" width="15.5" style="84" customWidth="1"/>
    <col min="13324" max="13324" width="2.375" style="84" customWidth="1"/>
    <col min="13325" max="13325" width="17.125" style="84" customWidth="1"/>
    <col min="13326" max="13326" width="2.375" style="84" customWidth="1"/>
    <col min="13327" max="13327" width="18.875" style="84" customWidth="1"/>
    <col min="13328" max="13328" width="9" style="84"/>
    <col min="13329" max="13329" width="14" style="84" bestFit="1" customWidth="1"/>
    <col min="13330" max="13569" width="9" style="84"/>
    <col min="13570" max="13570" width="32.375" style="84" customWidth="1"/>
    <col min="13571" max="13571" width="7.625" style="84" customWidth="1"/>
    <col min="13572" max="13572" width="3" style="84" customWidth="1"/>
    <col min="13573" max="13573" width="18.5" style="84" customWidth="1"/>
    <col min="13574" max="13574" width="2.375" style="84" customWidth="1"/>
    <col min="13575" max="13575" width="15.5" style="84" customWidth="1"/>
    <col min="13576" max="13576" width="2.375" style="84" customWidth="1"/>
    <col min="13577" max="13577" width="17" style="84" customWidth="1"/>
    <col min="13578" max="13578" width="2.375" style="84" customWidth="1"/>
    <col min="13579" max="13579" width="15.5" style="84" customWidth="1"/>
    <col min="13580" max="13580" width="2.375" style="84" customWidth="1"/>
    <col min="13581" max="13581" width="17.125" style="84" customWidth="1"/>
    <col min="13582" max="13582" width="2.375" style="84" customWidth="1"/>
    <col min="13583" max="13583" width="18.875" style="84" customWidth="1"/>
    <col min="13584" max="13584" width="9" style="84"/>
    <col min="13585" max="13585" width="14" style="84" bestFit="1" customWidth="1"/>
    <col min="13586" max="13825" width="9" style="84"/>
    <col min="13826" max="13826" width="32.375" style="84" customWidth="1"/>
    <col min="13827" max="13827" width="7.625" style="84" customWidth="1"/>
    <col min="13828" max="13828" width="3" style="84" customWidth="1"/>
    <col min="13829" max="13829" width="18.5" style="84" customWidth="1"/>
    <col min="13830" max="13830" width="2.375" style="84" customWidth="1"/>
    <col min="13831" max="13831" width="15.5" style="84" customWidth="1"/>
    <col min="13832" max="13832" width="2.375" style="84" customWidth="1"/>
    <col min="13833" max="13833" width="17" style="84" customWidth="1"/>
    <col min="13834" max="13834" width="2.375" style="84" customWidth="1"/>
    <col min="13835" max="13835" width="15.5" style="84" customWidth="1"/>
    <col min="13836" max="13836" width="2.375" style="84" customWidth="1"/>
    <col min="13837" max="13837" width="17.125" style="84" customWidth="1"/>
    <col min="13838" max="13838" width="2.375" style="84" customWidth="1"/>
    <col min="13839" max="13839" width="18.875" style="84" customWidth="1"/>
    <col min="13840" max="13840" width="9" style="84"/>
    <col min="13841" max="13841" width="14" style="84" bestFit="1" customWidth="1"/>
    <col min="13842" max="14081" width="9" style="84"/>
    <col min="14082" max="14082" width="32.375" style="84" customWidth="1"/>
    <col min="14083" max="14083" width="7.625" style="84" customWidth="1"/>
    <col min="14084" max="14084" width="3" style="84" customWidth="1"/>
    <col min="14085" max="14085" width="18.5" style="84" customWidth="1"/>
    <col min="14086" max="14086" width="2.375" style="84" customWidth="1"/>
    <col min="14087" max="14087" width="15.5" style="84" customWidth="1"/>
    <col min="14088" max="14088" width="2.375" style="84" customWidth="1"/>
    <col min="14089" max="14089" width="17" style="84" customWidth="1"/>
    <col min="14090" max="14090" width="2.375" style="84" customWidth="1"/>
    <col min="14091" max="14091" width="15.5" style="84" customWidth="1"/>
    <col min="14092" max="14092" width="2.375" style="84" customWidth="1"/>
    <col min="14093" max="14093" width="17.125" style="84" customWidth="1"/>
    <col min="14094" max="14094" width="2.375" style="84" customWidth="1"/>
    <col min="14095" max="14095" width="18.875" style="84" customWidth="1"/>
    <col min="14096" max="14096" width="9" style="84"/>
    <col min="14097" max="14097" width="14" style="84" bestFit="1" customWidth="1"/>
    <col min="14098" max="14337" width="9" style="84"/>
    <col min="14338" max="14338" width="32.375" style="84" customWidth="1"/>
    <col min="14339" max="14339" width="7.625" style="84" customWidth="1"/>
    <col min="14340" max="14340" width="3" style="84" customWidth="1"/>
    <col min="14341" max="14341" width="18.5" style="84" customWidth="1"/>
    <col min="14342" max="14342" width="2.375" style="84" customWidth="1"/>
    <col min="14343" max="14343" width="15.5" style="84" customWidth="1"/>
    <col min="14344" max="14344" width="2.375" style="84" customWidth="1"/>
    <col min="14345" max="14345" width="17" style="84" customWidth="1"/>
    <col min="14346" max="14346" width="2.375" style="84" customWidth="1"/>
    <col min="14347" max="14347" width="15.5" style="84" customWidth="1"/>
    <col min="14348" max="14348" width="2.375" style="84" customWidth="1"/>
    <col min="14349" max="14349" width="17.125" style="84" customWidth="1"/>
    <col min="14350" max="14350" width="2.375" style="84" customWidth="1"/>
    <col min="14351" max="14351" width="18.875" style="84" customWidth="1"/>
    <col min="14352" max="14352" width="9" style="84"/>
    <col min="14353" max="14353" width="14" style="84" bestFit="1" customWidth="1"/>
    <col min="14354" max="14593" width="9" style="84"/>
    <col min="14594" max="14594" width="32.375" style="84" customWidth="1"/>
    <col min="14595" max="14595" width="7.625" style="84" customWidth="1"/>
    <col min="14596" max="14596" width="3" style="84" customWidth="1"/>
    <col min="14597" max="14597" width="18.5" style="84" customWidth="1"/>
    <col min="14598" max="14598" width="2.375" style="84" customWidth="1"/>
    <col min="14599" max="14599" width="15.5" style="84" customWidth="1"/>
    <col min="14600" max="14600" width="2.375" style="84" customWidth="1"/>
    <col min="14601" max="14601" width="17" style="84" customWidth="1"/>
    <col min="14602" max="14602" width="2.375" style="84" customWidth="1"/>
    <col min="14603" max="14603" width="15.5" style="84" customWidth="1"/>
    <col min="14604" max="14604" width="2.375" style="84" customWidth="1"/>
    <col min="14605" max="14605" width="17.125" style="84" customWidth="1"/>
    <col min="14606" max="14606" width="2.375" style="84" customWidth="1"/>
    <col min="14607" max="14607" width="18.875" style="84" customWidth="1"/>
    <col min="14608" max="14608" width="9" style="84"/>
    <col min="14609" max="14609" width="14" style="84" bestFit="1" customWidth="1"/>
    <col min="14610" max="14849" width="9" style="84"/>
    <col min="14850" max="14850" width="32.375" style="84" customWidth="1"/>
    <col min="14851" max="14851" width="7.625" style="84" customWidth="1"/>
    <col min="14852" max="14852" width="3" style="84" customWidth="1"/>
    <col min="14853" max="14853" width="18.5" style="84" customWidth="1"/>
    <col min="14854" max="14854" width="2.375" style="84" customWidth="1"/>
    <col min="14855" max="14855" width="15.5" style="84" customWidth="1"/>
    <col min="14856" max="14856" width="2.375" style="84" customWidth="1"/>
    <col min="14857" max="14857" width="17" style="84" customWidth="1"/>
    <col min="14858" max="14858" width="2.375" style="84" customWidth="1"/>
    <col min="14859" max="14859" width="15.5" style="84" customWidth="1"/>
    <col min="14860" max="14860" width="2.375" style="84" customWidth="1"/>
    <col min="14861" max="14861" width="17.125" style="84" customWidth="1"/>
    <col min="14862" max="14862" width="2.375" style="84" customWidth="1"/>
    <col min="14863" max="14863" width="18.875" style="84" customWidth="1"/>
    <col min="14864" max="14864" width="9" style="84"/>
    <col min="14865" max="14865" width="14" style="84" bestFit="1" customWidth="1"/>
    <col min="14866" max="15105" width="9" style="84"/>
    <col min="15106" max="15106" width="32.375" style="84" customWidth="1"/>
    <col min="15107" max="15107" width="7.625" style="84" customWidth="1"/>
    <col min="15108" max="15108" width="3" style="84" customWidth="1"/>
    <col min="15109" max="15109" width="18.5" style="84" customWidth="1"/>
    <col min="15110" max="15110" width="2.375" style="84" customWidth="1"/>
    <col min="15111" max="15111" width="15.5" style="84" customWidth="1"/>
    <col min="15112" max="15112" width="2.375" style="84" customWidth="1"/>
    <col min="15113" max="15113" width="17" style="84" customWidth="1"/>
    <col min="15114" max="15114" width="2.375" style="84" customWidth="1"/>
    <col min="15115" max="15115" width="15.5" style="84" customWidth="1"/>
    <col min="15116" max="15116" width="2.375" style="84" customWidth="1"/>
    <col min="15117" max="15117" width="17.125" style="84" customWidth="1"/>
    <col min="15118" max="15118" width="2.375" style="84" customWidth="1"/>
    <col min="15119" max="15119" width="18.875" style="84" customWidth="1"/>
    <col min="15120" max="15120" width="9" style="84"/>
    <col min="15121" max="15121" width="14" style="84" bestFit="1" customWidth="1"/>
    <col min="15122" max="15361" width="9" style="84"/>
    <col min="15362" max="15362" width="32.375" style="84" customWidth="1"/>
    <col min="15363" max="15363" width="7.625" style="84" customWidth="1"/>
    <col min="15364" max="15364" width="3" style="84" customWidth="1"/>
    <col min="15365" max="15365" width="18.5" style="84" customWidth="1"/>
    <col min="15366" max="15366" width="2.375" style="84" customWidth="1"/>
    <col min="15367" max="15367" width="15.5" style="84" customWidth="1"/>
    <col min="15368" max="15368" width="2.375" style="84" customWidth="1"/>
    <col min="15369" max="15369" width="17" style="84" customWidth="1"/>
    <col min="15370" max="15370" width="2.375" style="84" customWidth="1"/>
    <col min="15371" max="15371" width="15.5" style="84" customWidth="1"/>
    <col min="15372" max="15372" width="2.375" style="84" customWidth="1"/>
    <col min="15373" max="15373" width="17.125" style="84" customWidth="1"/>
    <col min="15374" max="15374" width="2.375" style="84" customWidth="1"/>
    <col min="15375" max="15375" width="18.875" style="84" customWidth="1"/>
    <col min="15376" max="15376" width="9" style="84"/>
    <col min="15377" max="15377" width="14" style="84" bestFit="1" customWidth="1"/>
    <col min="15378" max="15617" width="9" style="84"/>
    <col min="15618" max="15618" width="32.375" style="84" customWidth="1"/>
    <col min="15619" max="15619" width="7.625" style="84" customWidth="1"/>
    <col min="15620" max="15620" width="3" style="84" customWidth="1"/>
    <col min="15621" max="15621" width="18.5" style="84" customWidth="1"/>
    <col min="15622" max="15622" width="2.375" style="84" customWidth="1"/>
    <col min="15623" max="15623" width="15.5" style="84" customWidth="1"/>
    <col min="15624" max="15624" width="2.375" style="84" customWidth="1"/>
    <col min="15625" max="15625" width="17" style="84" customWidth="1"/>
    <col min="15626" max="15626" width="2.375" style="84" customWidth="1"/>
    <col min="15627" max="15627" width="15.5" style="84" customWidth="1"/>
    <col min="15628" max="15628" width="2.375" style="84" customWidth="1"/>
    <col min="15629" max="15629" width="17.125" style="84" customWidth="1"/>
    <col min="15630" max="15630" width="2.375" style="84" customWidth="1"/>
    <col min="15631" max="15631" width="18.875" style="84" customWidth="1"/>
    <col min="15632" max="15632" width="9" style="84"/>
    <col min="15633" max="15633" width="14" style="84" bestFit="1" customWidth="1"/>
    <col min="15634" max="15873" width="9" style="84"/>
    <col min="15874" max="15874" width="32.375" style="84" customWidth="1"/>
    <col min="15875" max="15875" width="7.625" style="84" customWidth="1"/>
    <col min="15876" max="15876" width="3" style="84" customWidth="1"/>
    <col min="15877" max="15877" width="18.5" style="84" customWidth="1"/>
    <col min="15878" max="15878" width="2.375" style="84" customWidth="1"/>
    <col min="15879" max="15879" width="15.5" style="84" customWidth="1"/>
    <col min="15880" max="15880" width="2.375" style="84" customWidth="1"/>
    <col min="15881" max="15881" width="17" style="84" customWidth="1"/>
    <col min="15882" max="15882" width="2.375" style="84" customWidth="1"/>
    <col min="15883" max="15883" width="15.5" style="84" customWidth="1"/>
    <col min="15884" max="15884" width="2.375" style="84" customWidth="1"/>
    <col min="15885" max="15885" width="17.125" style="84" customWidth="1"/>
    <col min="15886" max="15886" width="2.375" style="84" customWidth="1"/>
    <col min="15887" max="15887" width="18.875" style="84" customWidth="1"/>
    <col min="15888" max="15888" width="9" style="84"/>
    <col min="15889" max="15889" width="14" style="84" bestFit="1" customWidth="1"/>
    <col min="15890" max="16129" width="9" style="84"/>
    <col min="16130" max="16130" width="32.375" style="84" customWidth="1"/>
    <col min="16131" max="16131" width="7.625" style="84" customWidth="1"/>
    <col min="16132" max="16132" width="3" style="84" customWidth="1"/>
    <col min="16133" max="16133" width="18.5" style="84" customWidth="1"/>
    <col min="16134" max="16134" width="2.375" style="84" customWidth="1"/>
    <col min="16135" max="16135" width="15.5" style="84" customWidth="1"/>
    <col min="16136" max="16136" width="2.375" style="84" customWidth="1"/>
    <col min="16137" max="16137" width="17" style="84" customWidth="1"/>
    <col min="16138" max="16138" width="2.375" style="84" customWidth="1"/>
    <col min="16139" max="16139" width="15.5" style="84" customWidth="1"/>
    <col min="16140" max="16140" width="2.375" style="84" customWidth="1"/>
    <col min="16141" max="16141" width="17.125" style="84" customWidth="1"/>
    <col min="16142" max="16142" width="2.375" style="84" customWidth="1"/>
    <col min="16143" max="16143" width="18.875" style="84" customWidth="1"/>
    <col min="16144" max="16144" width="9" style="84"/>
    <col min="16145" max="16145" width="14" style="84" bestFit="1" customWidth="1"/>
    <col min="16146" max="16384" width="9" style="84"/>
  </cols>
  <sheetData>
    <row r="1" spans="1:17" ht="24.6" customHeight="1" x14ac:dyDescent="0.35">
      <c r="A1" s="175">
        <v>9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</row>
    <row r="2" spans="1:17" ht="10.15" customHeight="1" x14ac:dyDescent="0.35">
      <c r="F2" s="85"/>
      <c r="G2" s="85"/>
      <c r="H2" s="85"/>
      <c r="I2" s="85"/>
      <c r="N2" s="16"/>
    </row>
    <row r="3" spans="1:17" s="86" customFormat="1" ht="21" x14ac:dyDescent="0.35">
      <c r="A3" s="167" t="s">
        <v>1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1:17" s="86" customFormat="1" ht="21" x14ac:dyDescent="0.35">
      <c r="A4" s="172" t="s">
        <v>111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7" s="86" customFormat="1" ht="21" x14ac:dyDescent="0.35">
      <c r="A5" s="172" t="s">
        <v>65</v>
      </c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8"/>
      <c r="P5" s="8"/>
      <c r="Q5" s="8"/>
    </row>
    <row r="6" spans="1:17" s="86" customFormat="1" ht="21" x14ac:dyDescent="0.3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2" t="s">
        <v>4</v>
      </c>
    </row>
    <row r="7" spans="1:17" s="86" customFormat="1" ht="21" x14ac:dyDescent="0.35">
      <c r="F7" s="63" t="s">
        <v>112</v>
      </c>
      <c r="G7" s="63"/>
      <c r="H7" s="63"/>
      <c r="I7" s="87"/>
      <c r="J7" s="176" t="s">
        <v>53</v>
      </c>
      <c r="K7" s="87"/>
      <c r="L7" s="87"/>
    </row>
    <row r="8" spans="1:17" s="86" customFormat="1" ht="21" x14ac:dyDescent="0.35">
      <c r="A8" s="61"/>
      <c r="F8" s="88" t="s">
        <v>113</v>
      </c>
      <c r="G8" s="63"/>
      <c r="H8" s="88"/>
      <c r="I8" s="89"/>
      <c r="J8" s="177"/>
      <c r="K8" s="89"/>
      <c r="L8" s="89"/>
    </row>
    <row r="9" spans="1:17" s="86" customFormat="1" ht="21" x14ac:dyDescent="0.35">
      <c r="A9" s="61"/>
      <c r="B9" s="13" t="s">
        <v>5</v>
      </c>
      <c r="C9" s="8"/>
      <c r="D9" s="8" t="s">
        <v>114</v>
      </c>
      <c r="E9" s="8"/>
      <c r="F9" s="90" t="s">
        <v>115</v>
      </c>
      <c r="G9" s="8"/>
      <c r="H9" s="178" t="s">
        <v>54</v>
      </c>
      <c r="I9" s="178"/>
      <c r="J9" s="178"/>
      <c r="K9" s="8"/>
      <c r="L9" s="8" t="s">
        <v>57</v>
      </c>
      <c r="N9" s="8" t="s">
        <v>116</v>
      </c>
      <c r="Q9" s="91"/>
    </row>
    <row r="10" spans="1:17" s="86" customFormat="1" ht="21" x14ac:dyDescent="0.35">
      <c r="A10" s="61"/>
      <c r="D10" s="8" t="s">
        <v>117</v>
      </c>
      <c r="E10" s="8"/>
      <c r="F10" s="8" t="s">
        <v>118</v>
      </c>
      <c r="G10" s="8"/>
      <c r="H10" s="8" t="s">
        <v>119</v>
      </c>
      <c r="I10" s="8"/>
      <c r="J10" s="8" t="s">
        <v>56</v>
      </c>
      <c r="K10" s="8"/>
      <c r="L10" s="8"/>
      <c r="Q10" s="91"/>
    </row>
    <row r="11" spans="1:17" s="86" customFormat="1" ht="21" x14ac:dyDescent="0.35">
      <c r="A11" s="61"/>
      <c r="D11" s="8"/>
      <c r="E11" s="8"/>
      <c r="F11" s="8" t="s">
        <v>120</v>
      </c>
      <c r="G11" s="8"/>
      <c r="H11" s="8" t="s">
        <v>121</v>
      </c>
      <c r="I11" s="8"/>
      <c r="J11" s="8"/>
      <c r="K11" s="8"/>
      <c r="L11" s="8"/>
      <c r="Q11" s="91"/>
    </row>
    <row r="12" spans="1:17" s="86" customFormat="1" ht="21" hidden="1" x14ac:dyDescent="0.35">
      <c r="D12" s="8"/>
      <c r="E12" s="8"/>
      <c r="F12" s="8"/>
      <c r="G12" s="8"/>
      <c r="H12" s="8"/>
      <c r="I12" s="8"/>
      <c r="J12" s="8"/>
      <c r="K12" s="8"/>
      <c r="L12" s="8"/>
      <c r="Q12" s="91"/>
    </row>
    <row r="13" spans="1:17" s="86" customFormat="1" ht="21" hidden="1" x14ac:dyDescent="0.35">
      <c r="A13" s="20" t="s">
        <v>122</v>
      </c>
      <c r="D13" s="21">
        <v>13675000000</v>
      </c>
      <c r="E13" s="55"/>
      <c r="F13" s="92">
        <v>-193335096.01000002</v>
      </c>
      <c r="G13" s="55"/>
      <c r="H13" s="92">
        <v>1367500000</v>
      </c>
      <c r="I13" s="55"/>
      <c r="J13" s="21" t="s">
        <v>123</v>
      </c>
      <c r="K13" s="55"/>
      <c r="L13" s="93">
        <v>24676249531.66</v>
      </c>
      <c r="M13" s="55"/>
      <c r="N13" s="94">
        <v>39525414435.650002</v>
      </c>
      <c r="Q13" s="91"/>
    </row>
    <row r="14" spans="1:17" s="86" customFormat="1" ht="21" hidden="1" x14ac:dyDescent="0.35">
      <c r="A14" s="20" t="s">
        <v>124</v>
      </c>
      <c r="B14" s="16"/>
      <c r="D14" s="95" t="s">
        <v>123</v>
      </c>
      <c r="E14" s="55"/>
      <c r="F14" s="96">
        <v>145813511.05000001</v>
      </c>
      <c r="G14" s="55"/>
      <c r="H14" s="95" t="s">
        <v>123</v>
      </c>
      <c r="I14" s="55"/>
      <c r="J14" s="95" t="s">
        <v>123</v>
      </c>
      <c r="K14" s="55"/>
      <c r="L14" s="96">
        <v>-145813511.05000001</v>
      </c>
      <c r="M14" s="55"/>
      <c r="N14" s="95" t="s">
        <v>123</v>
      </c>
      <c r="Q14" s="91"/>
    </row>
    <row r="15" spans="1:17" ht="21" x14ac:dyDescent="0.35">
      <c r="A15" s="20" t="s">
        <v>125</v>
      </c>
      <c r="B15" s="85"/>
      <c r="C15" s="85"/>
      <c r="D15" s="29">
        <v>13675000000</v>
      </c>
      <c r="E15" s="97"/>
      <c r="F15" s="71">
        <v>-47521584.960000008</v>
      </c>
      <c r="G15" s="97"/>
      <c r="H15" s="29">
        <v>1367500000</v>
      </c>
      <c r="I15" s="97"/>
      <c r="J15" s="40" t="s">
        <v>123</v>
      </c>
      <c r="K15" s="97"/>
      <c r="L15" s="29">
        <v>24530436020.610001</v>
      </c>
      <c r="M15" s="97"/>
      <c r="N15" s="29">
        <v>39525414435.650002</v>
      </c>
      <c r="P15" s="98"/>
      <c r="Q15" s="98"/>
    </row>
    <row r="16" spans="1:17" ht="21" x14ac:dyDescent="0.35">
      <c r="A16" s="20" t="s">
        <v>126</v>
      </c>
      <c r="B16" s="99">
        <v>7.19</v>
      </c>
      <c r="C16" s="85"/>
      <c r="D16" s="21" t="s">
        <v>123</v>
      </c>
      <c r="E16" s="21"/>
      <c r="F16" s="21" t="s">
        <v>123</v>
      </c>
      <c r="G16" s="21"/>
      <c r="H16" s="21" t="s">
        <v>123</v>
      </c>
      <c r="I16" s="21"/>
      <c r="J16" s="21" t="s">
        <v>123</v>
      </c>
      <c r="K16" s="21"/>
      <c r="L16" s="71">
        <v>-3842675000</v>
      </c>
      <c r="M16" s="21"/>
      <c r="N16" s="71">
        <v>-3842675000</v>
      </c>
      <c r="Q16" s="98"/>
    </row>
    <row r="17" spans="1:21" ht="21" x14ac:dyDescent="0.35">
      <c r="A17" s="20" t="s">
        <v>55</v>
      </c>
      <c r="B17" s="99"/>
      <c r="C17" s="85"/>
      <c r="D17" s="21" t="s">
        <v>123</v>
      </c>
      <c r="E17" s="21"/>
      <c r="F17" s="21" t="s">
        <v>123</v>
      </c>
      <c r="G17" s="21"/>
      <c r="H17" s="21">
        <v>255000000</v>
      </c>
      <c r="I17" s="21"/>
      <c r="J17" s="21" t="s">
        <v>123</v>
      </c>
      <c r="K17" s="21"/>
      <c r="L17" s="71">
        <v>-255000000</v>
      </c>
      <c r="M17" s="21"/>
      <c r="N17" s="21" t="s">
        <v>123</v>
      </c>
      <c r="Q17" s="98"/>
    </row>
    <row r="18" spans="1:21" s="86" customFormat="1" ht="21" x14ac:dyDescent="0.35">
      <c r="A18" s="20" t="s">
        <v>127</v>
      </c>
      <c r="B18" s="16"/>
      <c r="C18" s="85"/>
      <c r="D18" s="21" t="s">
        <v>123</v>
      </c>
      <c r="E18" s="93"/>
      <c r="F18" s="92">
        <v>3751560.6099999771</v>
      </c>
      <c r="G18" s="93"/>
      <c r="H18" s="21" t="s">
        <v>123</v>
      </c>
      <c r="I18" s="93"/>
      <c r="J18" s="21" t="s">
        <v>123</v>
      </c>
      <c r="K18" s="93"/>
      <c r="L18" s="92">
        <v>4836192105.079998</v>
      </c>
      <c r="M18" s="93"/>
      <c r="N18" s="21">
        <v>4839943665.6899977</v>
      </c>
      <c r="Q18" s="91"/>
    </row>
    <row r="19" spans="1:21" s="86" customFormat="1" ht="21.75" thickBot="1" x14ac:dyDescent="0.4">
      <c r="A19" s="20" t="s">
        <v>128</v>
      </c>
      <c r="B19" s="85"/>
      <c r="C19" s="85"/>
      <c r="D19" s="83">
        <v>13675000000</v>
      </c>
      <c r="E19" s="93"/>
      <c r="F19" s="100">
        <v>-43770024.350000031</v>
      </c>
      <c r="G19" s="93"/>
      <c r="H19" s="83">
        <v>1622500000</v>
      </c>
      <c r="I19" s="93"/>
      <c r="J19" s="101" t="s">
        <v>123</v>
      </c>
      <c r="K19" s="93"/>
      <c r="L19" s="83">
        <v>25268953125.689999</v>
      </c>
      <c r="M19" s="93"/>
      <c r="N19" s="83">
        <v>40522683101.339996</v>
      </c>
      <c r="P19" s="102">
        <f>+L19-[2]BS!H63</f>
        <v>0</v>
      </c>
      <c r="Q19" s="103">
        <f>+D19-'งบดุล สตง'!M68</f>
        <v>0</v>
      </c>
      <c r="R19" s="102">
        <f>+F19-'งบดุล สตง'!M69</f>
        <v>0</v>
      </c>
      <c r="S19" s="103">
        <f>+H19-'งบดุล สตง'!M72</f>
        <v>0</v>
      </c>
      <c r="T19" s="103">
        <f>+L19-'งบดุล สตง'!M74</f>
        <v>0</v>
      </c>
      <c r="U19" s="103">
        <f>+N19-'งบดุล สตง'!M75</f>
        <v>0</v>
      </c>
    </row>
    <row r="20" spans="1:21" s="86" customFormat="1" ht="21.75" hidden="1" thickTop="1" x14ac:dyDescent="0.35">
      <c r="A20" s="20" t="s">
        <v>129</v>
      </c>
      <c r="D20" s="8"/>
      <c r="E20" s="8"/>
      <c r="F20" s="8"/>
      <c r="G20" s="8"/>
      <c r="H20" s="8"/>
      <c r="I20" s="8"/>
      <c r="J20" s="8"/>
      <c r="K20" s="8"/>
      <c r="L20" s="8"/>
      <c r="P20" s="103"/>
      <c r="T20" s="103"/>
    </row>
    <row r="21" spans="1:21" s="86" customFormat="1" ht="21.75" hidden="1" thickTop="1" x14ac:dyDescent="0.35">
      <c r="A21" s="20" t="s">
        <v>122</v>
      </c>
      <c r="D21" s="21">
        <v>13675000000</v>
      </c>
      <c r="E21" s="55"/>
      <c r="F21" s="92">
        <v>-198156037.97999999</v>
      </c>
      <c r="G21" s="55"/>
      <c r="H21" s="92">
        <v>1622500000</v>
      </c>
      <c r="I21" s="55"/>
      <c r="J21" s="21" t="s">
        <v>123</v>
      </c>
      <c r="K21" s="55"/>
      <c r="L21" s="93">
        <v>25423339139.32</v>
      </c>
      <c r="M21" s="55"/>
      <c r="N21" s="94">
        <v>40522683101.339996</v>
      </c>
    </row>
    <row r="22" spans="1:21" s="86" customFormat="1" ht="21.75" hidden="1" thickTop="1" x14ac:dyDescent="0.35">
      <c r="A22" s="20" t="s">
        <v>124</v>
      </c>
      <c r="B22" s="16">
        <v>6</v>
      </c>
      <c r="D22" s="95" t="s">
        <v>123</v>
      </c>
      <c r="E22" s="55"/>
      <c r="F22" s="96">
        <v>154386013.63</v>
      </c>
      <c r="G22" s="55"/>
      <c r="H22" s="95" t="s">
        <v>123</v>
      </c>
      <c r="I22" s="55"/>
      <c r="J22" s="95" t="s">
        <v>123</v>
      </c>
      <c r="K22" s="55"/>
      <c r="L22" s="96">
        <v>-154386013.63</v>
      </c>
      <c r="M22" s="55"/>
      <c r="N22" s="95" t="s">
        <v>123</v>
      </c>
    </row>
    <row r="23" spans="1:21" ht="21.75" thickTop="1" x14ac:dyDescent="0.35">
      <c r="A23" s="20" t="s">
        <v>129</v>
      </c>
      <c r="B23" s="85"/>
      <c r="C23" s="85"/>
      <c r="D23" s="29">
        <v>13675000000</v>
      </c>
      <c r="E23" s="55"/>
      <c r="F23" s="92">
        <v>-43770024.349999994</v>
      </c>
      <c r="G23" s="55"/>
      <c r="H23" s="29">
        <v>1622500000</v>
      </c>
      <c r="I23" s="55"/>
      <c r="J23" s="21" t="s">
        <v>123</v>
      </c>
      <c r="K23" s="55"/>
      <c r="L23" s="29">
        <v>25268953125.689999</v>
      </c>
      <c r="M23" s="55"/>
      <c r="N23" s="29">
        <v>40522683101.339996</v>
      </c>
    </row>
    <row r="24" spans="1:21" ht="21" x14ac:dyDescent="0.35">
      <c r="A24" s="20" t="s">
        <v>126</v>
      </c>
      <c r="B24" s="99">
        <v>7.19</v>
      </c>
      <c r="C24" s="85"/>
      <c r="D24" s="21" t="s">
        <v>123</v>
      </c>
      <c r="E24" s="21"/>
      <c r="F24" s="21" t="s">
        <v>123</v>
      </c>
      <c r="G24" s="21"/>
      <c r="H24" s="21" t="s">
        <v>123</v>
      </c>
      <c r="I24" s="21"/>
      <c r="J24" s="21" t="s">
        <v>123</v>
      </c>
      <c r="K24" s="21"/>
      <c r="L24" s="71">
        <v>-3961647500</v>
      </c>
      <c r="M24" s="21"/>
      <c r="N24" s="71">
        <v>-3961647500</v>
      </c>
    </row>
    <row r="25" spans="1:21" s="86" customFormat="1" ht="21" x14ac:dyDescent="0.35">
      <c r="A25" s="20" t="s">
        <v>127</v>
      </c>
      <c r="B25" s="16"/>
      <c r="C25" s="85"/>
      <c r="D25" s="21" t="s">
        <v>123</v>
      </c>
      <c r="E25" s="93"/>
      <c r="F25" s="71">
        <v>-2481705.9399999902</v>
      </c>
      <c r="G25" s="93"/>
      <c r="H25" s="21" t="s">
        <v>123</v>
      </c>
      <c r="I25" s="93"/>
      <c r="J25" s="21" t="s">
        <v>123</v>
      </c>
      <c r="K25" s="93"/>
      <c r="L25" s="92">
        <v>4500816826.9899998</v>
      </c>
      <c r="M25" s="93"/>
      <c r="N25" s="21">
        <v>4498335121.0500002</v>
      </c>
    </row>
    <row r="26" spans="1:21" s="86" customFormat="1" ht="21.75" thickBot="1" x14ac:dyDescent="0.4">
      <c r="A26" s="20" t="s">
        <v>130</v>
      </c>
      <c r="B26" s="85"/>
      <c r="C26" s="85"/>
      <c r="D26" s="101">
        <v>13675000000</v>
      </c>
      <c r="E26" s="93"/>
      <c r="F26" s="100">
        <v>-46251730.289999984</v>
      </c>
      <c r="G26" s="93"/>
      <c r="H26" s="101">
        <v>1622500000</v>
      </c>
      <c r="I26" s="93"/>
      <c r="J26" s="101" t="s">
        <v>123</v>
      </c>
      <c r="K26" s="93"/>
      <c r="L26" s="104">
        <v>25808122452.68</v>
      </c>
      <c r="M26" s="93"/>
      <c r="N26" s="104">
        <v>41059370722.389999</v>
      </c>
      <c r="Q26" s="103">
        <f>+D26-'งบดุล สตง'!K68</f>
        <v>0</v>
      </c>
      <c r="R26" s="102">
        <f>+F26-'งบดุล สตง'!K69</f>
        <v>0</v>
      </c>
      <c r="S26" s="103">
        <f>+H26-'งบดุล สตง'!K72</f>
        <v>0</v>
      </c>
      <c r="T26" s="103">
        <f>+L26-'งบดุล สตง'!K74</f>
        <v>0</v>
      </c>
      <c r="U26" s="103">
        <f>+N26-'งบดุล สตง'!K75</f>
        <v>0</v>
      </c>
    </row>
    <row r="27" spans="1:21" s="86" customFormat="1" ht="21.75" hidden="1" thickTop="1" x14ac:dyDescent="0.35">
      <c r="A27" s="20"/>
      <c r="B27" s="85"/>
      <c r="C27" s="85"/>
      <c r="D27" s="93"/>
      <c r="E27" s="93"/>
      <c r="F27" s="105"/>
      <c r="G27" s="93"/>
      <c r="H27" s="93"/>
      <c r="I27" s="93"/>
      <c r="J27" s="93"/>
      <c r="K27" s="93"/>
      <c r="L27" s="93"/>
      <c r="M27" s="93"/>
      <c r="N27" s="106"/>
    </row>
    <row r="28" spans="1:21" s="86" customFormat="1" ht="21.75" hidden="1" thickTop="1" x14ac:dyDescent="0.35">
      <c r="A28" s="20" t="s">
        <v>131</v>
      </c>
      <c r="B28" s="85"/>
      <c r="C28" s="85"/>
      <c r="D28" s="93"/>
      <c r="E28" s="93"/>
      <c r="F28" s="105"/>
      <c r="G28" s="93"/>
      <c r="H28" s="93"/>
      <c r="I28" s="93"/>
      <c r="J28" s="93"/>
      <c r="K28" s="93"/>
      <c r="L28" s="93"/>
      <c r="M28" s="93"/>
      <c r="N28" s="106"/>
    </row>
    <row r="29" spans="1:21" s="86" customFormat="1" ht="21.75" hidden="1" thickTop="1" x14ac:dyDescent="0.35">
      <c r="A29" s="20" t="s">
        <v>122</v>
      </c>
      <c r="B29" s="85"/>
      <c r="C29" s="85"/>
      <c r="D29" s="21">
        <v>13675000000</v>
      </c>
      <c r="E29" s="55"/>
      <c r="F29" s="92">
        <v>-200637743.91999999</v>
      </c>
      <c r="G29" s="55"/>
      <c r="H29" s="92">
        <v>1622500000</v>
      </c>
      <c r="I29" s="55"/>
      <c r="J29" s="21" t="s">
        <v>123</v>
      </c>
      <c r="K29" s="55"/>
      <c r="L29" s="93">
        <v>25962508466.310001</v>
      </c>
      <c r="M29" s="55"/>
      <c r="N29" s="94">
        <v>41059370722.389999</v>
      </c>
    </row>
    <row r="30" spans="1:21" s="86" customFormat="1" ht="21.75" hidden="1" thickTop="1" x14ac:dyDescent="0.35">
      <c r="A30" s="20" t="s">
        <v>124</v>
      </c>
      <c r="B30" s="16">
        <v>6</v>
      </c>
      <c r="C30" s="85"/>
      <c r="D30" s="95" t="s">
        <v>123</v>
      </c>
      <c r="E30" s="55"/>
      <c r="F30" s="96">
        <v>154386013.63</v>
      </c>
      <c r="G30" s="55"/>
      <c r="H30" s="95" t="s">
        <v>123</v>
      </c>
      <c r="I30" s="55"/>
      <c r="J30" s="95" t="s">
        <v>123</v>
      </c>
      <c r="K30" s="55"/>
      <c r="L30" s="96">
        <v>-154386013.63000107</v>
      </c>
      <c r="M30" s="55"/>
      <c r="N30" s="95" t="s">
        <v>123</v>
      </c>
    </row>
    <row r="31" spans="1:21" s="86" customFormat="1" ht="21.75" thickTop="1" x14ac:dyDescent="0.35">
      <c r="A31" s="20" t="s">
        <v>132</v>
      </c>
      <c r="B31" s="85"/>
      <c r="C31" s="85"/>
      <c r="D31" s="29">
        <v>13675000000</v>
      </c>
      <c r="E31" s="55"/>
      <c r="F31" s="92">
        <v>-46251730.289999992</v>
      </c>
      <c r="G31" s="55"/>
      <c r="H31" s="29">
        <v>1622500000</v>
      </c>
      <c r="I31" s="55"/>
      <c r="J31" s="21" t="s">
        <v>123</v>
      </c>
      <c r="K31" s="55"/>
      <c r="L31" s="29">
        <v>25808122452.68</v>
      </c>
      <c r="M31" s="55"/>
      <c r="N31" s="29">
        <v>41059370722.389999</v>
      </c>
    </row>
    <row r="32" spans="1:21" s="86" customFormat="1" ht="21" x14ac:dyDescent="0.35">
      <c r="A32" s="20" t="s">
        <v>126</v>
      </c>
      <c r="B32" s="99">
        <v>7.19</v>
      </c>
      <c r="C32" s="85"/>
      <c r="D32" s="21" t="s">
        <v>123</v>
      </c>
      <c r="E32" s="21"/>
      <c r="F32" s="21" t="s">
        <v>123</v>
      </c>
      <c r="G32" s="21"/>
      <c r="H32" s="21" t="s">
        <v>123</v>
      </c>
      <c r="I32" s="21"/>
      <c r="J32" s="21" t="s">
        <v>123</v>
      </c>
      <c r="K32" s="21"/>
      <c r="L32" s="71">
        <v>-4400615000</v>
      </c>
      <c r="M32" s="21"/>
      <c r="N32" s="71">
        <v>-4400615000</v>
      </c>
    </row>
    <row r="33" spans="1:21" ht="21" x14ac:dyDescent="0.35">
      <c r="A33" s="20" t="s">
        <v>127</v>
      </c>
      <c r="B33" s="85"/>
      <c r="C33" s="85"/>
      <c r="D33" s="21" t="s">
        <v>123</v>
      </c>
      <c r="E33" s="93"/>
      <c r="F33" s="71">
        <v>-11765655.430000007</v>
      </c>
      <c r="G33" s="93"/>
      <c r="H33" s="21" t="s">
        <v>123</v>
      </c>
      <c r="I33" s="93"/>
      <c r="J33" s="21" t="s">
        <v>123</v>
      </c>
      <c r="K33" s="93"/>
      <c r="L33" s="92">
        <v>5202024596.8700018</v>
      </c>
      <c r="M33" s="93"/>
      <c r="N33" s="21">
        <v>5190258941.4400015</v>
      </c>
    </row>
    <row r="34" spans="1:21" s="86" customFormat="1" ht="21.75" thickBot="1" x14ac:dyDescent="0.4">
      <c r="A34" s="20" t="s">
        <v>133</v>
      </c>
      <c r="B34" s="85"/>
      <c r="C34" s="85"/>
      <c r="D34" s="101">
        <v>13675000000</v>
      </c>
      <c r="E34" s="93"/>
      <c r="F34" s="100">
        <v>-58017385.719999999</v>
      </c>
      <c r="G34" s="93"/>
      <c r="H34" s="101">
        <v>1622500000</v>
      </c>
      <c r="I34" s="93"/>
      <c r="J34" s="101" t="s">
        <v>123</v>
      </c>
      <c r="K34" s="93"/>
      <c r="L34" s="104">
        <v>26609532049.550003</v>
      </c>
      <c r="M34" s="93"/>
      <c r="N34" s="104">
        <v>41849014663.830002</v>
      </c>
      <c r="Q34" s="103">
        <f>+D34-'งบดุล สตง'!I68</f>
        <v>0</v>
      </c>
      <c r="R34" s="102">
        <f>+F34-'งบดุล สตง'!I69</f>
        <v>0</v>
      </c>
      <c r="S34" s="103">
        <f>+H34-'งบดุล สตง'!I72</f>
        <v>0</v>
      </c>
      <c r="T34" s="103">
        <f>+'งบดุล สตง'!I74-L34</f>
        <v>0</v>
      </c>
      <c r="U34" s="103">
        <f>+N34-'งบดุล สตง'!I75</f>
        <v>0</v>
      </c>
    </row>
    <row r="35" spans="1:21" s="86" customFormat="1" ht="21.75" thickTop="1" x14ac:dyDescent="0.35">
      <c r="A35" s="20"/>
      <c r="B35" s="85"/>
      <c r="C35" s="85"/>
      <c r="D35" s="93"/>
      <c r="E35" s="93"/>
      <c r="F35" s="105"/>
      <c r="G35" s="93"/>
      <c r="H35" s="93"/>
      <c r="I35" s="93"/>
      <c r="J35" s="93"/>
      <c r="K35" s="93"/>
      <c r="L35" s="93"/>
      <c r="M35" s="93"/>
      <c r="N35" s="106"/>
    </row>
    <row r="36" spans="1:21" ht="21" x14ac:dyDescent="0.35">
      <c r="A36" s="30" t="s">
        <v>30</v>
      </c>
      <c r="B36" s="6"/>
      <c r="C36" s="6"/>
      <c r="L36" s="107"/>
      <c r="N36" s="108"/>
      <c r="Q36" s="108"/>
    </row>
    <row r="37" spans="1:21" ht="21" x14ac:dyDescent="0.35">
      <c r="B37" s="1"/>
      <c r="C37" s="1"/>
      <c r="D37" s="46"/>
      <c r="F37" s="109"/>
      <c r="H37" s="110"/>
      <c r="J37" s="108"/>
      <c r="L37" s="108"/>
      <c r="N37" s="108"/>
    </row>
    <row r="38" spans="1:21" ht="21" x14ac:dyDescent="0.35">
      <c r="E38" s="1"/>
      <c r="F38" s="1"/>
      <c r="G38" s="1"/>
      <c r="L38" s="107"/>
      <c r="N38" s="108"/>
    </row>
    <row r="39" spans="1:21" ht="21" x14ac:dyDescent="0.35">
      <c r="D39" s="108"/>
      <c r="F39" s="109"/>
      <c r="H39" s="110"/>
      <c r="L39" s="108"/>
      <c r="N39" s="108"/>
    </row>
    <row r="40" spans="1:21" ht="21" x14ac:dyDescent="0.35">
      <c r="D40" s="108"/>
      <c r="F40" s="109"/>
      <c r="H40" s="110"/>
      <c r="L40" s="108"/>
      <c r="N40" s="109"/>
    </row>
    <row r="41" spans="1:21" ht="22.5" customHeight="1" x14ac:dyDescent="0.35">
      <c r="F41" s="108"/>
      <c r="H41" s="110"/>
      <c r="L41" s="98"/>
    </row>
    <row r="42" spans="1:21" ht="22.5" customHeight="1" x14ac:dyDescent="0.35">
      <c r="L42" s="108"/>
    </row>
    <row r="48" spans="1:21" s="98" customFormat="1" ht="22.5" customHeight="1" x14ac:dyDescent="0.35">
      <c r="H48" s="24"/>
    </row>
    <row r="49" spans="6:17" ht="22.5" customHeight="1" x14ac:dyDescent="0.35">
      <c r="F49" s="108"/>
      <c r="L49" s="98"/>
      <c r="N49" s="108"/>
      <c r="Q49" s="108"/>
    </row>
    <row r="50" spans="6:17" ht="22.5" customHeight="1" x14ac:dyDescent="0.35">
      <c r="F50" s="108"/>
      <c r="L50" s="98"/>
      <c r="Q50" s="108"/>
    </row>
    <row r="51" spans="6:17" ht="22.5" customHeight="1" x14ac:dyDescent="0.35">
      <c r="L51" s="98"/>
    </row>
    <row r="52" spans="6:17" ht="22.5" customHeight="1" x14ac:dyDescent="0.35">
      <c r="L52" s="98"/>
    </row>
    <row r="53" spans="6:17" ht="22.5" customHeight="1" x14ac:dyDescent="0.35">
      <c r="L53" s="98"/>
    </row>
    <row r="54" spans="6:17" ht="22.5" customHeight="1" x14ac:dyDescent="0.35">
      <c r="L54" s="98"/>
    </row>
    <row r="55" spans="6:17" ht="22.5" customHeight="1" x14ac:dyDescent="0.35">
      <c r="L55" s="98"/>
    </row>
    <row r="56" spans="6:17" ht="22.5" customHeight="1" x14ac:dyDescent="0.35">
      <c r="L56" s="98"/>
    </row>
    <row r="58" spans="6:17" ht="22.5" customHeight="1" x14ac:dyDescent="0.35">
      <c r="L58" s="108"/>
    </row>
    <row r="61" spans="6:17" ht="22.5" customHeight="1" x14ac:dyDescent="0.35">
      <c r="L61" s="108"/>
    </row>
  </sheetData>
  <mergeCells count="6">
    <mergeCell ref="H9:J9"/>
    <mergeCell ref="A1:N1"/>
    <mergeCell ref="A3:N3"/>
    <mergeCell ref="A4:N4"/>
    <mergeCell ref="A5:N5"/>
    <mergeCell ref="J7:J8"/>
  </mergeCells>
  <printOptions horizontalCentered="1"/>
  <pageMargins left="0.39370078740157483" right="0.39370078740157483" top="0.59055118110236227" bottom="0.23622047244094491" header="0.19685039370078741" footer="0.19685039370078741"/>
  <pageSetup paperSize="9" scale="80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N148"/>
  <sheetViews>
    <sheetView topLeftCell="A3" zoomScaleNormal="100" workbookViewId="0">
      <selection activeCell="D150" sqref="D150"/>
    </sheetView>
  </sheetViews>
  <sheetFormatPr defaultRowHeight="19.5" x14ac:dyDescent="0.3"/>
  <cols>
    <col min="1" max="1" width="3.25" style="116" customWidth="1"/>
    <col min="2" max="2" width="4" style="116" customWidth="1"/>
    <col min="3" max="3" width="9" style="116"/>
    <col min="4" max="4" width="34.375" style="116" customWidth="1"/>
    <col min="5" max="5" width="8.125" style="117" customWidth="1"/>
    <col min="6" max="6" width="15.625" style="119" customWidth="1"/>
    <col min="7" max="7" width="2.5" style="119" customWidth="1"/>
    <col min="8" max="8" width="15.625" style="119" customWidth="1"/>
    <col min="9" max="9" width="2.375" style="131" customWidth="1"/>
    <col min="10" max="10" width="15.625" style="119" customWidth="1"/>
    <col min="11" max="11" width="16.875" style="121" customWidth="1"/>
    <col min="12" max="12" width="17.125" style="116" customWidth="1"/>
    <col min="13" max="13" width="15" style="121" bestFit="1" customWidth="1"/>
    <col min="14" max="14" width="14.125" style="116" bestFit="1" customWidth="1"/>
    <col min="15" max="256" width="9" style="116"/>
    <col min="257" max="257" width="3.25" style="116" customWidth="1"/>
    <col min="258" max="258" width="4" style="116" customWidth="1"/>
    <col min="259" max="259" width="9" style="116"/>
    <col min="260" max="260" width="34.375" style="116" customWidth="1"/>
    <col min="261" max="261" width="8.125" style="116" customWidth="1"/>
    <col min="262" max="262" width="15.625" style="116" customWidth="1"/>
    <col min="263" max="263" width="2.5" style="116" customWidth="1"/>
    <col min="264" max="264" width="15.625" style="116" customWidth="1"/>
    <col min="265" max="265" width="2.375" style="116" customWidth="1"/>
    <col min="266" max="266" width="15.625" style="116" customWidth="1"/>
    <col min="267" max="267" width="16.875" style="116" customWidth="1"/>
    <col min="268" max="268" width="17.125" style="116" customWidth="1"/>
    <col min="269" max="269" width="15" style="116" bestFit="1" customWidth="1"/>
    <col min="270" max="270" width="14.125" style="116" bestFit="1" customWidth="1"/>
    <col min="271" max="512" width="9" style="116"/>
    <col min="513" max="513" width="3.25" style="116" customWidth="1"/>
    <col min="514" max="514" width="4" style="116" customWidth="1"/>
    <col min="515" max="515" width="9" style="116"/>
    <col min="516" max="516" width="34.375" style="116" customWidth="1"/>
    <col min="517" max="517" width="8.125" style="116" customWidth="1"/>
    <col min="518" max="518" width="15.625" style="116" customWidth="1"/>
    <col min="519" max="519" width="2.5" style="116" customWidth="1"/>
    <col min="520" max="520" width="15.625" style="116" customWidth="1"/>
    <col min="521" max="521" width="2.375" style="116" customWidth="1"/>
    <col min="522" max="522" width="15.625" style="116" customWidth="1"/>
    <col min="523" max="523" width="16.875" style="116" customWidth="1"/>
    <col min="524" max="524" width="17.125" style="116" customWidth="1"/>
    <col min="525" max="525" width="15" style="116" bestFit="1" customWidth="1"/>
    <col min="526" max="526" width="14.125" style="116" bestFit="1" customWidth="1"/>
    <col min="527" max="768" width="9" style="116"/>
    <col min="769" max="769" width="3.25" style="116" customWidth="1"/>
    <col min="770" max="770" width="4" style="116" customWidth="1"/>
    <col min="771" max="771" width="9" style="116"/>
    <col min="772" max="772" width="34.375" style="116" customWidth="1"/>
    <col min="773" max="773" width="8.125" style="116" customWidth="1"/>
    <col min="774" max="774" width="15.625" style="116" customWidth="1"/>
    <col min="775" max="775" width="2.5" style="116" customWidth="1"/>
    <col min="776" max="776" width="15.625" style="116" customWidth="1"/>
    <col min="777" max="777" width="2.375" style="116" customWidth="1"/>
    <col min="778" max="778" width="15.625" style="116" customWidth="1"/>
    <col min="779" max="779" width="16.875" style="116" customWidth="1"/>
    <col min="780" max="780" width="17.125" style="116" customWidth="1"/>
    <col min="781" max="781" width="15" style="116" bestFit="1" customWidth="1"/>
    <col min="782" max="782" width="14.125" style="116" bestFit="1" customWidth="1"/>
    <col min="783" max="1024" width="9" style="116"/>
    <col min="1025" max="1025" width="3.25" style="116" customWidth="1"/>
    <col min="1026" max="1026" width="4" style="116" customWidth="1"/>
    <col min="1027" max="1027" width="9" style="116"/>
    <col min="1028" max="1028" width="34.375" style="116" customWidth="1"/>
    <col min="1029" max="1029" width="8.125" style="116" customWidth="1"/>
    <col min="1030" max="1030" width="15.625" style="116" customWidth="1"/>
    <col min="1031" max="1031" width="2.5" style="116" customWidth="1"/>
    <col min="1032" max="1032" width="15.625" style="116" customWidth="1"/>
    <col min="1033" max="1033" width="2.375" style="116" customWidth="1"/>
    <col min="1034" max="1034" width="15.625" style="116" customWidth="1"/>
    <col min="1035" max="1035" width="16.875" style="116" customWidth="1"/>
    <col min="1036" max="1036" width="17.125" style="116" customWidth="1"/>
    <col min="1037" max="1037" width="15" style="116" bestFit="1" customWidth="1"/>
    <col min="1038" max="1038" width="14.125" style="116" bestFit="1" customWidth="1"/>
    <col min="1039" max="1280" width="9" style="116"/>
    <col min="1281" max="1281" width="3.25" style="116" customWidth="1"/>
    <col min="1282" max="1282" width="4" style="116" customWidth="1"/>
    <col min="1283" max="1283" width="9" style="116"/>
    <col min="1284" max="1284" width="34.375" style="116" customWidth="1"/>
    <col min="1285" max="1285" width="8.125" style="116" customWidth="1"/>
    <col min="1286" max="1286" width="15.625" style="116" customWidth="1"/>
    <col min="1287" max="1287" width="2.5" style="116" customWidth="1"/>
    <col min="1288" max="1288" width="15.625" style="116" customWidth="1"/>
    <col min="1289" max="1289" width="2.375" style="116" customWidth="1"/>
    <col min="1290" max="1290" width="15.625" style="116" customWidth="1"/>
    <col min="1291" max="1291" width="16.875" style="116" customWidth="1"/>
    <col min="1292" max="1292" width="17.125" style="116" customWidth="1"/>
    <col min="1293" max="1293" width="15" style="116" bestFit="1" customWidth="1"/>
    <col min="1294" max="1294" width="14.125" style="116" bestFit="1" customWidth="1"/>
    <col min="1295" max="1536" width="9" style="116"/>
    <col min="1537" max="1537" width="3.25" style="116" customWidth="1"/>
    <col min="1538" max="1538" width="4" style="116" customWidth="1"/>
    <col min="1539" max="1539" width="9" style="116"/>
    <col min="1540" max="1540" width="34.375" style="116" customWidth="1"/>
    <col min="1541" max="1541" width="8.125" style="116" customWidth="1"/>
    <col min="1542" max="1542" width="15.625" style="116" customWidth="1"/>
    <col min="1543" max="1543" width="2.5" style="116" customWidth="1"/>
    <col min="1544" max="1544" width="15.625" style="116" customWidth="1"/>
    <col min="1545" max="1545" width="2.375" style="116" customWidth="1"/>
    <col min="1546" max="1546" width="15.625" style="116" customWidth="1"/>
    <col min="1547" max="1547" width="16.875" style="116" customWidth="1"/>
    <col min="1548" max="1548" width="17.125" style="116" customWidth="1"/>
    <col min="1549" max="1549" width="15" style="116" bestFit="1" customWidth="1"/>
    <col min="1550" max="1550" width="14.125" style="116" bestFit="1" customWidth="1"/>
    <col min="1551" max="1792" width="9" style="116"/>
    <col min="1793" max="1793" width="3.25" style="116" customWidth="1"/>
    <col min="1794" max="1794" width="4" style="116" customWidth="1"/>
    <col min="1795" max="1795" width="9" style="116"/>
    <col min="1796" max="1796" width="34.375" style="116" customWidth="1"/>
    <col min="1797" max="1797" width="8.125" style="116" customWidth="1"/>
    <col min="1798" max="1798" width="15.625" style="116" customWidth="1"/>
    <col min="1799" max="1799" width="2.5" style="116" customWidth="1"/>
    <col min="1800" max="1800" width="15.625" style="116" customWidth="1"/>
    <col min="1801" max="1801" width="2.375" style="116" customWidth="1"/>
    <col min="1802" max="1802" width="15.625" style="116" customWidth="1"/>
    <col min="1803" max="1803" width="16.875" style="116" customWidth="1"/>
    <col min="1804" max="1804" width="17.125" style="116" customWidth="1"/>
    <col min="1805" max="1805" width="15" style="116" bestFit="1" customWidth="1"/>
    <col min="1806" max="1806" width="14.125" style="116" bestFit="1" customWidth="1"/>
    <col min="1807" max="2048" width="9" style="116"/>
    <col min="2049" max="2049" width="3.25" style="116" customWidth="1"/>
    <col min="2050" max="2050" width="4" style="116" customWidth="1"/>
    <col min="2051" max="2051" width="9" style="116"/>
    <col min="2052" max="2052" width="34.375" style="116" customWidth="1"/>
    <col min="2053" max="2053" width="8.125" style="116" customWidth="1"/>
    <col min="2054" max="2054" width="15.625" style="116" customWidth="1"/>
    <col min="2055" max="2055" width="2.5" style="116" customWidth="1"/>
    <col min="2056" max="2056" width="15.625" style="116" customWidth="1"/>
    <col min="2057" max="2057" width="2.375" style="116" customWidth="1"/>
    <col min="2058" max="2058" width="15.625" style="116" customWidth="1"/>
    <col min="2059" max="2059" width="16.875" style="116" customWidth="1"/>
    <col min="2060" max="2060" width="17.125" style="116" customWidth="1"/>
    <col min="2061" max="2061" width="15" style="116" bestFit="1" customWidth="1"/>
    <col min="2062" max="2062" width="14.125" style="116" bestFit="1" customWidth="1"/>
    <col min="2063" max="2304" width="9" style="116"/>
    <col min="2305" max="2305" width="3.25" style="116" customWidth="1"/>
    <col min="2306" max="2306" width="4" style="116" customWidth="1"/>
    <col min="2307" max="2307" width="9" style="116"/>
    <col min="2308" max="2308" width="34.375" style="116" customWidth="1"/>
    <col min="2309" max="2309" width="8.125" style="116" customWidth="1"/>
    <col min="2310" max="2310" width="15.625" style="116" customWidth="1"/>
    <col min="2311" max="2311" width="2.5" style="116" customWidth="1"/>
    <col min="2312" max="2312" width="15.625" style="116" customWidth="1"/>
    <col min="2313" max="2313" width="2.375" style="116" customWidth="1"/>
    <col min="2314" max="2314" width="15.625" style="116" customWidth="1"/>
    <col min="2315" max="2315" width="16.875" style="116" customWidth="1"/>
    <col min="2316" max="2316" width="17.125" style="116" customWidth="1"/>
    <col min="2317" max="2317" width="15" style="116" bestFit="1" customWidth="1"/>
    <col min="2318" max="2318" width="14.125" style="116" bestFit="1" customWidth="1"/>
    <col min="2319" max="2560" width="9" style="116"/>
    <col min="2561" max="2561" width="3.25" style="116" customWidth="1"/>
    <col min="2562" max="2562" width="4" style="116" customWidth="1"/>
    <col min="2563" max="2563" width="9" style="116"/>
    <col min="2564" max="2564" width="34.375" style="116" customWidth="1"/>
    <col min="2565" max="2565" width="8.125" style="116" customWidth="1"/>
    <col min="2566" max="2566" width="15.625" style="116" customWidth="1"/>
    <col min="2567" max="2567" width="2.5" style="116" customWidth="1"/>
    <col min="2568" max="2568" width="15.625" style="116" customWidth="1"/>
    <col min="2569" max="2569" width="2.375" style="116" customWidth="1"/>
    <col min="2570" max="2570" width="15.625" style="116" customWidth="1"/>
    <col min="2571" max="2571" width="16.875" style="116" customWidth="1"/>
    <col min="2572" max="2572" width="17.125" style="116" customWidth="1"/>
    <col min="2573" max="2573" width="15" style="116" bestFit="1" customWidth="1"/>
    <col min="2574" max="2574" width="14.125" style="116" bestFit="1" customWidth="1"/>
    <col min="2575" max="2816" width="9" style="116"/>
    <col min="2817" max="2817" width="3.25" style="116" customWidth="1"/>
    <col min="2818" max="2818" width="4" style="116" customWidth="1"/>
    <col min="2819" max="2819" width="9" style="116"/>
    <col min="2820" max="2820" width="34.375" style="116" customWidth="1"/>
    <col min="2821" max="2821" width="8.125" style="116" customWidth="1"/>
    <col min="2822" max="2822" width="15.625" style="116" customWidth="1"/>
    <col min="2823" max="2823" width="2.5" style="116" customWidth="1"/>
    <col min="2824" max="2824" width="15.625" style="116" customWidth="1"/>
    <col min="2825" max="2825" width="2.375" style="116" customWidth="1"/>
    <col min="2826" max="2826" width="15.625" style="116" customWidth="1"/>
    <col min="2827" max="2827" width="16.875" style="116" customWidth="1"/>
    <col min="2828" max="2828" width="17.125" style="116" customWidth="1"/>
    <col min="2829" max="2829" width="15" style="116" bestFit="1" customWidth="1"/>
    <col min="2830" max="2830" width="14.125" style="116" bestFit="1" customWidth="1"/>
    <col min="2831" max="3072" width="9" style="116"/>
    <col min="3073" max="3073" width="3.25" style="116" customWidth="1"/>
    <col min="3074" max="3074" width="4" style="116" customWidth="1"/>
    <col min="3075" max="3075" width="9" style="116"/>
    <col min="3076" max="3076" width="34.375" style="116" customWidth="1"/>
    <col min="3077" max="3077" width="8.125" style="116" customWidth="1"/>
    <col min="3078" max="3078" width="15.625" style="116" customWidth="1"/>
    <col min="3079" max="3079" width="2.5" style="116" customWidth="1"/>
    <col min="3080" max="3080" width="15.625" style="116" customWidth="1"/>
    <col min="3081" max="3081" width="2.375" style="116" customWidth="1"/>
    <col min="3082" max="3082" width="15.625" style="116" customWidth="1"/>
    <col min="3083" max="3083" width="16.875" style="116" customWidth="1"/>
    <col min="3084" max="3084" width="17.125" style="116" customWidth="1"/>
    <col min="3085" max="3085" width="15" style="116" bestFit="1" customWidth="1"/>
    <col min="3086" max="3086" width="14.125" style="116" bestFit="1" customWidth="1"/>
    <col min="3087" max="3328" width="9" style="116"/>
    <col min="3329" max="3329" width="3.25" style="116" customWidth="1"/>
    <col min="3330" max="3330" width="4" style="116" customWidth="1"/>
    <col min="3331" max="3331" width="9" style="116"/>
    <col min="3332" max="3332" width="34.375" style="116" customWidth="1"/>
    <col min="3333" max="3333" width="8.125" style="116" customWidth="1"/>
    <col min="3334" max="3334" width="15.625" style="116" customWidth="1"/>
    <col min="3335" max="3335" width="2.5" style="116" customWidth="1"/>
    <col min="3336" max="3336" width="15.625" style="116" customWidth="1"/>
    <col min="3337" max="3337" width="2.375" style="116" customWidth="1"/>
    <col min="3338" max="3338" width="15.625" style="116" customWidth="1"/>
    <col min="3339" max="3339" width="16.875" style="116" customWidth="1"/>
    <col min="3340" max="3340" width="17.125" style="116" customWidth="1"/>
    <col min="3341" max="3341" width="15" style="116" bestFit="1" customWidth="1"/>
    <col min="3342" max="3342" width="14.125" style="116" bestFit="1" customWidth="1"/>
    <col min="3343" max="3584" width="9" style="116"/>
    <col min="3585" max="3585" width="3.25" style="116" customWidth="1"/>
    <col min="3586" max="3586" width="4" style="116" customWidth="1"/>
    <col min="3587" max="3587" width="9" style="116"/>
    <col min="3588" max="3588" width="34.375" style="116" customWidth="1"/>
    <col min="3589" max="3589" width="8.125" style="116" customWidth="1"/>
    <col min="3590" max="3590" width="15.625" style="116" customWidth="1"/>
    <col min="3591" max="3591" width="2.5" style="116" customWidth="1"/>
    <col min="3592" max="3592" width="15.625" style="116" customWidth="1"/>
    <col min="3593" max="3593" width="2.375" style="116" customWidth="1"/>
    <col min="3594" max="3594" width="15.625" style="116" customWidth="1"/>
    <col min="3595" max="3595" width="16.875" style="116" customWidth="1"/>
    <col min="3596" max="3596" width="17.125" style="116" customWidth="1"/>
    <col min="3597" max="3597" width="15" style="116" bestFit="1" customWidth="1"/>
    <col min="3598" max="3598" width="14.125" style="116" bestFit="1" customWidth="1"/>
    <col min="3599" max="3840" width="9" style="116"/>
    <col min="3841" max="3841" width="3.25" style="116" customWidth="1"/>
    <col min="3842" max="3842" width="4" style="116" customWidth="1"/>
    <col min="3843" max="3843" width="9" style="116"/>
    <col min="3844" max="3844" width="34.375" style="116" customWidth="1"/>
    <col min="3845" max="3845" width="8.125" style="116" customWidth="1"/>
    <col min="3846" max="3846" width="15.625" style="116" customWidth="1"/>
    <col min="3847" max="3847" width="2.5" style="116" customWidth="1"/>
    <col min="3848" max="3848" width="15.625" style="116" customWidth="1"/>
    <col min="3849" max="3849" width="2.375" style="116" customWidth="1"/>
    <col min="3850" max="3850" width="15.625" style="116" customWidth="1"/>
    <col min="3851" max="3851" width="16.875" style="116" customWidth="1"/>
    <col min="3852" max="3852" width="17.125" style="116" customWidth="1"/>
    <col min="3853" max="3853" width="15" style="116" bestFit="1" customWidth="1"/>
    <col min="3854" max="3854" width="14.125" style="116" bestFit="1" customWidth="1"/>
    <col min="3855" max="4096" width="9" style="116"/>
    <col min="4097" max="4097" width="3.25" style="116" customWidth="1"/>
    <col min="4098" max="4098" width="4" style="116" customWidth="1"/>
    <col min="4099" max="4099" width="9" style="116"/>
    <col min="4100" max="4100" width="34.375" style="116" customWidth="1"/>
    <col min="4101" max="4101" width="8.125" style="116" customWidth="1"/>
    <col min="4102" max="4102" width="15.625" style="116" customWidth="1"/>
    <col min="4103" max="4103" width="2.5" style="116" customWidth="1"/>
    <col min="4104" max="4104" width="15.625" style="116" customWidth="1"/>
    <col min="4105" max="4105" width="2.375" style="116" customWidth="1"/>
    <col min="4106" max="4106" width="15.625" style="116" customWidth="1"/>
    <col min="4107" max="4107" width="16.875" style="116" customWidth="1"/>
    <col min="4108" max="4108" width="17.125" style="116" customWidth="1"/>
    <col min="4109" max="4109" width="15" style="116" bestFit="1" customWidth="1"/>
    <col min="4110" max="4110" width="14.125" style="116" bestFit="1" customWidth="1"/>
    <col min="4111" max="4352" width="9" style="116"/>
    <col min="4353" max="4353" width="3.25" style="116" customWidth="1"/>
    <col min="4354" max="4354" width="4" style="116" customWidth="1"/>
    <col min="4355" max="4355" width="9" style="116"/>
    <col min="4356" max="4356" width="34.375" style="116" customWidth="1"/>
    <col min="4357" max="4357" width="8.125" style="116" customWidth="1"/>
    <col min="4358" max="4358" width="15.625" style="116" customWidth="1"/>
    <col min="4359" max="4359" width="2.5" style="116" customWidth="1"/>
    <col min="4360" max="4360" width="15.625" style="116" customWidth="1"/>
    <col min="4361" max="4361" width="2.375" style="116" customWidth="1"/>
    <col min="4362" max="4362" width="15.625" style="116" customWidth="1"/>
    <col min="4363" max="4363" width="16.875" style="116" customWidth="1"/>
    <col min="4364" max="4364" width="17.125" style="116" customWidth="1"/>
    <col min="4365" max="4365" width="15" style="116" bestFit="1" customWidth="1"/>
    <col min="4366" max="4366" width="14.125" style="116" bestFit="1" customWidth="1"/>
    <col min="4367" max="4608" width="9" style="116"/>
    <col min="4609" max="4609" width="3.25" style="116" customWidth="1"/>
    <col min="4610" max="4610" width="4" style="116" customWidth="1"/>
    <col min="4611" max="4611" width="9" style="116"/>
    <col min="4612" max="4612" width="34.375" style="116" customWidth="1"/>
    <col min="4613" max="4613" width="8.125" style="116" customWidth="1"/>
    <col min="4614" max="4614" width="15.625" style="116" customWidth="1"/>
    <col min="4615" max="4615" width="2.5" style="116" customWidth="1"/>
    <col min="4616" max="4616" width="15.625" style="116" customWidth="1"/>
    <col min="4617" max="4617" width="2.375" style="116" customWidth="1"/>
    <col min="4618" max="4618" width="15.625" style="116" customWidth="1"/>
    <col min="4619" max="4619" width="16.875" style="116" customWidth="1"/>
    <col min="4620" max="4620" width="17.125" style="116" customWidth="1"/>
    <col min="4621" max="4621" width="15" style="116" bestFit="1" customWidth="1"/>
    <col min="4622" max="4622" width="14.125" style="116" bestFit="1" customWidth="1"/>
    <col min="4623" max="4864" width="9" style="116"/>
    <col min="4865" max="4865" width="3.25" style="116" customWidth="1"/>
    <col min="4866" max="4866" width="4" style="116" customWidth="1"/>
    <col min="4867" max="4867" width="9" style="116"/>
    <col min="4868" max="4868" width="34.375" style="116" customWidth="1"/>
    <col min="4869" max="4869" width="8.125" style="116" customWidth="1"/>
    <col min="4870" max="4870" width="15.625" style="116" customWidth="1"/>
    <col min="4871" max="4871" width="2.5" style="116" customWidth="1"/>
    <col min="4872" max="4872" width="15.625" style="116" customWidth="1"/>
    <col min="4873" max="4873" width="2.375" style="116" customWidth="1"/>
    <col min="4874" max="4874" width="15.625" style="116" customWidth="1"/>
    <col min="4875" max="4875" width="16.875" style="116" customWidth="1"/>
    <col min="4876" max="4876" width="17.125" style="116" customWidth="1"/>
    <col min="4877" max="4877" width="15" style="116" bestFit="1" customWidth="1"/>
    <col min="4878" max="4878" width="14.125" style="116" bestFit="1" customWidth="1"/>
    <col min="4879" max="5120" width="9" style="116"/>
    <col min="5121" max="5121" width="3.25" style="116" customWidth="1"/>
    <col min="5122" max="5122" width="4" style="116" customWidth="1"/>
    <col min="5123" max="5123" width="9" style="116"/>
    <col min="5124" max="5124" width="34.375" style="116" customWidth="1"/>
    <col min="5125" max="5125" width="8.125" style="116" customWidth="1"/>
    <col min="5126" max="5126" width="15.625" style="116" customWidth="1"/>
    <col min="5127" max="5127" width="2.5" style="116" customWidth="1"/>
    <col min="5128" max="5128" width="15.625" style="116" customWidth="1"/>
    <col min="5129" max="5129" width="2.375" style="116" customWidth="1"/>
    <col min="5130" max="5130" width="15.625" style="116" customWidth="1"/>
    <col min="5131" max="5131" width="16.875" style="116" customWidth="1"/>
    <col min="5132" max="5132" width="17.125" style="116" customWidth="1"/>
    <col min="5133" max="5133" width="15" style="116" bestFit="1" customWidth="1"/>
    <col min="5134" max="5134" width="14.125" style="116" bestFit="1" customWidth="1"/>
    <col min="5135" max="5376" width="9" style="116"/>
    <col min="5377" max="5377" width="3.25" style="116" customWidth="1"/>
    <col min="5378" max="5378" width="4" style="116" customWidth="1"/>
    <col min="5379" max="5379" width="9" style="116"/>
    <col min="5380" max="5380" width="34.375" style="116" customWidth="1"/>
    <col min="5381" max="5381" width="8.125" style="116" customWidth="1"/>
    <col min="5382" max="5382" width="15.625" style="116" customWidth="1"/>
    <col min="5383" max="5383" width="2.5" style="116" customWidth="1"/>
    <col min="5384" max="5384" width="15.625" style="116" customWidth="1"/>
    <col min="5385" max="5385" width="2.375" style="116" customWidth="1"/>
    <col min="5386" max="5386" width="15.625" style="116" customWidth="1"/>
    <col min="5387" max="5387" width="16.875" style="116" customWidth="1"/>
    <col min="5388" max="5388" width="17.125" style="116" customWidth="1"/>
    <col min="5389" max="5389" width="15" style="116" bestFit="1" customWidth="1"/>
    <col min="5390" max="5390" width="14.125" style="116" bestFit="1" customWidth="1"/>
    <col min="5391" max="5632" width="9" style="116"/>
    <col min="5633" max="5633" width="3.25" style="116" customWidth="1"/>
    <col min="5634" max="5634" width="4" style="116" customWidth="1"/>
    <col min="5635" max="5635" width="9" style="116"/>
    <col min="5636" max="5636" width="34.375" style="116" customWidth="1"/>
    <col min="5637" max="5637" width="8.125" style="116" customWidth="1"/>
    <col min="5638" max="5638" width="15.625" style="116" customWidth="1"/>
    <col min="5639" max="5639" width="2.5" style="116" customWidth="1"/>
    <col min="5640" max="5640" width="15.625" style="116" customWidth="1"/>
    <col min="5641" max="5641" width="2.375" style="116" customWidth="1"/>
    <col min="5642" max="5642" width="15.625" style="116" customWidth="1"/>
    <col min="5643" max="5643" width="16.875" style="116" customWidth="1"/>
    <col min="5644" max="5644" width="17.125" style="116" customWidth="1"/>
    <col min="5645" max="5645" width="15" style="116" bestFit="1" customWidth="1"/>
    <col min="5646" max="5646" width="14.125" style="116" bestFit="1" customWidth="1"/>
    <col min="5647" max="5888" width="9" style="116"/>
    <col min="5889" max="5889" width="3.25" style="116" customWidth="1"/>
    <col min="5890" max="5890" width="4" style="116" customWidth="1"/>
    <col min="5891" max="5891" width="9" style="116"/>
    <col min="5892" max="5892" width="34.375" style="116" customWidth="1"/>
    <col min="5893" max="5893" width="8.125" style="116" customWidth="1"/>
    <col min="5894" max="5894" width="15.625" style="116" customWidth="1"/>
    <col min="5895" max="5895" width="2.5" style="116" customWidth="1"/>
    <col min="5896" max="5896" width="15.625" style="116" customWidth="1"/>
    <col min="5897" max="5897" width="2.375" style="116" customWidth="1"/>
    <col min="5898" max="5898" width="15.625" style="116" customWidth="1"/>
    <col min="5899" max="5899" width="16.875" style="116" customWidth="1"/>
    <col min="5900" max="5900" width="17.125" style="116" customWidth="1"/>
    <col min="5901" max="5901" width="15" style="116" bestFit="1" customWidth="1"/>
    <col min="5902" max="5902" width="14.125" style="116" bestFit="1" customWidth="1"/>
    <col min="5903" max="6144" width="9" style="116"/>
    <col min="6145" max="6145" width="3.25" style="116" customWidth="1"/>
    <col min="6146" max="6146" width="4" style="116" customWidth="1"/>
    <col min="6147" max="6147" width="9" style="116"/>
    <col min="6148" max="6148" width="34.375" style="116" customWidth="1"/>
    <col min="6149" max="6149" width="8.125" style="116" customWidth="1"/>
    <col min="6150" max="6150" width="15.625" style="116" customWidth="1"/>
    <col min="6151" max="6151" width="2.5" style="116" customWidth="1"/>
    <col min="6152" max="6152" width="15.625" style="116" customWidth="1"/>
    <col min="6153" max="6153" width="2.375" style="116" customWidth="1"/>
    <col min="6154" max="6154" width="15.625" style="116" customWidth="1"/>
    <col min="6155" max="6155" width="16.875" style="116" customWidth="1"/>
    <col min="6156" max="6156" width="17.125" style="116" customWidth="1"/>
    <col min="6157" max="6157" width="15" style="116" bestFit="1" customWidth="1"/>
    <col min="6158" max="6158" width="14.125" style="116" bestFit="1" customWidth="1"/>
    <col min="6159" max="6400" width="9" style="116"/>
    <col min="6401" max="6401" width="3.25" style="116" customWidth="1"/>
    <col min="6402" max="6402" width="4" style="116" customWidth="1"/>
    <col min="6403" max="6403" width="9" style="116"/>
    <col min="6404" max="6404" width="34.375" style="116" customWidth="1"/>
    <col min="6405" max="6405" width="8.125" style="116" customWidth="1"/>
    <col min="6406" max="6406" width="15.625" style="116" customWidth="1"/>
    <col min="6407" max="6407" width="2.5" style="116" customWidth="1"/>
    <col min="6408" max="6408" width="15.625" style="116" customWidth="1"/>
    <col min="6409" max="6409" width="2.375" style="116" customWidth="1"/>
    <col min="6410" max="6410" width="15.625" style="116" customWidth="1"/>
    <col min="6411" max="6411" width="16.875" style="116" customWidth="1"/>
    <col min="6412" max="6412" width="17.125" style="116" customWidth="1"/>
    <col min="6413" max="6413" width="15" style="116" bestFit="1" customWidth="1"/>
    <col min="6414" max="6414" width="14.125" style="116" bestFit="1" customWidth="1"/>
    <col min="6415" max="6656" width="9" style="116"/>
    <col min="6657" max="6657" width="3.25" style="116" customWidth="1"/>
    <col min="6658" max="6658" width="4" style="116" customWidth="1"/>
    <col min="6659" max="6659" width="9" style="116"/>
    <col min="6660" max="6660" width="34.375" style="116" customWidth="1"/>
    <col min="6661" max="6661" width="8.125" style="116" customWidth="1"/>
    <col min="6662" max="6662" width="15.625" style="116" customWidth="1"/>
    <col min="6663" max="6663" width="2.5" style="116" customWidth="1"/>
    <col min="6664" max="6664" width="15.625" style="116" customWidth="1"/>
    <col min="6665" max="6665" width="2.375" style="116" customWidth="1"/>
    <col min="6666" max="6666" width="15.625" style="116" customWidth="1"/>
    <col min="6667" max="6667" width="16.875" style="116" customWidth="1"/>
    <col min="6668" max="6668" width="17.125" style="116" customWidth="1"/>
    <col min="6669" max="6669" width="15" style="116" bestFit="1" customWidth="1"/>
    <col min="6670" max="6670" width="14.125" style="116" bestFit="1" customWidth="1"/>
    <col min="6671" max="6912" width="9" style="116"/>
    <col min="6913" max="6913" width="3.25" style="116" customWidth="1"/>
    <col min="6914" max="6914" width="4" style="116" customWidth="1"/>
    <col min="6915" max="6915" width="9" style="116"/>
    <col min="6916" max="6916" width="34.375" style="116" customWidth="1"/>
    <col min="6917" max="6917" width="8.125" style="116" customWidth="1"/>
    <col min="6918" max="6918" width="15.625" style="116" customWidth="1"/>
    <col min="6919" max="6919" width="2.5" style="116" customWidth="1"/>
    <col min="6920" max="6920" width="15.625" style="116" customWidth="1"/>
    <col min="6921" max="6921" width="2.375" style="116" customWidth="1"/>
    <col min="6922" max="6922" width="15.625" style="116" customWidth="1"/>
    <col min="6923" max="6923" width="16.875" style="116" customWidth="1"/>
    <col min="6924" max="6924" width="17.125" style="116" customWidth="1"/>
    <col min="6925" max="6925" width="15" style="116" bestFit="1" customWidth="1"/>
    <col min="6926" max="6926" width="14.125" style="116" bestFit="1" customWidth="1"/>
    <col min="6927" max="7168" width="9" style="116"/>
    <col min="7169" max="7169" width="3.25" style="116" customWidth="1"/>
    <col min="7170" max="7170" width="4" style="116" customWidth="1"/>
    <col min="7171" max="7171" width="9" style="116"/>
    <col min="7172" max="7172" width="34.375" style="116" customWidth="1"/>
    <col min="7173" max="7173" width="8.125" style="116" customWidth="1"/>
    <col min="7174" max="7174" width="15.625" style="116" customWidth="1"/>
    <col min="7175" max="7175" width="2.5" style="116" customWidth="1"/>
    <col min="7176" max="7176" width="15.625" style="116" customWidth="1"/>
    <col min="7177" max="7177" width="2.375" style="116" customWidth="1"/>
    <col min="7178" max="7178" width="15.625" style="116" customWidth="1"/>
    <col min="7179" max="7179" width="16.875" style="116" customWidth="1"/>
    <col min="7180" max="7180" width="17.125" style="116" customWidth="1"/>
    <col min="7181" max="7181" width="15" style="116" bestFit="1" customWidth="1"/>
    <col min="7182" max="7182" width="14.125" style="116" bestFit="1" customWidth="1"/>
    <col min="7183" max="7424" width="9" style="116"/>
    <col min="7425" max="7425" width="3.25" style="116" customWidth="1"/>
    <col min="7426" max="7426" width="4" style="116" customWidth="1"/>
    <col min="7427" max="7427" width="9" style="116"/>
    <col min="7428" max="7428" width="34.375" style="116" customWidth="1"/>
    <col min="7429" max="7429" width="8.125" style="116" customWidth="1"/>
    <col min="7430" max="7430" width="15.625" style="116" customWidth="1"/>
    <col min="7431" max="7431" width="2.5" style="116" customWidth="1"/>
    <col min="7432" max="7432" width="15.625" style="116" customWidth="1"/>
    <col min="7433" max="7433" width="2.375" style="116" customWidth="1"/>
    <col min="7434" max="7434" width="15.625" style="116" customWidth="1"/>
    <col min="7435" max="7435" width="16.875" style="116" customWidth="1"/>
    <col min="7436" max="7436" width="17.125" style="116" customWidth="1"/>
    <col min="7437" max="7437" width="15" style="116" bestFit="1" customWidth="1"/>
    <col min="7438" max="7438" width="14.125" style="116" bestFit="1" customWidth="1"/>
    <col min="7439" max="7680" width="9" style="116"/>
    <col min="7681" max="7681" width="3.25" style="116" customWidth="1"/>
    <col min="7682" max="7682" width="4" style="116" customWidth="1"/>
    <col min="7683" max="7683" width="9" style="116"/>
    <col min="7684" max="7684" width="34.375" style="116" customWidth="1"/>
    <col min="7685" max="7685" width="8.125" style="116" customWidth="1"/>
    <col min="7686" max="7686" width="15.625" style="116" customWidth="1"/>
    <col min="7687" max="7687" width="2.5" style="116" customWidth="1"/>
    <col min="7688" max="7688" width="15.625" style="116" customWidth="1"/>
    <col min="7689" max="7689" width="2.375" style="116" customWidth="1"/>
    <col min="7690" max="7690" width="15.625" style="116" customWidth="1"/>
    <col min="7691" max="7691" width="16.875" style="116" customWidth="1"/>
    <col min="7692" max="7692" width="17.125" style="116" customWidth="1"/>
    <col min="7693" max="7693" width="15" style="116" bestFit="1" customWidth="1"/>
    <col min="7694" max="7694" width="14.125" style="116" bestFit="1" customWidth="1"/>
    <col min="7695" max="7936" width="9" style="116"/>
    <col min="7937" max="7937" width="3.25" style="116" customWidth="1"/>
    <col min="7938" max="7938" width="4" style="116" customWidth="1"/>
    <col min="7939" max="7939" width="9" style="116"/>
    <col min="7940" max="7940" width="34.375" style="116" customWidth="1"/>
    <col min="7941" max="7941" width="8.125" style="116" customWidth="1"/>
    <col min="7942" max="7942" width="15.625" style="116" customWidth="1"/>
    <col min="7943" max="7943" width="2.5" style="116" customWidth="1"/>
    <col min="7944" max="7944" width="15.625" style="116" customWidth="1"/>
    <col min="7945" max="7945" width="2.375" style="116" customWidth="1"/>
    <col min="7946" max="7946" width="15.625" style="116" customWidth="1"/>
    <col min="7947" max="7947" width="16.875" style="116" customWidth="1"/>
    <col min="7948" max="7948" width="17.125" style="116" customWidth="1"/>
    <col min="7949" max="7949" width="15" style="116" bestFit="1" customWidth="1"/>
    <col min="7950" max="7950" width="14.125" style="116" bestFit="1" customWidth="1"/>
    <col min="7951" max="8192" width="9" style="116"/>
    <col min="8193" max="8193" width="3.25" style="116" customWidth="1"/>
    <col min="8194" max="8194" width="4" style="116" customWidth="1"/>
    <col min="8195" max="8195" width="9" style="116"/>
    <col min="8196" max="8196" width="34.375" style="116" customWidth="1"/>
    <col min="8197" max="8197" width="8.125" style="116" customWidth="1"/>
    <col min="8198" max="8198" width="15.625" style="116" customWidth="1"/>
    <col min="8199" max="8199" width="2.5" style="116" customWidth="1"/>
    <col min="8200" max="8200" width="15.625" style="116" customWidth="1"/>
    <col min="8201" max="8201" width="2.375" style="116" customWidth="1"/>
    <col min="8202" max="8202" width="15.625" style="116" customWidth="1"/>
    <col min="8203" max="8203" width="16.875" style="116" customWidth="1"/>
    <col min="8204" max="8204" width="17.125" style="116" customWidth="1"/>
    <col min="8205" max="8205" width="15" style="116" bestFit="1" customWidth="1"/>
    <col min="8206" max="8206" width="14.125" style="116" bestFit="1" customWidth="1"/>
    <col min="8207" max="8448" width="9" style="116"/>
    <col min="8449" max="8449" width="3.25" style="116" customWidth="1"/>
    <col min="8450" max="8450" width="4" style="116" customWidth="1"/>
    <col min="8451" max="8451" width="9" style="116"/>
    <col min="8452" max="8452" width="34.375" style="116" customWidth="1"/>
    <col min="8453" max="8453" width="8.125" style="116" customWidth="1"/>
    <col min="8454" max="8454" width="15.625" style="116" customWidth="1"/>
    <col min="8455" max="8455" width="2.5" style="116" customWidth="1"/>
    <col min="8456" max="8456" width="15.625" style="116" customWidth="1"/>
    <col min="8457" max="8457" width="2.375" style="116" customWidth="1"/>
    <col min="8458" max="8458" width="15.625" style="116" customWidth="1"/>
    <col min="8459" max="8459" width="16.875" style="116" customWidth="1"/>
    <col min="8460" max="8460" width="17.125" style="116" customWidth="1"/>
    <col min="8461" max="8461" width="15" style="116" bestFit="1" customWidth="1"/>
    <col min="8462" max="8462" width="14.125" style="116" bestFit="1" customWidth="1"/>
    <col min="8463" max="8704" width="9" style="116"/>
    <col min="8705" max="8705" width="3.25" style="116" customWidth="1"/>
    <col min="8706" max="8706" width="4" style="116" customWidth="1"/>
    <col min="8707" max="8707" width="9" style="116"/>
    <col min="8708" max="8708" width="34.375" style="116" customWidth="1"/>
    <col min="8709" max="8709" width="8.125" style="116" customWidth="1"/>
    <col min="8710" max="8710" width="15.625" style="116" customWidth="1"/>
    <col min="8711" max="8711" width="2.5" style="116" customWidth="1"/>
    <col min="8712" max="8712" width="15.625" style="116" customWidth="1"/>
    <col min="8713" max="8713" width="2.375" style="116" customWidth="1"/>
    <col min="8714" max="8714" width="15.625" style="116" customWidth="1"/>
    <col min="8715" max="8715" width="16.875" style="116" customWidth="1"/>
    <col min="8716" max="8716" width="17.125" style="116" customWidth="1"/>
    <col min="8717" max="8717" width="15" style="116" bestFit="1" customWidth="1"/>
    <col min="8718" max="8718" width="14.125" style="116" bestFit="1" customWidth="1"/>
    <col min="8719" max="8960" width="9" style="116"/>
    <col min="8961" max="8961" width="3.25" style="116" customWidth="1"/>
    <col min="8962" max="8962" width="4" style="116" customWidth="1"/>
    <col min="8963" max="8963" width="9" style="116"/>
    <col min="8964" max="8964" width="34.375" style="116" customWidth="1"/>
    <col min="8965" max="8965" width="8.125" style="116" customWidth="1"/>
    <col min="8966" max="8966" width="15.625" style="116" customWidth="1"/>
    <col min="8967" max="8967" width="2.5" style="116" customWidth="1"/>
    <col min="8968" max="8968" width="15.625" style="116" customWidth="1"/>
    <col min="8969" max="8969" width="2.375" style="116" customWidth="1"/>
    <col min="8970" max="8970" width="15.625" style="116" customWidth="1"/>
    <col min="8971" max="8971" width="16.875" style="116" customWidth="1"/>
    <col min="8972" max="8972" width="17.125" style="116" customWidth="1"/>
    <col min="8973" max="8973" width="15" style="116" bestFit="1" customWidth="1"/>
    <col min="8974" max="8974" width="14.125" style="116" bestFit="1" customWidth="1"/>
    <col min="8975" max="9216" width="9" style="116"/>
    <col min="9217" max="9217" width="3.25" style="116" customWidth="1"/>
    <col min="9218" max="9218" width="4" style="116" customWidth="1"/>
    <col min="9219" max="9219" width="9" style="116"/>
    <col min="9220" max="9220" width="34.375" style="116" customWidth="1"/>
    <col min="9221" max="9221" width="8.125" style="116" customWidth="1"/>
    <col min="9222" max="9222" width="15.625" style="116" customWidth="1"/>
    <col min="9223" max="9223" width="2.5" style="116" customWidth="1"/>
    <col min="9224" max="9224" width="15.625" style="116" customWidth="1"/>
    <col min="9225" max="9225" width="2.375" style="116" customWidth="1"/>
    <col min="9226" max="9226" width="15.625" style="116" customWidth="1"/>
    <col min="9227" max="9227" width="16.875" style="116" customWidth="1"/>
    <col min="9228" max="9228" width="17.125" style="116" customWidth="1"/>
    <col min="9229" max="9229" width="15" style="116" bestFit="1" customWidth="1"/>
    <col min="9230" max="9230" width="14.125" style="116" bestFit="1" customWidth="1"/>
    <col min="9231" max="9472" width="9" style="116"/>
    <col min="9473" max="9473" width="3.25" style="116" customWidth="1"/>
    <col min="9474" max="9474" width="4" style="116" customWidth="1"/>
    <col min="9475" max="9475" width="9" style="116"/>
    <col min="9476" max="9476" width="34.375" style="116" customWidth="1"/>
    <col min="9477" max="9477" width="8.125" style="116" customWidth="1"/>
    <col min="9478" max="9478" width="15.625" style="116" customWidth="1"/>
    <col min="9479" max="9479" width="2.5" style="116" customWidth="1"/>
    <col min="9480" max="9480" width="15.625" style="116" customWidth="1"/>
    <col min="9481" max="9481" width="2.375" style="116" customWidth="1"/>
    <col min="9482" max="9482" width="15.625" style="116" customWidth="1"/>
    <col min="9483" max="9483" width="16.875" style="116" customWidth="1"/>
    <col min="9484" max="9484" width="17.125" style="116" customWidth="1"/>
    <col min="9485" max="9485" width="15" style="116" bestFit="1" customWidth="1"/>
    <col min="9486" max="9486" width="14.125" style="116" bestFit="1" customWidth="1"/>
    <col min="9487" max="9728" width="9" style="116"/>
    <col min="9729" max="9729" width="3.25" style="116" customWidth="1"/>
    <col min="9730" max="9730" width="4" style="116" customWidth="1"/>
    <col min="9731" max="9731" width="9" style="116"/>
    <col min="9732" max="9732" width="34.375" style="116" customWidth="1"/>
    <col min="9733" max="9733" width="8.125" style="116" customWidth="1"/>
    <col min="9734" max="9734" width="15.625" style="116" customWidth="1"/>
    <col min="9735" max="9735" width="2.5" style="116" customWidth="1"/>
    <col min="9736" max="9736" width="15.625" style="116" customWidth="1"/>
    <col min="9737" max="9737" width="2.375" style="116" customWidth="1"/>
    <col min="9738" max="9738" width="15.625" style="116" customWidth="1"/>
    <col min="9739" max="9739" width="16.875" style="116" customWidth="1"/>
    <col min="9740" max="9740" width="17.125" style="116" customWidth="1"/>
    <col min="9741" max="9741" width="15" style="116" bestFit="1" customWidth="1"/>
    <col min="9742" max="9742" width="14.125" style="116" bestFit="1" customWidth="1"/>
    <col min="9743" max="9984" width="9" style="116"/>
    <col min="9985" max="9985" width="3.25" style="116" customWidth="1"/>
    <col min="9986" max="9986" width="4" style="116" customWidth="1"/>
    <col min="9987" max="9987" width="9" style="116"/>
    <col min="9988" max="9988" width="34.375" style="116" customWidth="1"/>
    <col min="9989" max="9989" width="8.125" style="116" customWidth="1"/>
    <col min="9990" max="9990" width="15.625" style="116" customWidth="1"/>
    <col min="9991" max="9991" width="2.5" style="116" customWidth="1"/>
    <col min="9992" max="9992" width="15.625" style="116" customWidth="1"/>
    <col min="9993" max="9993" width="2.375" style="116" customWidth="1"/>
    <col min="9994" max="9994" width="15.625" style="116" customWidth="1"/>
    <col min="9995" max="9995" width="16.875" style="116" customWidth="1"/>
    <col min="9996" max="9996" width="17.125" style="116" customWidth="1"/>
    <col min="9997" max="9997" width="15" style="116" bestFit="1" customWidth="1"/>
    <col min="9998" max="9998" width="14.125" style="116" bestFit="1" customWidth="1"/>
    <col min="9999" max="10240" width="9" style="116"/>
    <col min="10241" max="10241" width="3.25" style="116" customWidth="1"/>
    <col min="10242" max="10242" width="4" style="116" customWidth="1"/>
    <col min="10243" max="10243" width="9" style="116"/>
    <col min="10244" max="10244" width="34.375" style="116" customWidth="1"/>
    <col min="10245" max="10245" width="8.125" style="116" customWidth="1"/>
    <col min="10246" max="10246" width="15.625" style="116" customWidth="1"/>
    <col min="10247" max="10247" width="2.5" style="116" customWidth="1"/>
    <col min="10248" max="10248" width="15.625" style="116" customWidth="1"/>
    <col min="10249" max="10249" width="2.375" style="116" customWidth="1"/>
    <col min="10250" max="10250" width="15.625" style="116" customWidth="1"/>
    <col min="10251" max="10251" width="16.875" style="116" customWidth="1"/>
    <col min="10252" max="10252" width="17.125" style="116" customWidth="1"/>
    <col min="10253" max="10253" width="15" style="116" bestFit="1" customWidth="1"/>
    <col min="10254" max="10254" width="14.125" style="116" bestFit="1" customWidth="1"/>
    <col min="10255" max="10496" width="9" style="116"/>
    <col min="10497" max="10497" width="3.25" style="116" customWidth="1"/>
    <col min="10498" max="10498" width="4" style="116" customWidth="1"/>
    <col min="10499" max="10499" width="9" style="116"/>
    <col min="10500" max="10500" width="34.375" style="116" customWidth="1"/>
    <col min="10501" max="10501" width="8.125" style="116" customWidth="1"/>
    <col min="10502" max="10502" width="15.625" style="116" customWidth="1"/>
    <col min="10503" max="10503" width="2.5" style="116" customWidth="1"/>
    <col min="10504" max="10504" width="15.625" style="116" customWidth="1"/>
    <col min="10505" max="10505" width="2.375" style="116" customWidth="1"/>
    <col min="10506" max="10506" width="15.625" style="116" customWidth="1"/>
    <col min="10507" max="10507" width="16.875" style="116" customWidth="1"/>
    <col min="10508" max="10508" width="17.125" style="116" customWidth="1"/>
    <col min="10509" max="10509" width="15" style="116" bestFit="1" customWidth="1"/>
    <col min="10510" max="10510" width="14.125" style="116" bestFit="1" customWidth="1"/>
    <col min="10511" max="10752" width="9" style="116"/>
    <col min="10753" max="10753" width="3.25" style="116" customWidth="1"/>
    <col min="10754" max="10754" width="4" style="116" customWidth="1"/>
    <col min="10755" max="10755" width="9" style="116"/>
    <col min="10756" max="10756" width="34.375" style="116" customWidth="1"/>
    <col min="10757" max="10757" width="8.125" style="116" customWidth="1"/>
    <col min="10758" max="10758" width="15.625" style="116" customWidth="1"/>
    <col min="10759" max="10759" width="2.5" style="116" customWidth="1"/>
    <col min="10760" max="10760" width="15.625" style="116" customWidth="1"/>
    <col min="10761" max="10761" width="2.375" style="116" customWidth="1"/>
    <col min="10762" max="10762" width="15.625" style="116" customWidth="1"/>
    <col min="10763" max="10763" width="16.875" style="116" customWidth="1"/>
    <col min="10764" max="10764" width="17.125" style="116" customWidth="1"/>
    <col min="10765" max="10765" width="15" style="116" bestFit="1" customWidth="1"/>
    <col min="10766" max="10766" width="14.125" style="116" bestFit="1" customWidth="1"/>
    <col min="10767" max="11008" width="9" style="116"/>
    <col min="11009" max="11009" width="3.25" style="116" customWidth="1"/>
    <col min="11010" max="11010" width="4" style="116" customWidth="1"/>
    <col min="11011" max="11011" width="9" style="116"/>
    <col min="11012" max="11012" width="34.375" style="116" customWidth="1"/>
    <col min="11013" max="11013" width="8.125" style="116" customWidth="1"/>
    <col min="11014" max="11014" width="15.625" style="116" customWidth="1"/>
    <col min="11015" max="11015" width="2.5" style="116" customWidth="1"/>
    <col min="11016" max="11016" width="15.625" style="116" customWidth="1"/>
    <col min="11017" max="11017" width="2.375" style="116" customWidth="1"/>
    <col min="11018" max="11018" width="15.625" style="116" customWidth="1"/>
    <col min="11019" max="11019" width="16.875" style="116" customWidth="1"/>
    <col min="11020" max="11020" width="17.125" style="116" customWidth="1"/>
    <col min="11021" max="11021" width="15" style="116" bestFit="1" customWidth="1"/>
    <col min="11022" max="11022" width="14.125" style="116" bestFit="1" customWidth="1"/>
    <col min="11023" max="11264" width="9" style="116"/>
    <col min="11265" max="11265" width="3.25" style="116" customWidth="1"/>
    <col min="11266" max="11266" width="4" style="116" customWidth="1"/>
    <col min="11267" max="11267" width="9" style="116"/>
    <col min="11268" max="11268" width="34.375" style="116" customWidth="1"/>
    <col min="11269" max="11269" width="8.125" style="116" customWidth="1"/>
    <col min="11270" max="11270" width="15.625" style="116" customWidth="1"/>
    <col min="11271" max="11271" width="2.5" style="116" customWidth="1"/>
    <col min="11272" max="11272" width="15.625" style="116" customWidth="1"/>
    <col min="11273" max="11273" width="2.375" style="116" customWidth="1"/>
    <col min="11274" max="11274" width="15.625" style="116" customWidth="1"/>
    <col min="11275" max="11275" width="16.875" style="116" customWidth="1"/>
    <col min="11276" max="11276" width="17.125" style="116" customWidth="1"/>
    <col min="11277" max="11277" width="15" style="116" bestFit="1" customWidth="1"/>
    <col min="11278" max="11278" width="14.125" style="116" bestFit="1" customWidth="1"/>
    <col min="11279" max="11520" width="9" style="116"/>
    <col min="11521" max="11521" width="3.25" style="116" customWidth="1"/>
    <col min="11522" max="11522" width="4" style="116" customWidth="1"/>
    <col min="11523" max="11523" width="9" style="116"/>
    <col min="11524" max="11524" width="34.375" style="116" customWidth="1"/>
    <col min="11525" max="11525" width="8.125" style="116" customWidth="1"/>
    <col min="11526" max="11526" width="15.625" style="116" customWidth="1"/>
    <col min="11527" max="11527" width="2.5" style="116" customWidth="1"/>
    <col min="11528" max="11528" width="15.625" style="116" customWidth="1"/>
    <col min="11529" max="11529" width="2.375" style="116" customWidth="1"/>
    <col min="11530" max="11530" width="15.625" style="116" customWidth="1"/>
    <col min="11531" max="11531" width="16.875" style="116" customWidth="1"/>
    <col min="11532" max="11532" width="17.125" style="116" customWidth="1"/>
    <col min="11533" max="11533" width="15" style="116" bestFit="1" customWidth="1"/>
    <col min="11534" max="11534" width="14.125" style="116" bestFit="1" customWidth="1"/>
    <col min="11535" max="11776" width="9" style="116"/>
    <col min="11777" max="11777" width="3.25" style="116" customWidth="1"/>
    <col min="11778" max="11778" width="4" style="116" customWidth="1"/>
    <col min="11779" max="11779" width="9" style="116"/>
    <col min="11780" max="11780" width="34.375" style="116" customWidth="1"/>
    <col min="11781" max="11781" width="8.125" style="116" customWidth="1"/>
    <col min="11782" max="11782" width="15.625" style="116" customWidth="1"/>
    <col min="11783" max="11783" width="2.5" style="116" customWidth="1"/>
    <col min="11784" max="11784" width="15.625" style="116" customWidth="1"/>
    <col min="11785" max="11785" width="2.375" style="116" customWidth="1"/>
    <col min="11786" max="11786" width="15.625" style="116" customWidth="1"/>
    <col min="11787" max="11787" width="16.875" style="116" customWidth="1"/>
    <col min="11788" max="11788" width="17.125" style="116" customWidth="1"/>
    <col min="11789" max="11789" width="15" style="116" bestFit="1" customWidth="1"/>
    <col min="11790" max="11790" width="14.125" style="116" bestFit="1" customWidth="1"/>
    <col min="11791" max="12032" width="9" style="116"/>
    <col min="12033" max="12033" width="3.25" style="116" customWidth="1"/>
    <col min="12034" max="12034" width="4" style="116" customWidth="1"/>
    <col min="12035" max="12035" width="9" style="116"/>
    <col min="12036" max="12036" width="34.375" style="116" customWidth="1"/>
    <col min="12037" max="12037" width="8.125" style="116" customWidth="1"/>
    <col min="12038" max="12038" width="15.625" style="116" customWidth="1"/>
    <col min="12039" max="12039" width="2.5" style="116" customWidth="1"/>
    <col min="12040" max="12040" width="15.625" style="116" customWidth="1"/>
    <col min="12041" max="12041" width="2.375" style="116" customWidth="1"/>
    <col min="12042" max="12042" width="15.625" style="116" customWidth="1"/>
    <col min="12043" max="12043" width="16.875" style="116" customWidth="1"/>
    <col min="12044" max="12044" width="17.125" style="116" customWidth="1"/>
    <col min="12045" max="12045" width="15" style="116" bestFit="1" customWidth="1"/>
    <col min="12046" max="12046" width="14.125" style="116" bestFit="1" customWidth="1"/>
    <col min="12047" max="12288" width="9" style="116"/>
    <col min="12289" max="12289" width="3.25" style="116" customWidth="1"/>
    <col min="12290" max="12290" width="4" style="116" customWidth="1"/>
    <col min="12291" max="12291" width="9" style="116"/>
    <col min="12292" max="12292" width="34.375" style="116" customWidth="1"/>
    <col min="12293" max="12293" width="8.125" style="116" customWidth="1"/>
    <col min="12294" max="12294" width="15.625" style="116" customWidth="1"/>
    <col min="12295" max="12295" width="2.5" style="116" customWidth="1"/>
    <col min="12296" max="12296" width="15.625" style="116" customWidth="1"/>
    <col min="12297" max="12297" width="2.375" style="116" customWidth="1"/>
    <col min="12298" max="12298" width="15.625" style="116" customWidth="1"/>
    <col min="12299" max="12299" width="16.875" style="116" customWidth="1"/>
    <col min="12300" max="12300" width="17.125" style="116" customWidth="1"/>
    <col min="12301" max="12301" width="15" style="116" bestFit="1" customWidth="1"/>
    <col min="12302" max="12302" width="14.125" style="116" bestFit="1" customWidth="1"/>
    <col min="12303" max="12544" width="9" style="116"/>
    <col min="12545" max="12545" width="3.25" style="116" customWidth="1"/>
    <col min="12546" max="12546" width="4" style="116" customWidth="1"/>
    <col min="12547" max="12547" width="9" style="116"/>
    <col min="12548" max="12548" width="34.375" style="116" customWidth="1"/>
    <col min="12549" max="12549" width="8.125" style="116" customWidth="1"/>
    <col min="12550" max="12550" width="15.625" style="116" customWidth="1"/>
    <col min="12551" max="12551" width="2.5" style="116" customWidth="1"/>
    <col min="12552" max="12552" width="15.625" style="116" customWidth="1"/>
    <col min="12553" max="12553" width="2.375" style="116" customWidth="1"/>
    <col min="12554" max="12554" width="15.625" style="116" customWidth="1"/>
    <col min="12555" max="12555" width="16.875" style="116" customWidth="1"/>
    <col min="12556" max="12556" width="17.125" style="116" customWidth="1"/>
    <col min="12557" max="12557" width="15" style="116" bestFit="1" customWidth="1"/>
    <col min="12558" max="12558" width="14.125" style="116" bestFit="1" customWidth="1"/>
    <col min="12559" max="12800" width="9" style="116"/>
    <col min="12801" max="12801" width="3.25" style="116" customWidth="1"/>
    <col min="12802" max="12802" width="4" style="116" customWidth="1"/>
    <col min="12803" max="12803" width="9" style="116"/>
    <col min="12804" max="12804" width="34.375" style="116" customWidth="1"/>
    <col min="12805" max="12805" width="8.125" style="116" customWidth="1"/>
    <col min="12806" max="12806" width="15.625" style="116" customWidth="1"/>
    <col min="12807" max="12807" width="2.5" style="116" customWidth="1"/>
    <col min="12808" max="12808" width="15.625" style="116" customWidth="1"/>
    <col min="12809" max="12809" width="2.375" style="116" customWidth="1"/>
    <col min="12810" max="12810" width="15.625" style="116" customWidth="1"/>
    <col min="12811" max="12811" width="16.875" style="116" customWidth="1"/>
    <col min="12812" max="12812" width="17.125" style="116" customWidth="1"/>
    <col min="12813" max="12813" width="15" style="116" bestFit="1" customWidth="1"/>
    <col min="12814" max="12814" width="14.125" style="116" bestFit="1" customWidth="1"/>
    <col min="12815" max="13056" width="9" style="116"/>
    <col min="13057" max="13057" width="3.25" style="116" customWidth="1"/>
    <col min="13058" max="13058" width="4" style="116" customWidth="1"/>
    <col min="13059" max="13059" width="9" style="116"/>
    <col min="13060" max="13060" width="34.375" style="116" customWidth="1"/>
    <col min="13061" max="13061" width="8.125" style="116" customWidth="1"/>
    <col min="13062" max="13062" width="15.625" style="116" customWidth="1"/>
    <col min="13063" max="13063" width="2.5" style="116" customWidth="1"/>
    <col min="13064" max="13064" width="15.625" style="116" customWidth="1"/>
    <col min="13065" max="13065" width="2.375" style="116" customWidth="1"/>
    <col min="13066" max="13066" width="15.625" style="116" customWidth="1"/>
    <col min="13067" max="13067" width="16.875" style="116" customWidth="1"/>
    <col min="13068" max="13068" width="17.125" style="116" customWidth="1"/>
    <col min="13069" max="13069" width="15" style="116" bestFit="1" customWidth="1"/>
    <col min="13070" max="13070" width="14.125" style="116" bestFit="1" customWidth="1"/>
    <col min="13071" max="13312" width="9" style="116"/>
    <col min="13313" max="13313" width="3.25" style="116" customWidth="1"/>
    <col min="13314" max="13314" width="4" style="116" customWidth="1"/>
    <col min="13315" max="13315" width="9" style="116"/>
    <col min="13316" max="13316" width="34.375" style="116" customWidth="1"/>
    <col min="13317" max="13317" width="8.125" style="116" customWidth="1"/>
    <col min="13318" max="13318" width="15.625" style="116" customWidth="1"/>
    <col min="13319" max="13319" width="2.5" style="116" customWidth="1"/>
    <col min="13320" max="13320" width="15.625" style="116" customWidth="1"/>
    <col min="13321" max="13321" width="2.375" style="116" customWidth="1"/>
    <col min="13322" max="13322" width="15.625" style="116" customWidth="1"/>
    <col min="13323" max="13323" width="16.875" style="116" customWidth="1"/>
    <col min="13324" max="13324" width="17.125" style="116" customWidth="1"/>
    <col min="13325" max="13325" width="15" style="116" bestFit="1" customWidth="1"/>
    <col min="13326" max="13326" width="14.125" style="116" bestFit="1" customWidth="1"/>
    <col min="13327" max="13568" width="9" style="116"/>
    <col min="13569" max="13569" width="3.25" style="116" customWidth="1"/>
    <col min="13570" max="13570" width="4" style="116" customWidth="1"/>
    <col min="13571" max="13571" width="9" style="116"/>
    <col min="13572" max="13572" width="34.375" style="116" customWidth="1"/>
    <col min="13573" max="13573" width="8.125" style="116" customWidth="1"/>
    <col min="13574" max="13574" width="15.625" style="116" customWidth="1"/>
    <col min="13575" max="13575" width="2.5" style="116" customWidth="1"/>
    <col min="13576" max="13576" width="15.625" style="116" customWidth="1"/>
    <col min="13577" max="13577" width="2.375" style="116" customWidth="1"/>
    <col min="13578" max="13578" width="15.625" style="116" customWidth="1"/>
    <col min="13579" max="13579" width="16.875" style="116" customWidth="1"/>
    <col min="13580" max="13580" width="17.125" style="116" customWidth="1"/>
    <col min="13581" max="13581" width="15" style="116" bestFit="1" customWidth="1"/>
    <col min="13582" max="13582" width="14.125" style="116" bestFit="1" customWidth="1"/>
    <col min="13583" max="13824" width="9" style="116"/>
    <col min="13825" max="13825" width="3.25" style="116" customWidth="1"/>
    <col min="13826" max="13826" width="4" style="116" customWidth="1"/>
    <col min="13827" max="13827" width="9" style="116"/>
    <col min="13828" max="13828" width="34.375" style="116" customWidth="1"/>
    <col min="13829" max="13829" width="8.125" style="116" customWidth="1"/>
    <col min="13830" max="13830" width="15.625" style="116" customWidth="1"/>
    <col min="13831" max="13831" width="2.5" style="116" customWidth="1"/>
    <col min="13832" max="13832" width="15.625" style="116" customWidth="1"/>
    <col min="13833" max="13833" width="2.375" style="116" customWidth="1"/>
    <col min="13834" max="13834" width="15.625" style="116" customWidth="1"/>
    <col min="13835" max="13835" width="16.875" style="116" customWidth="1"/>
    <col min="13836" max="13836" width="17.125" style="116" customWidth="1"/>
    <col min="13837" max="13837" width="15" style="116" bestFit="1" customWidth="1"/>
    <col min="13838" max="13838" width="14.125" style="116" bestFit="1" customWidth="1"/>
    <col min="13839" max="14080" width="9" style="116"/>
    <col min="14081" max="14081" width="3.25" style="116" customWidth="1"/>
    <col min="14082" max="14082" width="4" style="116" customWidth="1"/>
    <col min="14083" max="14083" width="9" style="116"/>
    <col min="14084" max="14084" width="34.375" style="116" customWidth="1"/>
    <col min="14085" max="14085" width="8.125" style="116" customWidth="1"/>
    <col min="14086" max="14086" width="15.625" style="116" customWidth="1"/>
    <col min="14087" max="14087" width="2.5" style="116" customWidth="1"/>
    <col min="14088" max="14088" width="15.625" style="116" customWidth="1"/>
    <col min="14089" max="14089" width="2.375" style="116" customWidth="1"/>
    <col min="14090" max="14090" width="15.625" style="116" customWidth="1"/>
    <col min="14091" max="14091" width="16.875" style="116" customWidth="1"/>
    <col min="14092" max="14092" width="17.125" style="116" customWidth="1"/>
    <col min="14093" max="14093" width="15" style="116" bestFit="1" customWidth="1"/>
    <col min="14094" max="14094" width="14.125" style="116" bestFit="1" customWidth="1"/>
    <col min="14095" max="14336" width="9" style="116"/>
    <col min="14337" max="14337" width="3.25" style="116" customWidth="1"/>
    <col min="14338" max="14338" width="4" style="116" customWidth="1"/>
    <col min="14339" max="14339" width="9" style="116"/>
    <col min="14340" max="14340" width="34.375" style="116" customWidth="1"/>
    <col min="14341" max="14341" width="8.125" style="116" customWidth="1"/>
    <col min="14342" max="14342" width="15.625" style="116" customWidth="1"/>
    <col min="14343" max="14343" width="2.5" style="116" customWidth="1"/>
    <col min="14344" max="14344" width="15.625" style="116" customWidth="1"/>
    <col min="14345" max="14345" width="2.375" style="116" customWidth="1"/>
    <col min="14346" max="14346" width="15.625" style="116" customWidth="1"/>
    <col min="14347" max="14347" width="16.875" style="116" customWidth="1"/>
    <col min="14348" max="14348" width="17.125" style="116" customWidth="1"/>
    <col min="14349" max="14349" width="15" style="116" bestFit="1" customWidth="1"/>
    <col min="14350" max="14350" width="14.125" style="116" bestFit="1" customWidth="1"/>
    <col min="14351" max="14592" width="9" style="116"/>
    <col min="14593" max="14593" width="3.25" style="116" customWidth="1"/>
    <col min="14594" max="14594" width="4" style="116" customWidth="1"/>
    <col min="14595" max="14595" width="9" style="116"/>
    <col min="14596" max="14596" width="34.375" style="116" customWidth="1"/>
    <col min="14597" max="14597" width="8.125" style="116" customWidth="1"/>
    <col min="14598" max="14598" width="15.625" style="116" customWidth="1"/>
    <col min="14599" max="14599" width="2.5" style="116" customWidth="1"/>
    <col min="14600" max="14600" width="15.625" style="116" customWidth="1"/>
    <col min="14601" max="14601" width="2.375" style="116" customWidth="1"/>
    <col min="14602" max="14602" width="15.625" style="116" customWidth="1"/>
    <col min="14603" max="14603" width="16.875" style="116" customWidth="1"/>
    <col min="14604" max="14604" width="17.125" style="116" customWidth="1"/>
    <col min="14605" max="14605" width="15" style="116" bestFit="1" customWidth="1"/>
    <col min="14606" max="14606" width="14.125" style="116" bestFit="1" customWidth="1"/>
    <col min="14607" max="14848" width="9" style="116"/>
    <col min="14849" max="14849" width="3.25" style="116" customWidth="1"/>
    <col min="14850" max="14850" width="4" style="116" customWidth="1"/>
    <col min="14851" max="14851" width="9" style="116"/>
    <col min="14852" max="14852" width="34.375" style="116" customWidth="1"/>
    <col min="14853" max="14853" width="8.125" style="116" customWidth="1"/>
    <col min="14854" max="14854" width="15.625" style="116" customWidth="1"/>
    <col min="14855" max="14855" width="2.5" style="116" customWidth="1"/>
    <col min="14856" max="14856" width="15.625" style="116" customWidth="1"/>
    <col min="14857" max="14857" width="2.375" style="116" customWidth="1"/>
    <col min="14858" max="14858" width="15.625" style="116" customWidth="1"/>
    <col min="14859" max="14859" width="16.875" style="116" customWidth="1"/>
    <col min="14860" max="14860" width="17.125" style="116" customWidth="1"/>
    <col min="14861" max="14861" width="15" style="116" bestFit="1" customWidth="1"/>
    <col min="14862" max="14862" width="14.125" style="116" bestFit="1" customWidth="1"/>
    <col min="14863" max="15104" width="9" style="116"/>
    <col min="15105" max="15105" width="3.25" style="116" customWidth="1"/>
    <col min="15106" max="15106" width="4" style="116" customWidth="1"/>
    <col min="15107" max="15107" width="9" style="116"/>
    <col min="15108" max="15108" width="34.375" style="116" customWidth="1"/>
    <col min="15109" max="15109" width="8.125" style="116" customWidth="1"/>
    <col min="15110" max="15110" width="15.625" style="116" customWidth="1"/>
    <col min="15111" max="15111" width="2.5" style="116" customWidth="1"/>
    <col min="15112" max="15112" width="15.625" style="116" customWidth="1"/>
    <col min="15113" max="15113" width="2.375" style="116" customWidth="1"/>
    <col min="15114" max="15114" width="15.625" style="116" customWidth="1"/>
    <col min="15115" max="15115" width="16.875" style="116" customWidth="1"/>
    <col min="15116" max="15116" width="17.125" style="116" customWidth="1"/>
    <col min="15117" max="15117" width="15" style="116" bestFit="1" customWidth="1"/>
    <col min="15118" max="15118" width="14.125" style="116" bestFit="1" customWidth="1"/>
    <col min="15119" max="15360" width="9" style="116"/>
    <col min="15361" max="15361" width="3.25" style="116" customWidth="1"/>
    <col min="15362" max="15362" width="4" style="116" customWidth="1"/>
    <col min="15363" max="15363" width="9" style="116"/>
    <col min="15364" max="15364" width="34.375" style="116" customWidth="1"/>
    <col min="15365" max="15365" width="8.125" style="116" customWidth="1"/>
    <col min="15366" max="15366" width="15.625" style="116" customWidth="1"/>
    <col min="15367" max="15367" width="2.5" style="116" customWidth="1"/>
    <col min="15368" max="15368" width="15.625" style="116" customWidth="1"/>
    <col min="15369" max="15369" width="2.375" style="116" customWidth="1"/>
    <col min="15370" max="15370" width="15.625" style="116" customWidth="1"/>
    <col min="15371" max="15371" width="16.875" style="116" customWidth="1"/>
    <col min="15372" max="15372" width="17.125" style="116" customWidth="1"/>
    <col min="15373" max="15373" width="15" style="116" bestFit="1" customWidth="1"/>
    <col min="15374" max="15374" width="14.125" style="116" bestFit="1" customWidth="1"/>
    <col min="15375" max="15616" width="9" style="116"/>
    <col min="15617" max="15617" width="3.25" style="116" customWidth="1"/>
    <col min="15618" max="15618" width="4" style="116" customWidth="1"/>
    <col min="15619" max="15619" width="9" style="116"/>
    <col min="15620" max="15620" width="34.375" style="116" customWidth="1"/>
    <col min="15621" max="15621" width="8.125" style="116" customWidth="1"/>
    <col min="15622" max="15622" width="15.625" style="116" customWidth="1"/>
    <col min="15623" max="15623" width="2.5" style="116" customWidth="1"/>
    <col min="15624" max="15624" width="15.625" style="116" customWidth="1"/>
    <col min="15625" max="15625" width="2.375" style="116" customWidth="1"/>
    <col min="15626" max="15626" width="15.625" style="116" customWidth="1"/>
    <col min="15627" max="15627" width="16.875" style="116" customWidth="1"/>
    <col min="15628" max="15628" width="17.125" style="116" customWidth="1"/>
    <col min="15629" max="15629" width="15" style="116" bestFit="1" customWidth="1"/>
    <col min="15630" max="15630" width="14.125" style="116" bestFit="1" customWidth="1"/>
    <col min="15631" max="15872" width="9" style="116"/>
    <col min="15873" max="15873" width="3.25" style="116" customWidth="1"/>
    <col min="15874" max="15874" width="4" style="116" customWidth="1"/>
    <col min="15875" max="15875" width="9" style="116"/>
    <col min="15876" max="15876" width="34.375" style="116" customWidth="1"/>
    <col min="15877" max="15877" width="8.125" style="116" customWidth="1"/>
    <col min="15878" max="15878" width="15.625" style="116" customWidth="1"/>
    <col min="15879" max="15879" width="2.5" style="116" customWidth="1"/>
    <col min="15880" max="15880" width="15.625" style="116" customWidth="1"/>
    <col min="15881" max="15881" width="2.375" style="116" customWidth="1"/>
    <col min="15882" max="15882" width="15.625" style="116" customWidth="1"/>
    <col min="15883" max="15883" width="16.875" style="116" customWidth="1"/>
    <col min="15884" max="15884" width="17.125" style="116" customWidth="1"/>
    <col min="15885" max="15885" width="15" style="116" bestFit="1" customWidth="1"/>
    <col min="15886" max="15886" width="14.125" style="116" bestFit="1" customWidth="1"/>
    <col min="15887" max="16128" width="9" style="116"/>
    <col min="16129" max="16129" width="3.25" style="116" customWidth="1"/>
    <col min="16130" max="16130" width="4" style="116" customWidth="1"/>
    <col min="16131" max="16131" width="9" style="116"/>
    <col min="16132" max="16132" width="34.375" style="116" customWidth="1"/>
    <col min="16133" max="16133" width="8.125" style="116" customWidth="1"/>
    <col min="16134" max="16134" width="15.625" style="116" customWidth="1"/>
    <col min="16135" max="16135" width="2.5" style="116" customWidth="1"/>
    <col min="16136" max="16136" width="15.625" style="116" customWidth="1"/>
    <col min="16137" max="16137" width="2.375" style="116" customWidth="1"/>
    <col min="16138" max="16138" width="15.625" style="116" customWidth="1"/>
    <col min="16139" max="16139" width="16.875" style="116" customWidth="1"/>
    <col min="16140" max="16140" width="17.125" style="116" customWidth="1"/>
    <col min="16141" max="16141" width="15" style="116" bestFit="1" customWidth="1"/>
    <col min="16142" max="16142" width="14.125" style="116" bestFit="1" customWidth="1"/>
    <col min="16143" max="16384" width="9" style="116"/>
  </cols>
  <sheetData>
    <row r="1" spans="1:13" hidden="1" x14ac:dyDescent="0.3">
      <c r="F1" s="118" t="s">
        <v>168</v>
      </c>
      <c r="H1" s="118"/>
      <c r="I1" s="120"/>
    </row>
    <row r="2" spans="1:13" s="122" customFormat="1" hidden="1" x14ac:dyDescent="0.3">
      <c r="E2" s="117"/>
      <c r="F2" s="123"/>
      <c r="G2" s="123"/>
      <c r="H2" s="123"/>
      <c r="I2" s="124"/>
      <c r="J2" s="123"/>
      <c r="K2" s="125"/>
      <c r="M2" s="125"/>
    </row>
    <row r="3" spans="1:13" s="122" customFormat="1" ht="23.25" x14ac:dyDescent="0.35">
      <c r="A3" s="181">
        <v>10</v>
      </c>
      <c r="B3" s="181"/>
      <c r="C3" s="181"/>
      <c r="D3" s="181"/>
      <c r="E3" s="181"/>
      <c r="F3" s="181"/>
      <c r="G3" s="181"/>
      <c r="H3" s="181"/>
      <c r="I3" s="181"/>
      <c r="J3" s="181"/>
      <c r="K3" s="125"/>
      <c r="M3" s="125"/>
    </row>
    <row r="4" spans="1:13" s="122" customFormat="1" x14ac:dyDescent="0.3">
      <c r="E4" s="126"/>
      <c r="F4" s="127"/>
      <c r="G4" s="127"/>
      <c r="H4" s="127"/>
      <c r="I4" s="128"/>
      <c r="J4" s="127"/>
      <c r="K4" s="129"/>
      <c r="M4" s="125"/>
    </row>
    <row r="5" spans="1:13" x14ac:dyDescent="0.3">
      <c r="A5" s="179" t="s">
        <v>1</v>
      </c>
      <c r="B5" s="179"/>
      <c r="C5" s="179"/>
      <c r="D5" s="179"/>
      <c r="E5" s="179"/>
      <c r="F5" s="179"/>
      <c r="G5" s="179"/>
      <c r="H5" s="179"/>
      <c r="I5" s="179"/>
      <c r="J5" s="179"/>
      <c r="K5" s="130"/>
    </row>
    <row r="6" spans="1:13" x14ac:dyDescent="0.3">
      <c r="A6" s="179" t="s">
        <v>137</v>
      </c>
      <c r="B6" s="179"/>
      <c r="C6" s="179"/>
      <c r="D6" s="179"/>
      <c r="E6" s="179"/>
      <c r="F6" s="179"/>
      <c r="G6" s="179"/>
      <c r="H6" s="179"/>
      <c r="I6" s="179"/>
      <c r="J6" s="179"/>
      <c r="K6" s="130"/>
    </row>
    <row r="7" spans="1:13" x14ac:dyDescent="0.3">
      <c r="A7" s="179" t="s">
        <v>65</v>
      </c>
      <c r="B7" s="179"/>
      <c r="C7" s="179"/>
      <c r="D7" s="179"/>
      <c r="E7" s="179"/>
      <c r="F7" s="179"/>
      <c r="G7" s="179"/>
      <c r="H7" s="179"/>
      <c r="I7" s="179"/>
      <c r="J7" s="179"/>
      <c r="K7" s="130"/>
    </row>
    <row r="8" spans="1:13" x14ac:dyDescent="0.3">
      <c r="A8" s="118"/>
      <c r="B8" s="118"/>
      <c r="C8" s="118"/>
      <c r="D8" s="118"/>
      <c r="E8" s="118"/>
      <c r="F8" s="118"/>
      <c r="G8" s="118"/>
      <c r="J8" s="132" t="s">
        <v>4</v>
      </c>
      <c r="K8" s="130"/>
    </row>
    <row r="9" spans="1:13" x14ac:dyDescent="0.3">
      <c r="A9" s="118"/>
      <c r="B9" s="118"/>
      <c r="C9" s="118"/>
      <c r="D9" s="118"/>
      <c r="E9" s="118"/>
      <c r="F9" s="118">
        <v>2561</v>
      </c>
      <c r="G9" s="118"/>
      <c r="H9" s="118">
        <v>2560</v>
      </c>
      <c r="I9" s="120"/>
      <c r="J9" s="118">
        <v>2559</v>
      </c>
      <c r="K9" s="118"/>
    </row>
    <row r="10" spans="1:13" hidden="1" x14ac:dyDescent="0.3">
      <c r="A10" s="117"/>
      <c r="B10" s="117"/>
      <c r="C10" s="117"/>
      <c r="D10" s="117"/>
      <c r="F10" s="133"/>
      <c r="G10" s="134"/>
      <c r="H10" s="134"/>
      <c r="I10" s="135"/>
      <c r="J10" s="134"/>
      <c r="K10" s="133"/>
    </row>
    <row r="11" spans="1:13" hidden="1" x14ac:dyDescent="0.3">
      <c r="A11" s="117"/>
      <c r="B11" s="117"/>
      <c r="C11" s="117"/>
      <c r="D11" s="117"/>
      <c r="F11" s="134"/>
      <c r="G11" s="134"/>
      <c r="H11" s="134"/>
      <c r="I11" s="135"/>
      <c r="J11" s="134"/>
    </row>
    <row r="12" spans="1:13" x14ac:dyDescent="0.3">
      <c r="A12" s="136" t="s">
        <v>169</v>
      </c>
      <c r="B12" s="136"/>
      <c r="C12" s="136"/>
      <c r="D12" s="136"/>
      <c r="E12" s="137"/>
      <c r="F12" s="138"/>
      <c r="G12" s="138"/>
      <c r="H12" s="138"/>
      <c r="I12" s="138"/>
      <c r="J12" s="138"/>
      <c r="K12" s="139"/>
    </row>
    <row r="13" spans="1:13" x14ac:dyDescent="0.3">
      <c r="A13" s="136"/>
      <c r="B13" s="136" t="s">
        <v>95</v>
      </c>
      <c r="C13" s="136"/>
      <c r="D13" s="136"/>
      <c r="E13" s="137"/>
      <c r="F13" s="119">
        <v>5209301394.1999998</v>
      </c>
      <c r="H13" s="119">
        <v>4509026659.1700001</v>
      </c>
      <c r="J13" s="119">
        <v>4915853786.6199999</v>
      </c>
      <c r="K13" s="140"/>
      <c r="L13" s="141"/>
    </row>
    <row r="14" spans="1:13" x14ac:dyDescent="0.3">
      <c r="A14" s="136"/>
      <c r="B14" s="136" t="s">
        <v>170</v>
      </c>
      <c r="C14" s="136"/>
      <c r="D14" s="136"/>
      <c r="E14" s="137"/>
      <c r="K14" s="140"/>
    </row>
    <row r="15" spans="1:13" x14ac:dyDescent="0.3">
      <c r="A15" s="136"/>
      <c r="B15" s="136" t="s">
        <v>171</v>
      </c>
      <c r="C15" s="136"/>
      <c r="D15" s="136"/>
      <c r="E15" s="137"/>
      <c r="K15" s="140"/>
    </row>
    <row r="16" spans="1:13" x14ac:dyDescent="0.3">
      <c r="A16" s="136"/>
      <c r="B16" s="136"/>
      <c r="C16" s="136" t="s">
        <v>172</v>
      </c>
      <c r="D16" s="136"/>
      <c r="E16" s="137"/>
      <c r="F16" s="131">
        <v>141307415.25999999</v>
      </c>
      <c r="G16" s="131"/>
      <c r="H16" s="131">
        <v>148400831.19999999</v>
      </c>
      <c r="J16" s="131">
        <v>150441239.69999999</v>
      </c>
      <c r="K16" s="140"/>
      <c r="L16" s="141"/>
    </row>
    <row r="17" spans="1:12" x14ac:dyDescent="0.3">
      <c r="A17" s="136"/>
      <c r="B17" s="136"/>
      <c r="C17" s="136" t="s">
        <v>173</v>
      </c>
      <c r="D17" s="136"/>
      <c r="E17" s="137"/>
      <c r="F17" s="131">
        <v>73738244.719999999</v>
      </c>
      <c r="G17" s="131"/>
      <c r="H17" s="131">
        <v>47261996.609999999</v>
      </c>
      <c r="J17" s="131">
        <v>20116297.760000002</v>
      </c>
      <c r="K17" s="140"/>
      <c r="L17" s="141"/>
    </row>
    <row r="18" spans="1:12" hidden="1" x14ac:dyDescent="0.3">
      <c r="A18" s="136"/>
      <c r="B18" s="136"/>
      <c r="C18" s="136" t="s">
        <v>174</v>
      </c>
      <c r="D18" s="136"/>
      <c r="E18" s="137"/>
      <c r="F18" s="131"/>
      <c r="G18" s="131"/>
      <c r="H18" s="142"/>
      <c r="I18" s="142"/>
      <c r="J18" s="131"/>
      <c r="K18" s="140"/>
      <c r="L18" s="141"/>
    </row>
    <row r="19" spans="1:12" x14ac:dyDescent="0.3">
      <c r="A19" s="136"/>
      <c r="B19" s="136"/>
      <c r="C19" s="136" t="s">
        <v>175</v>
      </c>
      <c r="D19" s="136"/>
      <c r="E19" s="137"/>
      <c r="F19" s="119">
        <v>113404.58</v>
      </c>
      <c r="H19" s="119">
        <v>378387.83</v>
      </c>
      <c r="J19" s="131">
        <v>-35873010.340000004</v>
      </c>
      <c r="K19" s="140"/>
      <c r="L19" s="141"/>
    </row>
    <row r="20" spans="1:12" x14ac:dyDescent="0.3">
      <c r="A20" s="136"/>
      <c r="B20" s="136"/>
      <c r="C20" s="136" t="s">
        <v>176</v>
      </c>
      <c r="D20" s="136"/>
      <c r="E20" s="137"/>
      <c r="F20" s="119">
        <v>-3897667.07</v>
      </c>
      <c r="H20" s="119">
        <v>-3931396.4</v>
      </c>
      <c r="J20" s="131">
        <v>-3415569.7</v>
      </c>
      <c r="K20" s="140"/>
      <c r="L20" s="141"/>
    </row>
    <row r="21" spans="1:12" x14ac:dyDescent="0.3">
      <c r="A21" s="136"/>
      <c r="B21" s="136"/>
      <c r="C21" s="136" t="s">
        <v>177</v>
      </c>
      <c r="D21" s="136"/>
      <c r="E21" s="137"/>
      <c r="F21" s="131">
        <v>328492352.43000001</v>
      </c>
      <c r="G21" s="131"/>
      <c r="H21" s="131">
        <v>-75822870.489999995</v>
      </c>
      <c r="J21" s="131">
        <v>-241794900.56999999</v>
      </c>
      <c r="K21" s="140"/>
      <c r="L21" s="141"/>
    </row>
    <row r="22" spans="1:12" x14ac:dyDescent="0.3">
      <c r="A22" s="136"/>
      <c r="B22" s="136"/>
      <c r="C22" s="136" t="s">
        <v>178</v>
      </c>
      <c r="D22" s="136"/>
      <c r="E22" s="137"/>
      <c r="F22" s="131">
        <v>602</v>
      </c>
      <c r="G22" s="131"/>
      <c r="H22" s="131">
        <v>1619175.49</v>
      </c>
      <c r="J22" s="131">
        <v>26534.49</v>
      </c>
      <c r="K22" s="140"/>
      <c r="L22" s="141"/>
    </row>
    <row r="23" spans="1:12" hidden="1" x14ac:dyDescent="0.3">
      <c r="A23" s="136"/>
      <c r="B23" s="136"/>
      <c r="C23" s="143" t="s">
        <v>179</v>
      </c>
      <c r="D23" s="136"/>
      <c r="E23" s="137"/>
      <c r="F23" s="131">
        <v>0</v>
      </c>
      <c r="G23" s="131"/>
      <c r="H23" s="131"/>
      <c r="J23" s="131"/>
      <c r="K23" s="140"/>
      <c r="L23" s="141"/>
    </row>
    <row r="24" spans="1:12" x14ac:dyDescent="0.3">
      <c r="A24" s="136"/>
      <c r="B24" s="136"/>
      <c r="C24" s="136" t="s">
        <v>180</v>
      </c>
      <c r="D24" s="136"/>
      <c r="E24" s="137"/>
      <c r="F24" s="131">
        <v>66095383</v>
      </c>
      <c r="G24" s="131"/>
      <c r="H24" s="131">
        <v>65869339.999999993</v>
      </c>
      <c r="J24" s="131">
        <v>84463772</v>
      </c>
      <c r="K24" s="140"/>
      <c r="L24" s="141"/>
    </row>
    <row r="25" spans="1:12" x14ac:dyDescent="0.3">
      <c r="A25" s="136"/>
      <c r="B25" s="136"/>
      <c r="C25" s="136" t="s">
        <v>181</v>
      </c>
      <c r="D25" s="136"/>
      <c r="E25" s="137"/>
      <c r="F25" s="131">
        <v>0</v>
      </c>
      <c r="G25" s="131"/>
      <c r="H25" s="131">
        <v>5274854.07</v>
      </c>
      <c r="J25" s="131">
        <v>0</v>
      </c>
      <c r="K25" s="140"/>
      <c r="L25" s="141"/>
    </row>
    <row r="26" spans="1:12" x14ac:dyDescent="0.3">
      <c r="A26" s="136"/>
      <c r="B26" s="136"/>
      <c r="C26" s="136" t="s">
        <v>182</v>
      </c>
      <c r="D26" s="136"/>
      <c r="E26" s="137"/>
      <c r="F26" s="131">
        <v>-13374665.27</v>
      </c>
      <c r="G26" s="131"/>
      <c r="H26" s="131">
        <v>-44999</v>
      </c>
      <c r="J26" s="131">
        <v>-18108230.809999999</v>
      </c>
      <c r="K26" s="131"/>
      <c r="L26" s="141"/>
    </row>
    <row r="27" spans="1:12" hidden="1" x14ac:dyDescent="0.3">
      <c r="A27" s="136"/>
      <c r="B27" s="136"/>
      <c r="C27" s="136" t="s">
        <v>79</v>
      </c>
      <c r="D27" s="136"/>
      <c r="E27" s="137"/>
      <c r="F27" s="131">
        <v>0</v>
      </c>
      <c r="G27" s="131"/>
      <c r="H27" s="131"/>
      <c r="J27" s="131"/>
      <c r="K27" s="140"/>
      <c r="L27" s="141"/>
    </row>
    <row r="28" spans="1:12" x14ac:dyDescent="0.3">
      <c r="A28" s="136"/>
      <c r="B28" s="136"/>
      <c r="C28" s="136" t="s">
        <v>183</v>
      </c>
      <c r="D28" s="136"/>
      <c r="E28" s="137"/>
      <c r="F28" s="131">
        <v>-2570319.9699999997</v>
      </c>
      <c r="G28" s="131"/>
      <c r="H28" s="131">
        <v>-59881385.219999999</v>
      </c>
      <c r="J28" s="131">
        <v>-1784742.77</v>
      </c>
      <c r="K28" s="140"/>
      <c r="L28" s="141"/>
    </row>
    <row r="29" spans="1:12" hidden="1" x14ac:dyDescent="0.3">
      <c r="A29" s="136"/>
      <c r="B29" s="136"/>
      <c r="C29" s="144" t="s">
        <v>184</v>
      </c>
      <c r="D29" s="145"/>
      <c r="E29" s="146"/>
      <c r="F29" s="147"/>
      <c r="G29" s="147"/>
      <c r="H29" s="147"/>
      <c r="I29" s="147"/>
      <c r="J29" s="147">
        <v>0</v>
      </c>
      <c r="K29" s="140"/>
      <c r="L29" s="141"/>
    </row>
    <row r="30" spans="1:12" x14ac:dyDescent="0.3">
      <c r="A30" s="136"/>
      <c r="B30" s="136"/>
      <c r="C30" s="136" t="s">
        <v>185</v>
      </c>
      <c r="D30" s="143"/>
      <c r="E30" s="148"/>
      <c r="F30" s="131">
        <v>-162194456.12000003</v>
      </c>
      <c r="G30" s="131"/>
      <c r="H30" s="131">
        <v>-1024927821.08</v>
      </c>
      <c r="J30" s="131">
        <v>21070868.050000001</v>
      </c>
      <c r="K30" s="140"/>
      <c r="L30" s="141"/>
    </row>
    <row r="31" spans="1:12" x14ac:dyDescent="0.3">
      <c r="A31" s="136"/>
      <c r="B31" s="136"/>
      <c r="C31" s="136" t="s">
        <v>186</v>
      </c>
      <c r="D31" s="143"/>
      <c r="E31" s="148"/>
      <c r="F31" s="131">
        <v>2217646.9499999997</v>
      </c>
      <c r="G31" s="131"/>
      <c r="H31" s="131">
        <v>0</v>
      </c>
      <c r="J31" s="131">
        <v>0</v>
      </c>
      <c r="K31" s="140"/>
      <c r="L31" s="141"/>
    </row>
    <row r="32" spans="1:12" hidden="1" x14ac:dyDescent="0.3">
      <c r="A32" s="136"/>
      <c r="B32" s="136"/>
      <c r="C32" s="136" t="s">
        <v>187</v>
      </c>
      <c r="D32" s="143"/>
      <c r="E32" s="148"/>
      <c r="F32" s="131">
        <v>0</v>
      </c>
      <c r="G32" s="131"/>
      <c r="H32" s="131"/>
      <c r="J32" s="131"/>
      <c r="K32" s="140"/>
      <c r="L32" s="141"/>
    </row>
    <row r="33" spans="1:12" x14ac:dyDescent="0.3">
      <c r="A33" s="136"/>
      <c r="B33" s="136"/>
      <c r="C33" s="136" t="s">
        <v>188</v>
      </c>
      <c r="D33" s="143"/>
      <c r="E33" s="148"/>
      <c r="F33" s="131">
        <v>-20496671.00999999</v>
      </c>
      <c r="G33" s="131"/>
      <c r="H33" s="131">
        <v>-69343176.680000007</v>
      </c>
      <c r="J33" s="131">
        <v>82717382.230000004</v>
      </c>
      <c r="K33" s="140"/>
      <c r="L33" s="141"/>
    </row>
    <row r="34" spans="1:12" x14ac:dyDescent="0.3">
      <c r="A34" s="136"/>
      <c r="B34" s="136"/>
      <c r="C34" s="136" t="s">
        <v>189</v>
      </c>
      <c r="D34" s="143"/>
      <c r="E34" s="148"/>
      <c r="F34" s="131">
        <v>0</v>
      </c>
      <c r="G34" s="131"/>
      <c r="H34" s="131">
        <v>0</v>
      </c>
      <c r="J34" s="131">
        <v>5222572.33</v>
      </c>
      <c r="K34" s="140"/>
      <c r="L34" s="141"/>
    </row>
    <row r="35" spans="1:12" hidden="1" x14ac:dyDescent="0.3">
      <c r="A35" s="136"/>
      <c r="B35" s="136"/>
      <c r="C35" s="136" t="s">
        <v>190</v>
      </c>
      <c r="D35" s="143"/>
      <c r="E35" s="148"/>
      <c r="F35" s="131">
        <v>0</v>
      </c>
      <c r="G35" s="131"/>
      <c r="H35" s="131"/>
      <c r="J35" s="131"/>
      <c r="K35" s="140"/>
      <c r="L35" s="141"/>
    </row>
    <row r="36" spans="1:12" hidden="1" x14ac:dyDescent="0.3">
      <c r="A36" s="136"/>
      <c r="B36" s="136"/>
      <c r="C36" s="144" t="s">
        <v>191</v>
      </c>
      <c r="D36" s="145"/>
      <c r="E36" s="146"/>
      <c r="F36" s="147"/>
      <c r="G36" s="147"/>
      <c r="H36" s="147"/>
      <c r="I36" s="147"/>
      <c r="J36" s="147"/>
      <c r="K36" s="140"/>
      <c r="L36" s="141"/>
    </row>
    <row r="37" spans="1:12" x14ac:dyDescent="0.3">
      <c r="A37" s="136"/>
      <c r="B37" s="136"/>
      <c r="C37" s="136" t="s">
        <v>192</v>
      </c>
      <c r="D37" s="143"/>
      <c r="E37" s="148"/>
      <c r="F37" s="149">
        <v>30309029.210000001</v>
      </c>
      <c r="G37" s="131"/>
      <c r="H37" s="149">
        <v>2561187.2999999998</v>
      </c>
      <c r="J37" s="149">
        <v>-20043865.219999999</v>
      </c>
      <c r="K37" s="140"/>
      <c r="L37" s="141"/>
    </row>
    <row r="38" spans="1:12" hidden="1" x14ac:dyDescent="0.3">
      <c r="A38" s="136"/>
      <c r="B38" s="136"/>
      <c r="C38" s="136" t="s">
        <v>193</v>
      </c>
      <c r="D38" s="143"/>
      <c r="E38" s="148"/>
      <c r="F38" s="131">
        <v>0</v>
      </c>
      <c r="G38" s="131"/>
      <c r="H38" s="131"/>
      <c r="J38" s="131"/>
      <c r="K38" s="140"/>
      <c r="L38" s="141"/>
    </row>
    <row r="39" spans="1:12" hidden="1" x14ac:dyDescent="0.3">
      <c r="A39" s="136"/>
      <c r="B39" s="136"/>
      <c r="C39" s="136" t="s">
        <v>194</v>
      </c>
      <c r="D39" s="143"/>
      <c r="E39" s="148"/>
      <c r="F39" s="131">
        <v>0</v>
      </c>
      <c r="G39" s="131"/>
      <c r="H39" s="131"/>
      <c r="J39" s="131"/>
      <c r="K39" s="140"/>
      <c r="L39" s="141"/>
    </row>
    <row r="40" spans="1:12" hidden="1" x14ac:dyDescent="0.3">
      <c r="A40" s="136"/>
      <c r="B40" s="136"/>
      <c r="C40" s="136" t="s">
        <v>195</v>
      </c>
      <c r="D40" s="143"/>
      <c r="E40" s="148"/>
      <c r="F40" s="149">
        <v>0</v>
      </c>
      <c r="G40" s="131"/>
      <c r="H40" s="131"/>
      <c r="J40" s="131"/>
      <c r="K40" s="140"/>
      <c r="L40" s="141"/>
    </row>
    <row r="41" spans="1:12" x14ac:dyDescent="0.3">
      <c r="A41" s="136"/>
      <c r="B41" s="136"/>
      <c r="C41" s="136"/>
      <c r="D41" s="136"/>
      <c r="E41" s="137"/>
      <c r="F41" s="131">
        <v>5649041692.9099998</v>
      </c>
      <c r="G41" s="131"/>
      <c r="H41" s="131">
        <v>3546440782.7999997</v>
      </c>
      <c r="J41" s="131">
        <v>4958892133.7699986</v>
      </c>
      <c r="K41" s="140"/>
      <c r="L41" s="141"/>
    </row>
    <row r="42" spans="1:12" x14ac:dyDescent="0.3">
      <c r="A42" s="136"/>
      <c r="B42" s="136"/>
      <c r="C42" s="136" t="s">
        <v>196</v>
      </c>
      <c r="D42" s="136"/>
      <c r="E42" s="137"/>
      <c r="F42" s="131">
        <v>-206186135.59</v>
      </c>
      <c r="G42" s="131"/>
      <c r="H42" s="131">
        <v>-406054318.31999999</v>
      </c>
      <c r="J42" s="131">
        <v>-158229877.94</v>
      </c>
      <c r="K42" s="140"/>
      <c r="L42" s="141"/>
    </row>
    <row r="43" spans="1:12" x14ac:dyDescent="0.3">
      <c r="A43" s="136"/>
      <c r="B43" s="136"/>
      <c r="C43" s="136" t="s">
        <v>197</v>
      </c>
      <c r="D43" s="136"/>
      <c r="E43" s="137"/>
      <c r="F43" s="131">
        <v>-36966721.100000001</v>
      </c>
      <c r="G43" s="131"/>
      <c r="H43" s="131">
        <v>-47504953.109999999</v>
      </c>
      <c r="J43" s="131">
        <v>-78793965.049999997</v>
      </c>
      <c r="K43" s="140"/>
      <c r="L43" s="141"/>
    </row>
    <row r="44" spans="1:12" x14ac:dyDescent="0.3">
      <c r="A44" s="136"/>
      <c r="B44" s="136"/>
      <c r="C44" s="136" t="s">
        <v>198</v>
      </c>
      <c r="D44" s="136"/>
      <c r="E44" s="137"/>
      <c r="F44" s="131">
        <v>1971936078.4099998</v>
      </c>
      <c r="G44" s="131"/>
      <c r="H44" s="131">
        <v>2015862108.3499999</v>
      </c>
      <c r="J44" s="131">
        <v>1401057137.26</v>
      </c>
      <c r="K44" s="140"/>
      <c r="L44" s="141"/>
    </row>
    <row r="45" spans="1:12" x14ac:dyDescent="0.3">
      <c r="A45" s="136"/>
      <c r="B45" s="136"/>
      <c r="C45" s="136" t="s">
        <v>199</v>
      </c>
      <c r="D45" s="136"/>
      <c r="E45" s="137"/>
      <c r="F45" s="131">
        <v>43600528.799999997</v>
      </c>
      <c r="G45" s="131"/>
      <c r="H45" s="131">
        <v>40871145.409999996</v>
      </c>
      <c r="J45" s="131">
        <v>78793965.049999997</v>
      </c>
      <c r="K45" s="140"/>
      <c r="L45" s="141"/>
    </row>
    <row r="46" spans="1:12" x14ac:dyDescent="0.3">
      <c r="A46" s="136"/>
      <c r="C46" s="136" t="s">
        <v>200</v>
      </c>
      <c r="D46" s="136"/>
      <c r="E46" s="137"/>
      <c r="F46" s="131">
        <v>-7088271954.6500006</v>
      </c>
      <c r="G46" s="131"/>
      <c r="H46" s="131">
        <v>-4734288764.75</v>
      </c>
      <c r="J46" s="131">
        <v>-5411336638</v>
      </c>
      <c r="K46" s="140"/>
      <c r="L46" s="141"/>
    </row>
    <row r="47" spans="1:12" x14ac:dyDescent="0.3">
      <c r="A47" s="136"/>
      <c r="B47" s="136"/>
      <c r="C47" s="136" t="s">
        <v>201</v>
      </c>
      <c r="D47" s="136"/>
      <c r="E47" s="137"/>
      <c r="F47" s="131">
        <v>-1801257411.5100002</v>
      </c>
      <c r="G47" s="131"/>
      <c r="H47" s="131">
        <v>-1484865877.9100001</v>
      </c>
      <c r="J47" s="131">
        <v>-1224661016.9000001</v>
      </c>
      <c r="K47" s="140"/>
      <c r="L47" s="141"/>
    </row>
    <row r="48" spans="1:12" x14ac:dyDescent="0.3">
      <c r="A48" s="136"/>
      <c r="B48" s="136"/>
      <c r="C48" s="136" t="s">
        <v>202</v>
      </c>
      <c r="D48" s="136"/>
      <c r="E48" s="137"/>
      <c r="F48" s="149">
        <v>-8797804.9499999993</v>
      </c>
      <c r="G48" s="131"/>
      <c r="H48" s="149">
        <v>-10054607.99</v>
      </c>
      <c r="J48" s="149">
        <v>-9780772.75</v>
      </c>
      <c r="K48" s="140"/>
    </row>
    <row r="49" spans="1:12" x14ac:dyDescent="0.3">
      <c r="A49" s="136"/>
      <c r="B49" s="136" t="s">
        <v>203</v>
      </c>
      <c r="C49" s="136"/>
      <c r="E49" s="137"/>
      <c r="F49" s="131">
        <v>-1476901727.6800015</v>
      </c>
      <c r="G49" s="131"/>
      <c r="H49" s="131">
        <v>-1079594485.5200009</v>
      </c>
      <c r="J49" s="131">
        <v>-444059034.5600009</v>
      </c>
      <c r="K49" s="140"/>
    </row>
    <row r="50" spans="1:12" x14ac:dyDescent="0.3">
      <c r="A50" s="136"/>
      <c r="B50" s="136" t="s">
        <v>204</v>
      </c>
      <c r="C50" s="136"/>
      <c r="D50" s="136"/>
      <c r="E50" s="137"/>
      <c r="H50" s="131"/>
      <c r="J50" s="131"/>
      <c r="K50" s="140"/>
    </row>
    <row r="51" spans="1:12" x14ac:dyDescent="0.3">
      <c r="A51" s="136"/>
      <c r="B51" s="136"/>
      <c r="C51" s="136" t="s">
        <v>17</v>
      </c>
      <c r="D51" s="136"/>
      <c r="E51" s="137"/>
      <c r="F51" s="119">
        <v>5037033664</v>
      </c>
      <c r="H51" s="119">
        <v>4987597693.0100002</v>
      </c>
      <c r="J51" s="131">
        <v>3856466210.3600001</v>
      </c>
      <c r="L51" s="141"/>
    </row>
    <row r="52" spans="1:12" x14ac:dyDescent="0.3">
      <c r="A52" s="136"/>
      <c r="B52" s="136"/>
      <c r="C52" s="136" t="s">
        <v>20</v>
      </c>
      <c r="D52" s="136"/>
      <c r="E52" s="137"/>
      <c r="F52" s="119">
        <v>251193005.49000001</v>
      </c>
      <c r="H52" s="119">
        <v>834170865.96000004</v>
      </c>
      <c r="J52" s="131">
        <v>553761240.79999995</v>
      </c>
    </row>
    <row r="53" spans="1:12" x14ac:dyDescent="0.3">
      <c r="A53" s="136"/>
      <c r="B53" s="136"/>
      <c r="C53" s="136" t="s">
        <v>205</v>
      </c>
      <c r="D53" s="136"/>
      <c r="E53" s="137"/>
      <c r="F53" s="119">
        <v>1513872245.6000004</v>
      </c>
      <c r="H53" s="119">
        <v>898557518.5</v>
      </c>
      <c r="J53" s="131">
        <v>1714191556.0899999</v>
      </c>
      <c r="L53" s="141"/>
    </row>
    <row r="54" spans="1:12" x14ac:dyDescent="0.3">
      <c r="A54" s="136"/>
      <c r="B54" s="136"/>
      <c r="C54" s="136" t="s">
        <v>206</v>
      </c>
      <c r="D54" s="136"/>
      <c r="E54" s="137"/>
      <c r="F54" s="119">
        <v>-2129465905.29</v>
      </c>
      <c r="H54" s="119">
        <v>-1785469053.23</v>
      </c>
      <c r="J54" s="131">
        <v>-1185839046.47</v>
      </c>
      <c r="K54" s="119"/>
      <c r="L54" s="141"/>
    </row>
    <row r="55" spans="1:12" hidden="1" x14ac:dyDescent="0.3">
      <c r="A55" s="136"/>
      <c r="B55" s="136"/>
      <c r="C55" s="136" t="s">
        <v>207</v>
      </c>
      <c r="D55" s="136"/>
      <c r="E55" s="137"/>
      <c r="F55" s="131">
        <v>0</v>
      </c>
      <c r="G55" s="131"/>
      <c r="H55" s="131"/>
      <c r="J55" s="131"/>
      <c r="K55" s="119"/>
      <c r="L55" s="141"/>
    </row>
    <row r="56" spans="1:12" x14ac:dyDescent="0.3">
      <c r="A56" s="136"/>
      <c r="B56" s="136"/>
      <c r="C56" s="136" t="s">
        <v>28</v>
      </c>
      <c r="D56" s="136"/>
      <c r="E56" s="137"/>
      <c r="F56" s="119">
        <v>-379248304.71999997</v>
      </c>
      <c r="H56" s="119">
        <v>-179328710.68000001</v>
      </c>
      <c r="J56" s="131">
        <v>-67326228.189999998</v>
      </c>
      <c r="K56" s="119"/>
      <c r="L56" s="141"/>
    </row>
    <row r="57" spans="1:12" x14ac:dyDescent="0.3">
      <c r="A57" s="136"/>
      <c r="B57" s="136" t="s">
        <v>208</v>
      </c>
      <c r="C57" s="136"/>
      <c r="D57" s="136"/>
      <c r="E57" s="137"/>
      <c r="J57" s="131"/>
      <c r="L57" s="141"/>
    </row>
    <row r="58" spans="1:12" x14ac:dyDescent="0.3">
      <c r="A58" s="136"/>
      <c r="B58" s="136"/>
      <c r="C58" s="136" t="s">
        <v>42</v>
      </c>
      <c r="D58" s="136"/>
      <c r="E58" s="137"/>
      <c r="F58" s="119">
        <v>5342009258.0200005</v>
      </c>
      <c r="H58" s="119">
        <v>0</v>
      </c>
      <c r="J58" s="131">
        <v>0</v>
      </c>
      <c r="L58" s="141"/>
    </row>
    <row r="59" spans="1:12" x14ac:dyDescent="0.3">
      <c r="A59" s="136"/>
      <c r="B59" s="136"/>
      <c r="C59" s="136" t="s">
        <v>209</v>
      </c>
      <c r="D59" s="136"/>
      <c r="E59" s="137"/>
      <c r="F59" s="131">
        <v>-48336300</v>
      </c>
      <c r="G59" s="131"/>
      <c r="H59" s="131">
        <v>-45571420</v>
      </c>
      <c r="J59" s="131">
        <v>-37702226</v>
      </c>
      <c r="L59" s="141"/>
    </row>
    <row r="60" spans="1:12" x14ac:dyDescent="0.3">
      <c r="A60" s="136"/>
      <c r="B60" s="136"/>
      <c r="C60" s="136" t="s">
        <v>43</v>
      </c>
      <c r="D60" s="136"/>
      <c r="E60" s="137"/>
      <c r="F60" s="119">
        <v>66472942.789999962</v>
      </c>
      <c r="H60" s="119">
        <v>186336465.49000001</v>
      </c>
      <c r="J60" s="131">
        <v>-965057952.79999995</v>
      </c>
      <c r="K60" s="119"/>
      <c r="L60" s="141"/>
    </row>
    <row r="61" spans="1:12" x14ac:dyDescent="0.3">
      <c r="A61" s="136"/>
      <c r="B61" s="136" t="s">
        <v>210</v>
      </c>
      <c r="C61" s="136"/>
      <c r="E61" s="137"/>
      <c r="F61" s="150">
        <v>8176628878.21</v>
      </c>
      <c r="G61" s="131"/>
      <c r="H61" s="150">
        <v>3816698873.5299988</v>
      </c>
      <c r="J61" s="150">
        <v>3424434519.2299995</v>
      </c>
      <c r="K61" s="119"/>
      <c r="L61" s="141"/>
    </row>
    <row r="62" spans="1:12" hidden="1" x14ac:dyDescent="0.3">
      <c r="A62" s="136"/>
      <c r="B62" s="136"/>
      <c r="C62" s="136"/>
      <c r="E62" s="137"/>
      <c r="F62" s="131"/>
      <c r="G62" s="131"/>
      <c r="J62" s="131"/>
      <c r="K62" s="119"/>
      <c r="L62" s="141"/>
    </row>
    <row r="63" spans="1:12" hidden="1" x14ac:dyDescent="0.3">
      <c r="A63" s="136"/>
      <c r="B63" s="136"/>
      <c r="C63" s="136"/>
      <c r="E63" s="137"/>
      <c r="F63" s="131"/>
      <c r="G63" s="131"/>
      <c r="J63" s="131"/>
      <c r="K63" s="119"/>
      <c r="L63" s="141"/>
    </row>
    <row r="64" spans="1:12" x14ac:dyDescent="0.3">
      <c r="A64" s="136"/>
      <c r="B64" s="136"/>
      <c r="C64" s="136"/>
      <c r="E64" s="137"/>
      <c r="F64" s="131"/>
      <c r="G64" s="131"/>
      <c r="H64" s="131"/>
      <c r="J64" s="131"/>
      <c r="L64" s="141"/>
    </row>
    <row r="65" spans="1:13" x14ac:dyDescent="0.3">
      <c r="A65" s="136" t="s">
        <v>30</v>
      </c>
      <c r="B65" s="136"/>
      <c r="C65" s="136"/>
      <c r="E65" s="137"/>
      <c r="F65" s="131"/>
      <c r="G65" s="131"/>
      <c r="H65" s="131"/>
      <c r="J65" s="131"/>
      <c r="L65" s="141"/>
    </row>
    <row r="66" spans="1:13" hidden="1" x14ac:dyDescent="0.3">
      <c r="A66" s="136"/>
      <c r="B66" s="136"/>
      <c r="C66" s="136"/>
      <c r="E66" s="137"/>
      <c r="F66" s="131"/>
      <c r="G66" s="131"/>
      <c r="H66" s="131"/>
      <c r="J66" s="131"/>
      <c r="L66" s="141"/>
    </row>
    <row r="67" spans="1:13" hidden="1" x14ac:dyDescent="0.3">
      <c r="A67" s="136"/>
      <c r="B67" s="136"/>
      <c r="C67" s="136"/>
      <c r="E67" s="137"/>
      <c r="F67" s="131"/>
      <c r="G67" s="131"/>
      <c r="H67" s="131"/>
      <c r="J67" s="131"/>
      <c r="L67" s="141"/>
    </row>
    <row r="68" spans="1:13" hidden="1" x14ac:dyDescent="0.3">
      <c r="A68" s="136"/>
      <c r="B68" s="136"/>
      <c r="C68" s="136"/>
      <c r="E68" s="137"/>
      <c r="F68" s="131"/>
      <c r="G68" s="131"/>
      <c r="H68" s="131"/>
      <c r="J68" s="131"/>
      <c r="L68" s="141"/>
    </row>
    <row r="69" spans="1:13" hidden="1" x14ac:dyDescent="0.3">
      <c r="A69" s="136"/>
      <c r="B69" s="136"/>
      <c r="C69" s="136"/>
      <c r="E69" s="137"/>
      <c r="F69" s="131"/>
      <c r="G69" s="131"/>
      <c r="H69" s="131"/>
      <c r="J69" s="131"/>
      <c r="K69" s="151"/>
      <c r="L69" s="141"/>
    </row>
    <row r="70" spans="1:13" s="154" customFormat="1" ht="23.25" x14ac:dyDescent="0.35">
      <c r="A70" s="181">
        <v>11</v>
      </c>
      <c r="B70" s="181"/>
      <c r="C70" s="181"/>
      <c r="D70" s="181"/>
      <c r="E70" s="181"/>
      <c r="F70" s="181"/>
      <c r="G70" s="181"/>
      <c r="H70" s="181"/>
      <c r="I70" s="181"/>
      <c r="J70" s="181"/>
      <c r="K70" s="152"/>
      <c r="L70" s="153"/>
      <c r="M70" s="152"/>
    </row>
    <row r="71" spans="1:13" s="154" customFormat="1" x14ac:dyDescent="0.3">
      <c r="A71" s="136"/>
      <c r="B71" s="136"/>
      <c r="C71" s="136"/>
      <c r="D71" s="116"/>
      <c r="E71" s="137"/>
      <c r="F71" s="131"/>
      <c r="G71" s="131"/>
      <c r="H71" s="131"/>
      <c r="I71" s="131"/>
      <c r="J71" s="155"/>
      <c r="K71" s="152"/>
      <c r="L71" s="153"/>
      <c r="M71" s="152"/>
    </row>
    <row r="72" spans="1:13" s="154" customFormat="1" x14ac:dyDescent="0.3">
      <c r="A72" s="179" t="s">
        <v>1</v>
      </c>
      <c r="B72" s="179"/>
      <c r="C72" s="179"/>
      <c r="D72" s="179"/>
      <c r="E72" s="179"/>
      <c r="F72" s="179"/>
      <c r="G72" s="179"/>
      <c r="H72" s="179"/>
      <c r="I72" s="179"/>
      <c r="J72" s="179"/>
      <c r="K72" s="152"/>
      <c r="L72" s="153"/>
      <c r="M72" s="152"/>
    </row>
    <row r="73" spans="1:13" s="154" customFormat="1" x14ac:dyDescent="0.3">
      <c r="A73" s="179" t="s">
        <v>211</v>
      </c>
      <c r="B73" s="179"/>
      <c r="C73" s="179"/>
      <c r="D73" s="179"/>
      <c r="E73" s="179"/>
      <c r="F73" s="179"/>
      <c r="G73" s="179"/>
      <c r="H73" s="179"/>
      <c r="I73" s="179"/>
      <c r="J73" s="179"/>
      <c r="K73" s="152"/>
      <c r="L73" s="153"/>
      <c r="M73" s="152"/>
    </row>
    <row r="74" spans="1:13" s="154" customFormat="1" x14ac:dyDescent="0.3">
      <c r="A74" s="179" t="s">
        <v>65</v>
      </c>
      <c r="B74" s="179"/>
      <c r="C74" s="179"/>
      <c r="D74" s="179"/>
      <c r="E74" s="179"/>
      <c r="F74" s="179"/>
      <c r="G74" s="179"/>
      <c r="H74" s="179"/>
      <c r="I74" s="179"/>
      <c r="J74" s="179"/>
      <c r="K74" s="152"/>
      <c r="L74" s="153"/>
      <c r="M74" s="152"/>
    </row>
    <row r="75" spans="1:13" s="154" customFormat="1" x14ac:dyDescent="0.3">
      <c r="A75" s="156"/>
      <c r="B75" s="156"/>
      <c r="C75" s="156"/>
      <c r="E75" s="120"/>
      <c r="F75" s="155"/>
      <c r="G75" s="155"/>
      <c r="I75" s="156"/>
      <c r="J75" s="132" t="s">
        <v>4</v>
      </c>
      <c r="K75" s="152"/>
      <c r="L75" s="153"/>
      <c r="M75" s="152"/>
    </row>
    <row r="76" spans="1:13" s="154" customFormat="1" x14ac:dyDescent="0.3">
      <c r="A76" s="156"/>
      <c r="B76" s="156"/>
      <c r="C76" s="156"/>
      <c r="E76" s="157" t="s">
        <v>5</v>
      </c>
      <c r="F76" s="158">
        <v>2561</v>
      </c>
      <c r="G76" s="155"/>
      <c r="H76" s="158">
        <v>2560</v>
      </c>
      <c r="I76" s="158"/>
      <c r="J76" s="118">
        <v>2559</v>
      </c>
      <c r="K76" s="152"/>
      <c r="L76" s="153"/>
      <c r="M76" s="152"/>
    </row>
    <row r="77" spans="1:13" s="154" customFormat="1" hidden="1" x14ac:dyDescent="0.3">
      <c r="A77" s="156"/>
      <c r="B77" s="156"/>
      <c r="C77" s="156"/>
      <c r="E77" s="120"/>
      <c r="F77" s="155"/>
      <c r="G77" s="155"/>
      <c r="H77" s="155"/>
      <c r="I77" s="155"/>
      <c r="J77" s="155"/>
      <c r="K77" s="152"/>
      <c r="L77" s="153"/>
      <c r="M77" s="152"/>
    </row>
    <row r="78" spans="1:13" hidden="1" x14ac:dyDescent="0.3">
      <c r="A78" s="136"/>
      <c r="B78" s="136"/>
      <c r="C78" s="136"/>
      <c r="E78" s="137"/>
      <c r="F78" s="134"/>
      <c r="G78" s="134"/>
      <c r="H78" s="134"/>
      <c r="I78" s="135"/>
      <c r="J78" s="131"/>
      <c r="L78" s="141"/>
    </row>
    <row r="79" spans="1:13" x14ac:dyDescent="0.3">
      <c r="A79" s="136" t="s">
        <v>212</v>
      </c>
      <c r="C79" s="136"/>
      <c r="D79" s="136"/>
      <c r="E79" s="137"/>
      <c r="H79" s="118"/>
      <c r="I79" s="120"/>
      <c r="J79" s="118"/>
      <c r="K79" s="118"/>
      <c r="L79" s="141"/>
    </row>
    <row r="80" spans="1:13" x14ac:dyDescent="0.3">
      <c r="A80" s="136"/>
      <c r="C80" s="136" t="s">
        <v>213</v>
      </c>
      <c r="D80" s="136"/>
      <c r="E80" s="137"/>
      <c r="F80" s="131">
        <v>-78584530.670000002</v>
      </c>
      <c r="G80" s="131"/>
      <c r="H80" s="131">
        <v>-99366410.75</v>
      </c>
      <c r="J80" s="131">
        <v>-123808696.04000001</v>
      </c>
      <c r="K80" s="118"/>
      <c r="L80" s="141"/>
    </row>
    <row r="81" spans="1:14" x14ac:dyDescent="0.3">
      <c r="A81" s="136"/>
      <c r="C81" s="136" t="s">
        <v>214</v>
      </c>
      <c r="D81" s="136"/>
      <c r="E81" s="137"/>
      <c r="F81" s="131">
        <v>-5656632024.5200005</v>
      </c>
      <c r="G81" s="131"/>
      <c r="H81" s="131">
        <v>-10503155865.49</v>
      </c>
      <c r="J81" s="131">
        <v>-3617261698.1100001</v>
      </c>
      <c r="K81" s="118"/>
      <c r="L81" s="141"/>
    </row>
    <row r="82" spans="1:14" x14ac:dyDescent="0.3">
      <c r="A82" s="136"/>
      <c r="C82" s="136" t="s">
        <v>215</v>
      </c>
      <c r="D82" s="136"/>
      <c r="E82" s="137"/>
      <c r="F82" s="131">
        <v>-3046875</v>
      </c>
      <c r="G82" s="131"/>
      <c r="H82" s="131">
        <v>-1719159.92</v>
      </c>
      <c r="J82" s="131">
        <v>-5212335</v>
      </c>
      <c r="K82" s="118"/>
      <c r="L82" s="141"/>
    </row>
    <row r="83" spans="1:14" x14ac:dyDescent="0.3">
      <c r="A83" s="136"/>
      <c r="C83" s="136" t="s">
        <v>216</v>
      </c>
      <c r="D83" s="136"/>
      <c r="E83" s="137"/>
      <c r="F83" s="131">
        <v>40000</v>
      </c>
      <c r="G83" s="131"/>
      <c r="H83" s="131">
        <v>0</v>
      </c>
      <c r="J83" s="131">
        <v>0</v>
      </c>
      <c r="K83" s="118"/>
      <c r="L83" s="141"/>
    </row>
    <row r="84" spans="1:14" hidden="1" x14ac:dyDescent="0.3">
      <c r="A84" s="136"/>
      <c r="C84" s="136" t="s">
        <v>217</v>
      </c>
      <c r="D84" s="136"/>
      <c r="E84" s="137"/>
      <c r="F84" s="131">
        <v>0</v>
      </c>
      <c r="G84" s="131"/>
      <c r="H84" s="131"/>
      <c r="J84" s="131"/>
      <c r="K84" s="118"/>
      <c r="L84" s="141"/>
    </row>
    <row r="85" spans="1:14" hidden="1" x14ac:dyDescent="0.3">
      <c r="C85" s="159" t="s">
        <v>218</v>
      </c>
      <c r="H85" s="131"/>
      <c r="J85" s="131"/>
      <c r="K85" s="118"/>
      <c r="L85" s="141"/>
    </row>
    <row r="86" spans="1:14" x14ac:dyDescent="0.3">
      <c r="A86" s="136"/>
      <c r="C86" s="136" t="s">
        <v>219</v>
      </c>
      <c r="D86" s="136"/>
      <c r="E86" s="137"/>
      <c r="F86" s="131">
        <v>0</v>
      </c>
      <c r="G86" s="131"/>
      <c r="H86" s="131">
        <v>0</v>
      </c>
      <c r="J86" s="131">
        <v>-2212720</v>
      </c>
      <c r="K86" s="118"/>
      <c r="L86" s="141"/>
    </row>
    <row r="87" spans="1:14" x14ac:dyDescent="0.3">
      <c r="A87" s="136"/>
      <c r="C87" s="136" t="s">
        <v>220</v>
      </c>
      <c r="D87" s="136"/>
      <c r="E87" s="137"/>
      <c r="F87" s="131">
        <v>13374766.27</v>
      </c>
      <c r="G87" s="131"/>
      <c r="H87" s="131">
        <v>45000</v>
      </c>
      <c r="J87" s="131">
        <v>18108439.809999999</v>
      </c>
      <c r="K87" s="118"/>
      <c r="L87" s="141"/>
    </row>
    <row r="88" spans="1:14" x14ac:dyDescent="0.3">
      <c r="A88" s="136"/>
      <c r="C88" s="136" t="s">
        <v>221</v>
      </c>
      <c r="D88" s="136"/>
      <c r="E88" s="137"/>
      <c r="F88" s="131">
        <v>5655314902.5200005</v>
      </c>
      <c r="G88" s="131"/>
      <c r="H88" s="131">
        <v>10515789950</v>
      </c>
      <c r="J88" s="131">
        <v>3618980963</v>
      </c>
      <c r="K88" s="118"/>
      <c r="L88" s="141"/>
    </row>
    <row r="89" spans="1:14" hidden="1" x14ac:dyDescent="0.3">
      <c r="A89" s="136"/>
      <c r="C89" s="136" t="s">
        <v>222</v>
      </c>
      <c r="D89" s="136"/>
      <c r="E89" s="137"/>
      <c r="F89" s="131">
        <v>0</v>
      </c>
      <c r="G89" s="131"/>
      <c r="H89" s="131"/>
      <c r="J89" s="131"/>
      <c r="K89" s="118"/>
      <c r="L89" s="141"/>
    </row>
    <row r="90" spans="1:14" hidden="1" x14ac:dyDescent="0.3">
      <c r="A90" s="136"/>
      <c r="C90" s="136" t="s">
        <v>223</v>
      </c>
      <c r="D90" s="136"/>
      <c r="E90" s="137"/>
      <c r="F90" s="131">
        <v>0</v>
      </c>
      <c r="G90" s="131"/>
      <c r="H90" s="118"/>
      <c r="I90" s="120"/>
      <c r="J90" s="131"/>
      <c r="K90" s="118"/>
      <c r="L90" s="141"/>
    </row>
    <row r="91" spans="1:14" x14ac:dyDescent="0.3">
      <c r="A91" s="136"/>
      <c r="C91" s="136" t="s">
        <v>224</v>
      </c>
      <c r="D91" s="136"/>
      <c r="E91" s="137"/>
      <c r="F91" s="131">
        <v>8607676.8200000003</v>
      </c>
      <c r="G91" s="131"/>
      <c r="H91" s="131">
        <v>553116</v>
      </c>
      <c r="J91" s="131">
        <v>0</v>
      </c>
      <c r="K91" s="118"/>
      <c r="L91" s="141"/>
    </row>
    <row r="92" spans="1:14" hidden="1" x14ac:dyDescent="0.3">
      <c r="A92" s="136"/>
      <c r="C92" s="136" t="s">
        <v>225</v>
      </c>
      <c r="D92" s="136"/>
      <c r="E92" s="137"/>
      <c r="F92" s="131">
        <v>0</v>
      </c>
      <c r="G92" s="131"/>
      <c r="H92" s="118"/>
      <c r="I92" s="120"/>
      <c r="J92" s="118"/>
      <c r="K92" s="118"/>
      <c r="L92" s="141"/>
    </row>
    <row r="93" spans="1:14" x14ac:dyDescent="0.3">
      <c r="A93" s="136"/>
      <c r="B93" s="136" t="s">
        <v>226</v>
      </c>
      <c r="C93" s="136"/>
      <c r="E93" s="137"/>
      <c r="F93" s="150">
        <v>-60926084.579999618</v>
      </c>
      <c r="G93" s="131"/>
      <c r="H93" s="150">
        <v>-87853370.159999847</v>
      </c>
      <c r="J93" s="150">
        <v>-111406046.34000015</v>
      </c>
      <c r="K93" s="118"/>
      <c r="L93" s="141"/>
    </row>
    <row r="94" spans="1:14" x14ac:dyDescent="0.3">
      <c r="A94" s="136" t="s">
        <v>227</v>
      </c>
      <c r="C94" s="136"/>
      <c r="D94" s="136"/>
      <c r="E94" s="137"/>
      <c r="F94" s="131"/>
      <c r="G94" s="131"/>
      <c r="H94" s="118"/>
      <c r="I94" s="120"/>
      <c r="J94" s="118"/>
      <c r="K94" s="118"/>
      <c r="L94" s="141"/>
    </row>
    <row r="95" spans="1:14" x14ac:dyDescent="0.3">
      <c r="A95" s="136"/>
      <c r="C95" s="136" t="s">
        <v>228</v>
      </c>
      <c r="D95" s="136"/>
      <c r="E95" s="137"/>
      <c r="F95" s="131">
        <v>16450000000</v>
      </c>
      <c r="G95" s="131"/>
      <c r="H95" s="131">
        <v>30943308342.119999</v>
      </c>
      <c r="J95" s="131">
        <v>50979711600.389999</v>
      </c>
      <c r="K95" s="118"/>
      <c r="L95" s="141"/>
      <c r="N95" s="141"/>
    </row>
    <row r="96" spans="1:14" s="121" customFormat="1" x14ac:dyDescent="0.3">
      <c r="A96" s="136"/>
      <c r="B96" s="116"/>
      <c r="C96" s="136" t="s">
        <v>229</v>
      </c>
      <c r="D96" s="136"/>
      <c r="E96" s="137"/>
      <c r="F96" s="131">
        <v>8000000000</v>
      </c>
      <c r="G96" s="131"/>
      <c r="H96" s="131">
        <v>22600000000</v>
      </c>
      <c r="I96" s="131"/>
      <c r="J96" s="131">
        <v>6400000000</v>
      </c>
      <c r="K96" s="118"/>
      <c r="L96" s="141"/>
      <c r="N96" s="116"/>
    </row>
    <row r="97" spans="1:14" s="121" customFormat="1" x14ac:dyDescent="0.3">
      <c r="A97" s="136"/>
      <c r="B97" s="116"/>
      <c r="C97" s="136" t="s">
        <v>230</v>
      </c>
      <c r="D97" s="136"/>
      <c r="E97" s="137"/>
      <c r="F97" s="131">
        <v>97064796.5</v>
      </c>
      <c r="G97" s="131"/>
      <c r="H97" s="131">
        <v>0</v>
      </c>
      <c r="I97" s="131"/>
      <c r="J97" s="131">
        <v>0</v>
      </c>
      <c r="K97" s="118"/>
      <c r="L97" s="141"/>
      <c r="N97" s="116"/>
    </row>
    <row r="98" spans="1:14" s="121" customFormat="1" x14ac:dyDescent="0.3">
      <c r="A98" s="136"/>
      <c r="B98" s="116"/>
      <c r="C98" s="136" t="s">
        <v>231</v>
      </c>
      <c r="D98" s="136"/>
      <c r="E98" s="137"/>
      <c r="F98" s="131">
        <v>-21779023757.049995</v>
      </c>
      <c r="G98" s="131"/>
      <c r="H98" s="131">
        <v>-45324654333.480003</v>
      </c>
      <c r="I98" s="131"/>
      <c r="J98" s="131">
        <v>-56844296862.599998</v>
      </c>
      <c r="K98" s="118"/>
      <c r="L98" s="141"/>
      <c r="N98" s="116"/>
    </row>
    <row r="99" spans="1:14" s="121" customFormat="1" x14ac:dyDescent="0.3">
      <c r="A99" s="136"/>
      <c r="B99" s="116"/>
      <c r="C99" s="136" t="s">
        <v>232</v>
      </c>
      <c r="D99" s="136"/>
      <c r="E99" s="137"/>
      <c r="F99" s="131">
        <v>-6600000000</v>
      </c>
      <c r="G99" s="131"/>
      <c r="H99" s="131">
        <v>-8400000000</v>
      </c>
      <c r="I99" s="131"/>
      <c r="J99" s="131">
        <v>0</v>
      </c>
      <c r="K99" s="118"/>
      <c r="L99" s="141"/>
      <c r="N99" s="116"/>
    </row>
    <row r="100" spans="1:14" s="121" customFormat="1" x14ac:dyDescent="0.3">
      <c r="A100" s="136"/>
      <c r="B100" s="116"/>
      <c r="C100" s="136" t="s">
        <v>233</v>
      </c>
      <c r="D100" s="136"/>
      <c r="E100" s="137"/>
      <c r="F100" s="131">
        <v>-10416377.6</v>
      </c>
      <c r="G100" s="131"/>
      <c r="H100" s="131">
        <v>-19232775.620000001</v>
      </c>
      <c r="I100" s="131"/>
      <c r="J100" s="131">
        <v>-2256195.7000000002</v>
      </c>
      <c r="K100" s="118"/>
      <c r="L100" s="141"/>
      <c r="N100" s="116"/>
    </row>
    <row r="101" spans="1:14" s="121" customFormat="1" x14ac:dyDescent="0.3">
      <c r="A101" s="136"/>
      <c r="B101" s="116"/>
      <c r="C101" s="136" t="s">
        <v>234</v>
      </c>
      <c r="D101" s="136"/>
      <c r="E101" s="137"/>
      <c r="F101" s="131">
        <v>0</v>
      </c>
      <c r="G101" s="131"/>
      <c r="H101" s="131">
        <v>-14120289.630000001</v>
      </c>
      <c r="I101" s="131"/>
      <c r="J101" s="131">
        <v>-7038310.4800000004</v>
      </c>
      <c r="K101" s="118"/>
      <c r="L101" s="141"/>
      <c r="N101" s="116"/>
    </row>
    <row r="102" spans="1:14" s="121" customFormat="1" hidden="1" x14ac:dyDescent="0.3">
      <c r="A102" s="136"/>
      <c r="B102" s="116"/>
      <c r="C102" s="136" t="s">
        <v>235</v>
      </c>
      <c r="D102" s="136"/>
      <c r="E102" s="137"/>
      <c r="F102" s="131"/>
      <c r="G102" s="131"/>
      <c r="H102" s="131"/>
      <c r="I102" s="131"/>
      <c r="J102" s="131"/>
      <c r="K102" s="118"/>
      <c r="L102" s="141"/>
      <c r="N102" s="116"/>
    </row>
    <row r="103" spans="1:14" s="121" customFormat="1" x14ac:dyDescent="0.3">
      <c r="A103" s="136"/>
      <c r="B103" s="116"/>
      <c r="C103" s="136" t="s">
        <v>236</v>
      </c>
      <c r="D103" s="136"/>
      <c r="E103" s="137"/>
      <c r="F103" s="131">
        <v>-4400615000</v>
      </c>
      <c r="G103" s="131"/>
      <c r="H103" s="131">
        <v>-3961647500</v>
      </c>
      <c r="I103" s="131"/>
      <c r="J103" s="131">
        <v>-3842675000</v>
      </c>
      <c r="K103" s="118"/>
      <c r="L103" s="141"/>
      <c r="N103" s="116"/>
    </row>
    <row r="104" spans="1:14" s="121" customFormat="1" x14ac:dyDescent="0.3">
      <c r="A104" s="136"/>
      <c r="B104" s="136" t="s">
        <v>237</v>
      </c>
      <c r="C104" s="136"/>
      <c r="D104" s="116"/>
      <c r="E104" s="137"/>
      <c r="F104" s="150">
        <v>-8242990338.1499958</v>
      </c>
      <c r="G104" s="131"/>
      <c r="H104" s="150">
        <v>-4176346556.6100082</v>
      </c>
      <c r="I104" s="131"/>
      <c r="J104" s="150">
        <v>-3316554768.3899989</v>
      </c>
      <c r="K104" s="118"/>
      <c r="L104" s="141"/>
      <c r="N104" s="116"/>
    </row>
    <row r="105" spans="1:14" s="121" customFormat="1" hidden="1" x14ac:dyDescent="0.3">
      <c r="A105" s="136" t="s">
        <v>238</v>
      </c>
      <c r="B105" s="116"/>
      <c r="C105" s="136"/>
      <c r="D105" s="136"/>
      <c r="E105" s="137"/>
      <c r="F105" s="131">
        <v>-127287544.51999539</v>
      </c>
      <c r="G105" s="131"/>
      <c r="H105" s="131">
        <v>-447501053.24000931</v>
      </c>
      <c r="I105" s="131"/>
      <c r="J105" s="131">
        <v>-3526295.4999995232</v>
      </c>
      <c r="K105" s="118"/>
      <c r="L105" s="141"/>
      <c r="N105" s="116"/>
    </row>
    <row r="106" spans="1:14" s="121" customFormat="1" hidden="1" x14ac:dyDescent="0.3">
      <c r="A106" s="136" t="s">
        <v>239</v>
      </c>
      <c r="B106" s="116"/>
      <c r="C106" s="136"/>
      <c r="D106" s="136"/>
      <c r="E106" s="137"/>
      <c r="F106" s="149">
        <v>0</v>
      </c>
      <c r="G106" s="131"/>
      <c r="H106" s="131"/>
      <c r="I106" s="131"/>
      <c r="J106" s="118"/>
      <c r="K106" s="118"/>
      <c r="L106" s="141"/>
      <c r="N106" s="116"/>
    </row>
    <row r="107" spans="1:14" s="121" customFormat="1" x14ac:dyDescent="0.3">
      <c r="A107" s="136" t="s">
        <v>240</v>
      </c>
      <c r="B107" s="116"/>
      <c r="C107" s="136"/>
      <c r="D107" s="136"/>
      <c r="E107" s="160"/>
      <c r="F107" s="161">
        <v>-127287544.51999539</v>
      </c>
      <c r="G107" s="131"/>
      <c r="H107" s="161">
        <v>-447501053.24000931</v>
      </c>
      <c r="I107" s="131"/>
      <c r="J107" s="161">
        <v>-3526295.4999995232</v>
      </c>
      <c r="K107" s="118"/>
      <c r="L107" s="141"/>
      <c r="N107" s="116"/>
    </row>
    <row r="108" spans="1:14" s="121" customFormat="1" x14ac:dyDescent="0.3">
      <c r="A108" s="136" t="s">
        <v>241</v>
      </c>
      <c r="B108" s="116"/>
      <c r="C108" s="136"/>
      <c r="D108" s="136"/>
      <c r="E108" s="137"/>
      <c r="F108" s="119">
        <v>1158859799.7199998</v>
      </c>
      <c r="G108" s="119"/>
      <c r="H108" s="149">
        <v>1606360852.96</v>
      </c>
      <c r="I108" s="131"/>
      <c r="J108" s="149">
        <v>1609887148.46</v>
      </c>
      <c r="K108" s="118"/>
      <c r="L108" s="141"/>
      <c r="N108" s="116"/>
    </row>
    <row r="109" spans="1:14" s="121" customFormat="1" ht="20.25" thickBot="1" x14ac:dyDescent="0.35">
      <c r="A109" s="136" t="s">
        <v>242</v>
      </c>
      <c r="B109" s="116"/>
      <c r="C109" s="136"/>
      <c r="D109" s="136"/>
      <c r="E109" s="137" t="s">
        <v>243</v>
      </c>
      <c r="F109" s="162">
        <v>1031572255.2000043</v>
      </c>
      <c r="G109" s="131"/>
      <c r="H109" s="162">
        <v>1158859799.7199907</v>
      </c>
      <c r="I109" s="131"/>
      <c r="J109" s="162">
        <v>1606360852.9600005</v>
      </c>
      <c r="K109" s="118"/>
      <c r="L109" s="141"/>
      <c r="N109" s="116"/>
    </row>
    <row r="110" spans="1:14" s="121" customFormat="1" ht="20.25" hidden="1" thickTop="1" x14ac:dyDescent="0.3">
      <c r="A110" s="136"/>
      <c r="B110" s="116"/>
      <c r="C110" s="136"/>
      <c r="D110" s="136"/>
      <c r="E110" s="137"/>
      <c r="F110" s="131"/>
      <c r="G110" s="131"/>
      <c r="H110" s="118"/>
      <c r="I110" s="120"/>
      <c r="J110" s="118"/>
      <c r="K110" s="118"/>
      <c r="L110" s="116"/>
      <c r="N110" s="116"/>
    </row>
    <row r="111" spans="1:14" s="121" customFormat="1" ht="20.25" thickTop="1" x14ac:dyDescent="0.3">
      <c r="A111" s="136"/>
      <c r="B111" s="116"/>
      <c r="C111" s="136"/>
      <c r="D111" s="136"/>
      <c r="E111" s="137"/>
      <c r="F111" s="131"/>
      <c r="G111" s="131"/>
      <c r="H111" s="131"/>
      <c r="I111" s="131"/>
      <c r="J111" s="131"/>
      <c r="L111" s="116"/>
      <c r="N111" s="116"/>
    </row>
    <row r="112" spans="1:14" s="121" customFormat="1" x14ac:dyDescent="0.3">
      <c r="A112" s="136"/>
      <c r="B112" s="116"/>
      <c r="C112" s="136"/>
      <c r="D112" s="136"/>
      <c r="E112" s="137"/>
      <c r="F112" s="131"/>
      <c r="G112" s="131"/>
      <c r="H112" s="131"/>
      <c r="I112" s="131"/>
      <c r="J112" s="131"/>
      <c r="L112" s="116"/>
      <c r="N112" s="116"/>
    </row>
    <row r="113" spans="1:14" s="121" customFormat="1" x14ac:dyDescent="0.3">
      <c r="A113" s="136" t="s">
        <v>30</v>
      </c>
      <c r="B113" s="136"/>
      <c r="C113" s="116"/>
      <c r="D113" s="136"/>
      <c r="E113" s="137"/>
      <c r="F113" s="131"/>
      <c r="G113" s="131"/>
      <c r="H113" s="131"/>
      <c r="I113" s="131"/>
      <c r="J113" s="131"/>
      <c r="L113" s="116"/>
      <c r="N113" s="116"/>
    </row>
    <row r="114" spans="1:14" s="121" customFormat="1" x14ac:dyDescent="0.3">
      <c r="A114" s="136"/>
      <c r="B114" s="136"/>
      <c r="C114" s="116"/>
      <c r="D114" s="136"/>
      <c r="E114" s="137"/>
      <c r="F114" s="131"/>
      <c r="G114" s="131"/>
      <c r="H114" s="131"/>
      <c r="I114" s="131"/>
      <c r="J114" s="131"/>
      <c r="L114" s="116"/>
      <c r="N114" s="116"/>
    </row>
    <row r="115" spans="1:14" s="121" customFormat="1" ht="20.25" hidden="1" thickBot="1" x14ac:dyDescent="0.35">
      <c r="A115" s="136"/>
      <c r="B115" s="136" t="s">
        <v>244</v>
      </c>
      <c r="C115" s="116"/>
      <c r="D115" s="136"/>
      <c r="E115" s="137"/>
      <c r="F115" s="163">
        <f>+F61/F116</f>
        <v>-2.1280140950901574</v>
      </c>
      <c r="G115" s="155"/>
      <c r="H115" s="163">
        <f>+H61/H116</f>
        <v>-17.776970862349298</v>
      </c>
      <c r="I115" s="164"/>
      <c r="J115" s="163">
        <f>+J61/J116</f>
        <v>6.5088440122341522</v>
      </c>
      <c r="L115" s="116"/>
      <c r="N115" s="116"/>
    </row>
    <row r="116" spans="1:14" s="121" customFormat="1" hidden="1" x14ac:dyDescent="0.3">
      <c r="A116" s="136"/>
      <c r="B116" s="136"/>
      <c r="C116" s="116"/>
      <c r="D116" s="136"/>
      <c r="E116" s="137"/>
      <c r="F116" s="131">
        <f>SUM(F95:F102)</f>
        <v>-3842375338.1499953</v>
      </c>
      <c r="G116" s="131"/>
      <c r="H116" s="131">
        <f>SUM(H95:H102)</f>
        <v>-214699056.61000824</v>
      </c>
      <c r="I116" s="131"/>
      <c r="J116" s="131">
        <f>SUM(J95:J102)</f>
        <v>526120231.61000091</v>
      </c>
      <c r="L116" s="116"/>
      <c r="N116" s="116"/>
    </row>
    <row r="117" spans="1:14" s="121" customFormat="1" hidden="1" x14ac:dyDescent="0.3">
      <c r="A117" s="136"/>
      <c r="B117" s="136"/>
      <c r="C117" s="116"/>
      <c r="D117" s="136"/>
      <c r="E117" s="137" t="s">
        <v>245</v>
      </c>
      <c r="F117" s="131">
        <v>8176628878.21</v>
      </c>
      <c r="G117" s="131"/>
      <c r="H117" s="131">
        <v>3816698873.5299993</v>
      </c>
      <c r="I117" s="131"/>
      <c r="J117" s="131">
        <v>3424434519.2299991</v>
      </c>
      <c r="L117" s="116"/>
      <c r="N117" s="116"/>
    </row>
    <row r="118" spans="1:14" s="121" customFormat="1" hidden="1" x14ac:dyDescent="0.3">
      <c r="A118" s="136"/>
      <c r="B118" s="136"/>
      <c r="C118" s="116"/>
      <c r="D118" s="136"/>
      <c r="E118" s="137" t="s">
        <v>246</v>
      </c>
      <c r="F118" s="155">
        <f>SUM(F95:F97)</f>
        <v>24547064796.5</v>
      </c>
      <c r="G118" s="155"/>
      <c r="H118" s="155">
        <f>SUM(H95:H97)</f>
        <v>53543308342.119995</v>
      </c>
      <c r="I118" s="155"/>
      <c r="J118" s="155">
        <f>SUM(J95:J97)</f>
        <v>57379711600.389999</v>
      </c>
      <c r="L118" s="116"/>
      <c r="N118" s="116"/>
    </row>
    <row r="119" spans="1:14" s="121" customFormat="1" hidden="1" x14ac:dyDescent="0.3">
      <c r="A119" s="136"/>
      <c r="B119" s="136"/>
      <c r="C119" s="116"/>
      <c r="D119" s="136"/>
      <c r="E119" s="137" t="s">
        <v>247</v>
      </c>
      <c r="F119" s="155">
        <f>SUM(F98:F101)</f>
        <v>-28389440134.649994</v>
      </c>
      <c r="G119" s="155"/>
      <c r="H119" s="155">
        <f>SUM(H98:H101)</f>
        <v>-53758007398.730003</v>
      </c>
      <c r="I119" s="155"/>
      <c r="J119" s="155">
        <f>SUM(J98:J101)</f>
        <v>-56853591368.779999</v>
      </c>
      <c r="L119" s="116"/>
      <c r="N119" s="116"/>
    </row>
    <row r="120" spans="1:14" s="121" customFormat="1" hidden="1" x14ac:dyDescent="0.3">
      <c r="A120" s="136"/>
      <c r="B120" s="136"/>
      <c r="C120" s="116"/>
      <c r="D120" s="136"/>
      <c r="E120" s="137"/>
      <c r="F120" s="155">
        <f>+F118+F119</f>
        <v>-3842375338.1499939</v>
      </c>
      <c r="G120" s="155"/>
      <c r="H120" s="155">
        <f>+H118+H119</f>
        <v>-214699056.61000824</v>
      </c>
      <c r="I120" s="155"/>
      <c r="J120" s="155">
        <f>+J118+J119</f>
        <v>526120231.61000061</v>
      </c>
      <c r="L120" s="116"/>
      <c r="N120" s="116"/>
    </row>
    <row r="121" spans="1:14" s="121" customFormat="1" hidden="1" x14ac:dyDescent="0.3">
      <c r="A121" s="136"/>
      <c r="B121" s="136"/>
      <c r="C121" s="116"/>
      <c r="D121" s="136"/>
      <c r="E121" s="137"/>
      <c r="F121" s="155"/>
      <c r="G121" s="155"/>
      <c r="H121" s="155"/>
      <c r="I121" s="155"/>
      <c r="J121" s="155"/>
      <c r="L121" s="116"/>
      <c r="N121" s="116"/>
    </row>
    <row r="122" spans="1:14" s="121" customFormat="1" hidden="1" x14ac:dyDescent="0.3">
      <c r="A122" s="136"/>
      <c r="B122" s="136"/>
      <c r="C122" s="116"/>
      <c r="D122" s="136"/>
      <c r="E122" s="137"/>
      <c r="F122" s="165">
        <f>+F117</f>
        <v>8176628878.21</v>
      </c>
      <c r="G122" s="155"/>
      <c r="H122" s="165">
        <f>+H117</f>
        <v>3816698873.5299993</v>
      </c>
      <c r="I122" s="155"/>
      <c r="J122" s="165">
        <f>+J117</f>
        <v>3424434519.2299991</v>
      </c>
      <c r="L122" s="116"/>
      <c r="N122" s="116"/>
    </row>
    <row r="123" spans="1:14" s="121" customFormat="1" hidden="1" x14ac:dyDescent="0.3">
      <c r="A123" s="136"/>
      <c r="B123" s="136"/>
      <c r="C123" s="116"/>
      <c r="D123" s="136"/>
      <c r="E123" s="137"/>
      <c r="F123" s="155">
        <f>+F120</f>
        <v>-3842375338.1499939</v>
      </c>
      <c r="G123" s="155"/>
      <c r="H123" s="155">
        <f>+H120</f>
        <v>-214699056.61000824</v>
      </c>
      <c r="I123" s="155"/>
      <c r="J123" s="155">
        <f>+J120</f>
        <v>526120231.61000061</v>
      </c>
      <c r="L123" s="116"/>
      <c r="N123" s="116"/>
    </row>
    <row r="124" spans="1:14" s="121" customFormat="1" hidden="1" x14ac:dyDescent="0.3">
      <c r="A124" s="136"/>
      <c r="B124" s="136"/>
      <c r="C124" s="116"/>
      <c r="D124" s="136"/>
      <c r="E124" s="137"/>
      <c r="F124" s="155">
        <f>-2.13</f>
        <v>-2.13</v>
      </c>
      <c r="G124" s="155"/>
      <c r="H124" s="155">
        <f>-17.78</f>
        <v>-17.78</v>
      </c>
      <c r="I124" s="155"/>
      <c r="J124" s="155">
        <f>6.51</f>
        <v>6.51</v>
      </c>
      <c r="L124" s="116"/>
      <c r="N124" s="116"/>
    </row>
    <row r="125" spans="1:14" s="121" customFormat="1" x14ac:dyDescent="0.3">
      <c r="A125" s="180"/>
      <c r="B125" s="180"/>
      <c r="C125" s="180"/>
      <c r="D125" s="180"/>
      <c r="E125" s="180"/>
      <c r="F125" s="180"/>
      <c r="G125" s="180"/>
      <c r="H125" s="118"/>
      <c r="I125" s="120"/>
      <c r="J125" s="118"/>
      <c r="L125" s="116"/>
      <c r="N125" s="116"/>
    </row>
    <row r="126" spans="1:14" s="121" customFormat="1" x14ac:dyDescent="0.3">
      <c r="A126" s="180"/>
      <c r="B126" s="180"/>
      <c r="C126" s="180"/>
      <c r="D126" s="180"/>
      <c r="E126" s="180"/>
      <c r="F126" s="180"/>
      <c r="G126" s="180"/>
      <c r="H126" s="118"/>
      <c r="I126" s="120"/>
      <c r="J126" s="118"/>
      <c r="L126" s="116"/>
      <c r="N126" s="116"/>
    </row>
    <row r="127" spans="1:14" s="121" customFormat="1" x14ac:dyDescent="0.3">
      <c r="A127" s="118"/>
      <c r="B127" s="118"/>
      <c r="C127" s="118"/>
      <c r="D127" s="118"/>
      <c r="E127" s="118"/>
      <c r="F127" s="118"/>
      <c r="G127" s="118"/>
      <c r="H127" s="118"/>
      <c r="I127" s="120"/>
      <c r="J127" s="118"/>
      <c r="L127" s="116"/>
      <c r="N127" s="116"/>
    </row>
    <row r="128" spans="1:14" s="121" customFormat="1" x14ac:dyDescent="0.3">
      <c r="A128" s="118"/>
      <c r="B128" s="118"/>
      <c r="C128" s="118"/>
      <c r="D128" s="118"/>
      <c r="E128" s="118"/>
      <c r="F128" s="118"/>
      <c r="G128" s="118"/>
      <c r="H128" s="118"/>
      <c r="I128" s="120"/>
      <c r="J128" s="118"/>
      <c r="L128" s="116"/>
      <c r="N128" s="116"/>
    </row>
    <row r="129" spans="1:14" s="121" customFormat="1" x14ac:dyDescent="0.3">
      <c r="A129" s="118"/>
      <c r="B129" s="118"/>
      <c r="C129" s="118"/>
      <c r="D129" s="118"/>
      <c r="E129" s="118"/>
      <c r="F129" s="118"/>
      <c r="G129" s="118"/>
      <c r="H129" s="118"/>
      <c r="I129" s="120"/>
      <c r="J129" s="118"/>
      <c r="L129" s="116"/>
      <c r="N129" s="116"/>
    </row>
    <row r="130" spans="1:14" s="121" customFormat="1" x14ac:dyDescent="0.3">
      <c r="A130" s="118"/>
      <c r="B130" s="118"/>
      <c r="C130" s="118"/>
      <c r="D130" s="118"/>
      <c r="E130" s="118"/>
      <c r="F130" s="118"/>
      <c r="G130" s="118"/>
      <c r="H130" s="118"/>
      <c r="I130" s="120"/>
      <c r="J130" s="118"/>
      <c r="L130" s="116"/>
      <c r="N130" s="116"/>
    </row>
    <row r="131" spans="1:14" s="121" customFormat="1" x14ac:dyDescent="0.3">
      <c r="A131" s="118"/>
      <c r="B131" s="118"/>
      <c r="C131" s="118"/>
      <c r="D131" s="118"/>
      <c r="E131" s="118"/>
      <c r="F131" s="118"/>
      <c r="G131" s="118"/>
      <c r="H131" s="118"/>
      <c r="I131" s="120"/>
      <c r="J131" s="118"/>
      <c r="L131" s="116"/>
      <c r="N131" s="116"/>
    </row>
    <row r="132" spans="1:14" s="121" customFormat="1" x14ac:dyDescent="0.3">
      <c r="A132" s="118"/>
      <c r="B132" s="118"/>
      <c r="C132" s="118"/>
      <c r="D132" s="118"/>
      <c r="E132" s="118"/>
      <c r="F132" s="118"/>
      <c r="G132" s="118"/>
      <c r="H132" s="118"/>
      <c r="I132" s="120"/>
      <c r="J132" s="118"/>
      <c r="L132" s="116"/>
      <c r="N132" s="116"/>
    </row>
    <row r="133" spans="1:14" s="121" customFormat="1" x14ac:dyDescent="0.3">
      <c r="A133" s="118"/>
      <c r="B133" s="118"/>
      <c r="C133" s="118"/>
      <c r="D133" s="118"/>
      <c r="E133" s="118"/>
      <c r="F133" s="118"/>
      <c r="G133" s="118"/>
      <c r="H133" s="118"/>
      <c r="I133" s="120"/>
      <c r="J133" s="118"/>
      <c r="L133" s="116"/>
      <c r="N133" s="116"/>
    </row>
    <row r="134" spans="1:14" s="121" customFormat="1" x14ac:dyDescent="0.3">
      <c r="A134" s="118"/>
      <c r="B134" s="118"/>
      <c r="C134" s="118"/>
      <c r="D134" s="118"/>
      <c r="E134" s="118"/>
      <c r="F134" s="118"/>
      <c r="G134" s="118"/>
      <c r="H134" s="118"/>
      <c r="I134" s="120"/>
      <c r="J134" s="118"/>
      <c r="L134" s="116"/>
      <c r="N134" s="116"/>
    </row>
    <row r="135" spans="1:14" s="121" customFormat="1" x14ac:dyDescent="0.3">
      <c r="A135" s="118"/>
      <c r="B135" s="118"/>
      <c r="C135" s="118"/>
      <c r="D135" s="118"/>
      <c r="E135" s="118"/>
      <c r="F135" s="118"/>
      <c r="G135" s="118"/>
      <c r="H135" s="118"/>
      <c r="I135" s="120"/>
      <c r="J135" s="118"/>
      <c r="L135" s="116"/>
      <c r="N135" s="116"/>
    </row>
    <row r="136" spans="1:14" s="121" customFormat="1" x14ac:dyDescent="0.3">
      <c r="A136" s="118"/>
      <c r="B136" s="118"/>
      <c r="C136" s="118"/>
      <c r="D136" s="118"/>
      <c r="E136" s="118"/>
      <c r="F136" s="118"/>
      <c r="G136" s="118"/>
      <c r="H136" s="118"/>
      <c r="I136" s="120"/>
      <c r="J136" s="118"/>
      <c r="L136" s="116"/>
      <c r="N136" s="116"/>
    </row>
    <row r="137" spans="1:14" s="121" customFormat="1" x14ac:dyDescent="0.3">
      <c r="A137" s="118"/>
      <c r="B137" s="118"/>
      <c r="C137" s="118"/>
      <c r="D137" s="118"/>
      <c r="E137" s="118"/>
      <c r="F137" s="118"/>
      <c r="G137" s="118"/>
      <c r="H137" s="118"/>
      <c r="I137" s="120"/>
      <c r="J137" s="118"/>
      <c r="L137" s="116"/>
      <c r="N137" s="116"/>
    </row>
    <row r="138" spans="1:14" s="121" customFormat="1" x14ac:dyDescent="0.3">
      <c r="A138" s="118"/>
      <c r="B138" s="118"/>
      <c r="C138" s="118"/>
      <c r="D138" s="118"/>
      <c r="E138" s="118"/>
      <c r="F138" s="118"/>
      <c r="G138" s="118"/>
      <c r="H138" s="118"/>
      <c r="I138" s="120"/>
      <c r="J138" s="118"/>
      <c r="L138" s="116"/>
      <c r="N138" s="116"/>
    </row>
    <row r="139" spans="1:14" s="121" customFormat="1" x14ac:dyDescent="0.3">
      <c r="A139" s="118"/>
      <c r="B139" s="118"/>
      <c r="C139" s="118"/>
      <c r="D139" s="118"/>
      <c r="E139" s="118"/>
      <c r="F139" s="118"/>
      <c r="G139" s="118"/>
      <c r="H139" s="118"/>
      <c r="I139" s="120"/>
      <c r="J139" s="118"/>
      <c r="L139" s="116"/>
      <c r="N139" s="116"/>
    </row>
    <row r="140" spans="1:14" s="121" customFormat="1" x14ac:dyDescent="0.3">
      <c r="A140" s="118"/>
      <c r="B140" s="118"/>
      <c r="C140" s="118"/>
      <c r="D140" s="118"/>
      <c r="E140" s="118"/>
      <c r="F140" s="118"/>
      <c r="G140" s="118"/>
      <c r="H140" s="118"/>
      <c r="I140" s="120"/>
      <c r="J140" s="118"/>
      <c r="L140" s="116"/>
      <c r="N140" s="116"/>
    </row>
    <row r="141" spans="1:14" s="121" customFormat="1" x14ac:dyDescent="0.3">
      <c r="A141" s="118"/>
      <c r="B141" s="118"/>
      <c r="C141" s="118"/>
      <c r="D141" s="118"/>
      <c r="E141" s="118"/>
      <c r="F141" s="118"/>
      <c r="G141" s="118"/>
      <c r="H141" s="118"/>
      <c r="I141" s="120"/>
      <c r="J141" s="118"/>
      <c r="L141" s="116"/>
      <c r="N141" s="116"/>
    </row>
    <row r="142" spans="1:14" s="121" customFormat="1" x14ac:dyDescent="0.3">
      <c r="A142" s="118"/>
      <c r="B142" s="118"/>
      <c r="C142" s="118"/>
      <c r="D142" s="118"/>
      <c r="E142" s="118"/>
      <c r="F142" s="118"/>
      <c r="G142" s="118"/>
      <c r="H142" s="118"/>
      <c r="I142" s="120"/>
      <c r="J142" s="118"/>
      <c r="L142" s="116"/>
      <c r="N142" s="116"/>
    </row>
    <row r="143" spans="1:14" s="121" customFormat="1" x14ac:dyDescent="0.3">
      <c r="A143" s="118"/>
      <c r="B143" s="118"/>
      <c r="C143" s="118"/>
      <c r="D143" s="118"/>
      <c r="E143" s="118"/>
      <c r="F143" s="118"/>
      <c r="G143" s="118"/>
      <c r="H143" s="118"/>
      <c r="I143" s="120"/>
      <c r="J143" s="118"/>
      <c r="L143" s="116"/>
      <c r="N143" s="116"/>
    </row>
    <row r="144" spans="1:14" s="121" customFormat="1" x14ac:dyDescent="0.3">
      <c r="A144" s="118"/>
      <c r="B144" s="118"/>
      <c r="C144" s="118"/>
      <c r="D144" s="118"/>
      <c r="E144" s="118"/>
      <c r="F144" s="118"/>
      <c r="G144" s="118"/>
      <c r="H144" s="118"/>
      <c r="I144" s="120"/>
      <c r="J144" s="118"/>
      <c r="L144" s="116"/>
      <c r="N144" s="116"/>
    </row>
    <row r="145" spans="1:14" s="121" customFormat="1" x14ac:dyDescent="0.3">
      <c r="A145" s="118"/>
      <c r="B145" s="118"/>
      <c r="C145" s="118"/>
      <c r="D145" s="118"/>
      <c r="E145" s="118"/>
      <c r="F145" s="118"/>
      <c r="G145" s="118"/>
      <c r="H145" s="118"/>
      <c r="I145" s="120"/>
      <c r="J145" s="118"/>
      <c r="L145" s="116"/>
      <c r="N145" s="116"/>
    </row>
    <row r="146" spans="1:14" s="121" customFormat="1" x14ac:dyDescent="0.3">
      <c r="A146" s="118"/>
      <c r="B146" s="118"/>
      <c r="C146" s="118"/>
      <c r="D146" s="118"/>
      <c r="E146" s="118"/>
      <c r="F146" s="118"/>
      <c r="G146" s="118"/>
      <c r="H146" s="118"/>
      <c r="I146" s="120"/>
      <c r="J146" s="118"/>
      <c r="L146" s="116"/>
      <c r="N146" s="116"/>
    </row>
    <row r="147" spans="1:14" s="121" customFormat="1" x14ac:dyDescent="0.3">
      <c r="A147" s="118"/>
      <c r="B147" s="118"/>
      <c r="C147" s="118"/>
      <c r="D147" s="118"/>
      <c r="E147" s="118"/>
      <c r="F147" s="118"/>
      <c r="G147" s="118"/>
      <c r="H147" s="118"/>
      <c r="I147" s="120"/>
      <c r="J147" s="118"/>
      <c r="L147" s="116"/>
      <c r="N147" s="116"/>
    </row>
    <row r="148" spans="1:14" s="121" customFormat="1" x14ac:dyDescent="0.3">
      <c r="A148" s="116"/>
      <c r="B148" s="116"/>
      <c r="C148" s="116"/>
      <c r="D148" s="116"/>
      <c r="E148" s="117"/>
      <c r="F148" s="131"/>
      <c r="G148" s="131"/>
      <c r="H148" s="131"/>
      <c r="I148" s="131"/>
      <c r="J148" s="131"/>
      <c r="L148" s="116"/>
      <c r="N148" s="116"/>
    </row>
  </sheetData>
  <mergeCells count="10">
    <mergeCell ref="A3:J3"/>
    <mergeCell ref="A5:J5"/>
    <mergeCell ref="A6:J6"/>
    <mergeCell ref="A7:J7"/>
    <mergeCell ref="A70:J70"/>
    <mergeCell ref="A72:J72"/>
    <mergeCell ref="A73:J73"/>
    <mergeCell ref="A74:J74"/>
    <mergeCell ref="A125:G125"/>
    <mergeCell ref="A126:G126"/>
  </mergeCells>
  <pageMargins left="0.70866141732283472" right="0.39370078740157483" top="0.39370078740157483" bottom="0" header="0" footer="0"/>
  <pageSetup paperSize="9" scale="75" fitToHeight="0" orientation="portrait" horizontalDpi="300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topLeftCell="A49" zoomScaleNormal="100" workbookViewId="0">
      <selection activeCell="F66" sqref="F66"/>
    </sheetView>
  </sheetViews>
  <sheetFormatPr defaultColWidth="9" defaultRowHeight="21" x14ac:dyDescent="0.35"/>
  <cols>
    <col min="1" max="1" width="11.75" style="111" customWidth="1"/>
    <col min="2" max="2" width="4" style="111" customWidth="1"/>
    <col min="3" max="3" width="7.75" style="111" customWidth="1"/>
    <col min="4" max="4" width="9" style="111"/>
    <col min="5" max="5" width="23.125" style="111" customWidth="1"/>
    <col min="6" max="6" width="36" style="111" customWidth="1"/>
    <col min="7" max="16384" width="9" style="111"/>
  </cols>
  <sheetData>
    <row r="1" spans="1:6" x14ac:dyDescent="0.35">
      <c r="A1" s="184">
        <v>12</v>
      </c>
      <c r="B1" s="184"/>
      <c r="C1" s="184"/>
      <c r="D1" s="184"/>
      <c r="E1" s="184"/>
      <c r="F1" s="184"/>
    </row>
    <row r="2" spans="1:6" x14ac:dyDescent="0.35">
      <c r="C2" s="112"/>
      <c r="D2" s="112"/>
      <c r="E2" s="112"/>
      <c r="F2" s="112"/>
    </row>
    <row r="3" spans="1:6" x14ac:dyDescent="0.35">
      <c r="A3" s="182" t="s">
        <v>1</v>
      </c>
      <c r="B3" s="182"/>
      <c r="C3" s="182"/>
      <c r="D3" s="182"/>
      <c r="E3" s="182"/>
      <c r="F3" s="182"/>
    </row>
    <row r="4" spans="1:6" x14ac:dyDescent="0.35">
      <c r="A4" s="182" t="s">
        <v>134</v>
      </c>
      <c r="B4" s="182"/>
      <c r="C4" s="182"/>
      <c r="D4" s="182"/>
      <c r="E4" s="182"/>
      <c r="F4" s="182"/>
    </row>
    <row r="5" spans="1:6" x14ac:dyDescent="0.35">
      <c r="A5" s="182" t="s">
        <v>65</v>
      </c>
      <c r="B5" s="182"/>
      <c r="C5" s="182"/>
      <c r="D5" s="182"/>
      <c r="E5" s="182"/>
      <c r="F5" s="182"/>
    </row>
    <row r="6" spans="1:6" x14ac:dyDescent="0.35">
      <c r="A6" s="113"/>
      <c r="B6" s="113"/>
      <c r="C6" s="113"/>
      <c r="D6" s="113"/>
      <c r="E6" s="113"/>
      <c r="F6" s="113"/>
    </row>
    <row r="7" spans="1:6" x14ac:dyDescent="0.35">
      <c r="A7" s="113" t="s">
        <v>5</v>
      </c>
      <c r="B7" s="113"/>
      <c r="C7" s="183" t="s">
        <v>135</v>
      </c>
      <c r="D7" s="183"/>
      <c r="E7" s="183"/>
      <c r="F7" s="183"/>
    </row>
    <row r="8" spans="1:6" hidden="1" x14ac:dyDescent="0.35">
      <c r="A8" s="111" t="s">
        <v>136</v>
      </c>
    </row>
    <row r="9" spans="1:6" hidden="1" x14ac:dyDescent="0.35">
      <c r="A9" s="111" t="s">
        <v>2</v>
      </c>
    </row>
    <row r="10" spans="1:6" hidden="1" x14ac:dyDescent="0.35">
      <c r="A10" s="111" t="s">
        <v>64</v>
      </c>
    </row>
    <row r="11" spans="1:6" hidden="1" x14ac:dyDescent="0.35">
      <c r="A11" s="111" t="s">
        <v>111</v>
      </c>
    </row>
    <row r="12" spans="1:6" hidden="1" x14ac:dyDescent="0.35">
      <c r="A12" s="111" t="s">
        <v>137</v>
      </c>
    </row>
    <row r="13" spans="1:6" hidden="1" x14ac:dyDescent="0.35">
      <c r="A13" s="111" t="s">
        <v>134</v>
      </c>
    </row>
    <row r="14" spans="1:6" x14ac:dyDescent="0.35">
      <c r="A14" s="112">
        <v>1</v>
      </c>
      <c r="B14" s="112"/>
      <c r="C14" s="111" t="s">
        <v>138</v>
      </c>
    </row>
    <row r="15" spans="1:6" x14ac:dyDescent="0.35">
      <c r="A15" s="112">
        <v>2</v>
      </c>
      <c r="B15" s="112"/>
      <c r="C15" s="111" t="s">
        <v>139</v>
      </c>
    </row>
    <row r="16" spans="1:6" x14ac:dyDescent="0.35">
      <c r="A16" s="112">
        <v>3</v>
      </c>
      <c r="B16" s="112"/>
      <c r="C16" s="111" t="s">
        <v>140</v>
      </c>
    </row>
    <row r="17" spans="1:4" x14ac:dyDescent="0.35">
      <c r="A17" s="112">
        <v>4</v>
      </c>
      <c r="B17" s="112"/>
      <c r="C17" s="111" t="s">
        <v>141</v>
      </c>
    </row>
    <row r="18" spans="1:4" x14ac:dyDescent="0.35">
      <c r="A18" s="112">
        <v>5</v>
      </c>
      <c r="B18" s="112"/>
      <c r="C18" s="114" t="s">
        <v>142</v>
      </c>
    </row>
    <row r="19" spans="1:4" x14ac:dyDescent="0.35">
      <c r="A19" s="112">
        <v>6</v>
      </c>
      <c r="B19" s="112"/>
      <c r="C19" s="114" t="s">
        <v>143</v>
      </c>
    </row>
    <row r="20" spans="1:4" x14ac:dyDescent="0.35">
      <c r="A20" s="112">
        <v>7</v>
      </c>
      <c r="B20" s="112"/>
      <c r="C20" s="111" t="s">
        <v>144</v>
      </c>
    </row>
    <row r="21" spans="1:4" x14ac:dyDescent="0.35">
      <c r="C21" s="112">
        <v>7.1</v>
      </c>
      <c r="D21" s="111" t="s">
        <v>10</v>
      </c>
    </row>
    <row r="22" spans="1:4" x14ac:dyDescent="0.35">
      <c r="C22" s="112">
        <v>7.2</v>
      </c>
      <c r="D22" s="111" t="s">
        <v>11</v>
      </c>
    </row>
    <row r="23" spans="1:4" x14ac:dyDescent="0.35">
      <c r="C23" s="112">
        <v>7.3</v>
      </c>
      <c r="D23" s="111" t="s">
        <v>16</v>
      </c>
    </row>
    <row r="24" spans="1:4" x14ac:dyDescent="0.35">
      <c r="C24" s="112">
        <v>7.4</v>
      </c>
      <c r="D24" s="111" t="s">
        <v>17</v>
      </c>
    </row>
    <row r="25" spans="1:4" x14ac:dyDescent="0.35">
      <c r="C25" s="112">
        <v>7.5</v>
      </c>
      <c r="D25" s="111" t="s">
        <v>20</v>
      </c>
    </row>
    <row r="26" spans="1:4" x14ac:dyDescent="0.35">
      <c r="C26" s="112">
        <v>7.6</v>
      </c>
      <c r="D26" s="111" t="s">
        <v>24</v>
      </c>
    </row>
    <row r="27" spans="1:4" x14ac:dyDescent="0.35">
      <c r="C27" s="112">
        <v>7.7</v>
      </c>
      <c r="D27" s="111" t="s">
        <v>25</v>
      </c>
    </row>
    <row r="28" spans="1:4" x14ac:dyDescent="0.35">
      <c r="C28" s="112">
        <v>7.8</v>
      </c>
      <c r="D28" s="111" t="s">
        <v>26</v>
      </c>
    </row>
    <row r="29" spans="1:4" x14ac:dyDescent="0.35">
      <c r="C29" s="112">
        <v>7.9</v>
      </c>
      <c r="D29" s="111" t="s">
        <v>27</v>
      </c>
    </row>
    <row r="30" spans="1:4" x14ac:dyDescent="0.35">
      <c r="C30" s="115">
        <v>7.1</v>
      </c>
      <c r="D30" s="111" t="s">
        <v>28</v>
      </c>
    </row>
    <row r="31" spans="1:4" x14ac:dyDescent="0.35">
      <c r="C31" s="112">
        <v>7.11</v>
      </c>
      <c r="D31" s="111" t="s">
        <v>145</v>
      </c>
    </row>
    <row r="32" spans="1:4" x14ac:dyDescent="0.35">
      <c r="C32" s="115">
        <v>7.12</v>
      </c>
      <c r="D32" s="111" t="s">
        <v>38</v>
      </c>
    </row>
    <row r="33" spans="1:6" x14ac:dyDescent="0.35">
      <c r="C33" s="115">
        <v>7.13</v>
      </c>
      <c r="D33" s="111" t="s">
        <v>39</v>
      </c>
    </row>
    <row r="34" spans="1:6" x14ac:dyDescent="0.35">
      <c r="C34" s="115">
        <v>7.14</v>
      </c>
      <c r="D34" s="111" t="s">
        <v>41</v>
      </c>
    </row>
    <row r="35" spans="1:6" hidden="1" x14ac:dyDescent="0.35">
      <c r="C35" s="115">
        <v>7.15</v>
      </c>
      <c r="D35" s="111" t="s">
        <v>146</v>
      </c>
      <c r="E35" s="111" t="s">
        <v>147</v>
      </c>
    </row>
    <row r="36" spans="1:6" hidden="1" x14ac:dyDescent="0.35">
      <c r="C36" s="112">
        <v>7.16</v>
      </c>
      <c r="D36" s="111" t="s">
        <v>148</v>
      </c>
      <c r="E36" s="111" t="s">
        <v>149</v>
      </c>
    </row>
    <row r="37" spans="1:6" x14ac:dyDescent="0.35">
      <c r="C37" s="115">
        <v>7.15</v>
      </c>
      <c r="D37" s="111" t="s">
        <v>42</v>
      </c>
    </row>
    <row r="38" spans="1:6" x14ac:dyDescent="0.35">
      <c r="C38" s="115">
        <v>7.16</v>
      </c>
      <c r="D38" s="111" t="s">
        <v>43</v>
      </c>
    </row>
    <row r="39" spans="1:6" x14ac:dyDescent="0.35">
      <c r="C39" s="115">
        <v>7.17</v>
      </c>
      <c r="D39" s="111" t="s">
        <v>46</v>
      </c>
    </row>
    <row r="40" spans="1:6" x14ac:dyDescent="0.35">
      <c r="C40" s="115">
        <v>7.18</v>
      </c>
      <c r="D40" s="111" t="s">
        <v>55</v>
      </c>
    </row>
    <row r="41" spans="1:6" x14ac:dyDescent="0.35">
      <c r="C41" s="115">
        <v>7.19</v>
      </c>
      <c r="D41" s="111" t="s">
        <v>150</v>
      </c>
    </row>
    <row r="42" spans="1:6" x14ac:dyDescent="0.35">
      <c r="C42" s="115"/>
    </row>
    <row r="43" spans="1:6" x14ac:dyDescent="0.35">
      <c r="C43" s="115"/>
    </row>
    <row r="44" spans="1:6" x14ac:dyDescent="0.35">
      <c r="C44" s="115"/>
    </row>
    <row r="45" spans="1:6" x14ac:dyDescent="0.35">
      <c r="A45" s="184">
        <v>13</v>
      </c>
      <c r="B45" s="184"/>
      <c r="C45" s="184"/>
      <c r="D45" s="184"/>
      <c r="E45" s="184"/>
      <c r="F45" s="184"/>
    </row>
    <row r="46" spans="1:6" x14ac:dyDescent="0.35">
      <c r="A46" s="112"/>
      <c r="B46" s="112"/>
      <c r="C46" s="112"/>
      <c r="D46" s="112"/>
      <c r="E46" s="112"/>
      <c r="F46" s="112"/>
    </row>
    <row r="47" spans="1:6" x14ac:dyDescent="0.35">
      <c r="A47" s="182" t="s">
        <v>1</v>
      </c>
      <c r="B47" s="182"/>
      <c r="C47" s="182"/>
      <c r="D47" s="182"/>
      <c r="E47" s="182"/>
      <c r="F47" s="182"/>
    </row>
    <row r="48" spans="1:6" x14ac:dyDescent="0.35">
      <c r="A48" s="182" t="s">
        <v>134</v>
      </c>
      <c r="B48" s="182"/>
      <c r="C48" s="182"/>
      <c r="D48" s="182"/>
      <c r="E48" s="182"/>
      <c r="F48" s="182"/>
    </row>
    <row r="49" spans="1:6" x14ac:dyDescent="0.35">
      <c r="A49" s="182" t="s">
        <v>65</v>
      </c>
      <c r="B49" s="182"/>
      <c r="C49" s="182"/>
      <c r="D49" s="182"/>
      <c r="E49" s="182"/>
      <c r="F49" s="182"/>
    </row>
    <row r="50" spans="1:6" x14ac:dyDescent="0.35">
      <c r="A50" s="113" t="s">
        <v>5</v>
      </c>
      <c r="B50" s="113"/>
      <c r="C50" s="183" t="s">
        <v>135</v>
      </c>
      <c r="D50" s="183"/>
      <c r="E50" s="183"/>
      <c r="F50" s="183"/>
    </row>
    <row r="51" spans="1:6" x14ac:dyDescent="0.35">
      <c r="A51" s="112">
        <v>7</v>
      </c>
      <c r="B51" s="112"/>
      <c r="C51" s="111" t="s">
        <v>151</v>
      </c>
    </row>
    <row r="52" spans="1:6" x14ac:dyDescent="0.35">
      <c r="C52" s="115">
        <v>7.2</v>
      </c>
      <c r="D52" s="111" t="s">
        <v>152</v>
      </c>
    </row>
    <row r="53" spans="1:6" x14ac:dyDescent="0.35">
      <c r="C53" s="115">
        <v>7.21</v>
      </c>
      <c r="D53" s="111" t="s">
        <v>96</v>
      </c>
    </row>
    <row r="54" spans="1:6" x14ac:dyDescent="0.35">
      <c r="C54" s="115">
        <v>7.22</v>
      </c>
      <c r="D54" s="111" t="s">
        <v>106</v>
      </c>
    </row>
    <row r="55" spans="1:6" x14ac:dyDescent="0.35">
      <c r="C55" s="115">
        <v>7.23</v>
      </c>
      <c r="D55" s="111" t="s">
        <v>153</v>
      </c>
    </row>
    <row r="56" spans="1:6" x14ac:dyDescent="0.35">
      <c r="C56" s="115">
        <v>7.24</v>
      </c>
      <c r="D56" s="111" t="s">
        <v>154</v>
      </c>
    </row>
    <row r="57" spans="1:6" x14ac:dyDescent="0.35">
      <c r="C57" s="115">
        <v>7.25</v>
      </c>
      <c r="D57" s="111" t="s">
        <v>155</v>
      </c>
    </row>
    <row r="58" spans="1:6" x14ac:dyDescent="0.35">
      <c r="C58" s="115">
        <v>7.26</v>
      </c>
      <c r="D58" s="111" t="s">
        <v>156</v>
      </c>
    </row>
    <row r="59" spans="1:6" x14ac:dyDescent="0.35">
      <c r="C59" s="115">
        <v>7.27</v>
      </c>
      <c r="D59" s="111" t="s">
        <v>157</v>
      </c>
    </row>
    <row r="60" spans="1:6" x14ac:dyDescent="0.35">
      <c r="C60" s="115">
        <v>7.28</v>
      </c>
      <c r="D60" s="111" t="s">
        <v>158</v>
      </c>
    </row>
    <row r="61" spans="1:6" x14ac:dyDescent="0.35">
      <c r="C61" s="115">
        <v>7.29</v>
      </c>
      <c r="D61" s="111" t="s">
        <v>159</v>
      </c>
    </row>
    <row r="62" spans="1:6" x14ac:dyDescent="0.35">
      <c r="C62" s="115">
        <v>7.3</v>
      </c>
      <c r="D62" s="111" t="s">
        <v>160</v>
      </c>
    </row>
    <row r="63" spans="1:6" hidden="1" x14ac:dyDescent="0.35">
      <c r="C63" s="115">
        <v>7.31</v>
      </c>
      <c r="D63" s="111" t="s">
        <v>161</v>
      </c>
      <c r="E63" s="111" t="s">
        <v>162</v>
      </c>
    </row>
    <row r="64" spans="1:6" hidden="1" x14ac:dyDescent="0.35">
      <c r="C64" s="115">
        <v>7.32</v>
      </c>
      <c r="D64" s="111" t="s">
        <v>163</v>
      </c>
      <c r="E64" s="111" t="s">
        <v>164</v>
      </c>
    </row>
    <row r="65" spans="3:5" hidden="1" x14ac:dyDescent="0.35">
      <c r="C65" s="115">
        <v>7.33</v>
      </c>
      <c r="D65" s="111" t="s">
        <v>165</v>
      </c>
      <c r="E65" s="111" t="s">
        <v>166</v>
      </c>
    </row>
    <row r="66" spans="3:5" x14ac:dyDescent="0.35">
      <c r="C66" s="115">
        <v>7.31</v>
      </c>
      <c r="D66" s="111" t="s">
        <v>167</v>
      </c>
    </row>
  </sheetData>
  <mergeCells count="10">
    <mergeCell ref="A47:F47"/>
    <mergeCell ref="A48:F48"/>
    <mergeCell ref="A49:F49"/>
    <mergeCell ref="C50:F50"/>
    <mergeCell ref="A1:F1"/>
    <mergeCell ref="A3:F3"/>
    <mergeCell ref="A4:F4"/>
    <mergeCell ref="A5:F5"/>
    <mergeCell ref="C7:F7"/>
    <mergeCell ref="A45:F45"/>
  </mergeCells>
  <printOptions horizontalCentered="1"/>
  <pageMargins left="0.59055118110236227" right="0.23622047244094491" top="0.39370078740157483" bottom="0.39370078740157483" header="0.43307086614173229" footer="0.23622047244094491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งบดุล สตง</vt:lpstr>
      <vt:lpstr>งบกำไรขาดทุน12 เดือน</vt:lpstr>
      <vt:lpstr>งบเปลี่ยนแปลง สตง</vt:lpstr>
      <vt:lpstr>สะสมธค.61-ใหม่ เทียบ3ปี</vt:lpstr>
      <vt:lpstr>index</vt:lpstr>
      <vt:lpstr>index!Print_Area</vt:lpstr>
      <vt:lpstr>'งบดุล สตง'!Print_Area</vt:lpstr>
      <vt:lpstr>'งบเปลี่ยนแปลง สตง'!Print_Area</vt:lpstr>
      <vt:lpstr>'สะสมธค.61-ใหม่ เทียบ3ปี'!Print_Area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Alluser</cp:lastModifiedBy>
  <dcterms:created xsi:type="dcterms:W3CDTF">2019-12-11T12:20:58Z</dcterms:created>
  <dcterms:modified xsi:type="dcterms:W3CDTF">2019-12-12T01:59:47Z</dcterms:modified>
</cp:coreProperties>
</file>