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/>
  <mc:AlternateContent xmlns:mc="http://schemas.openxmlformats.org/markup-compatibility/2006">
    <mc:Choice Requires="x15">
      <x15ac:absPath xmlns:x15ac="http://schemas.microsoft.com/office/spreadsheetml/2010/11/ac" url="C:\Users\user\Desktop\ภาษาอังกฤษ\ภาษาอังกฤษ Q3.62\"/>
    </mc:Choice>
  </mc:AlternateContent>
  <xr:revisionPtr revIDLastSave="0" documentId="13_ncr:1_{1A677ACD-42F1-43BE-AC1D-57EE889A8D59}" xr6:coauthVersionLast="45" xr6:coauthVersionMax="45" xr10:uidLastSave="{00000000-0000-0000-0000-000000000000}"/>
  <bookViews>
    <workbookView xWindow="-120" yWindow="-120" windowWidth="20730" windowHeight="11160" firstSheet="2" activeTab="5" xr2:uid="{00000000-000D-0000-FFFF-FFFF00000000}"/>
  </bookViews>
  <sheets>
    <sheet name="งบดุล สตง" sheetId="1" r:id="rId1"/>
    <sheet name="งบกำไรขาดทุน3 เดือน (ใช้)" sheetId="2" r:id="rId2"/>
    <sheet name="งบกำไรขาดทุน9 เดือน (ใช้)" sheetId="3" r:id="rId3"/>
    <sheet name="งบเปลี่ยนแปลง สตง" sheetId="4" r:id="rId4"/>
    <sheet name="สะสมกย.62-ใหม่ชุดสตง.ใช้" sheetId="7" r:id="rId5"/>
    <sheet name="index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____________" localSheetId="2">#REF!</definedName>
    <definedName name="______________">#REF!</definedName>
    <definedName name="__________________" localSheetId="2">#REF!</definedName>
    <definedName name="__________________">#REF!</definedName>
    <definedName name="_______________________________CO_17_" localSheetId="2">#REF!</definedName>
    <definedName name="_______________________________CO_17_">#REF!</definedName>
    <definedName name="A7.701" localSheetId="2">#REF!</definedName>
    <definedName name="A7.701">#REF!</definedName>
    <definedName name="aa" localSheetId="2">#REF!</definedName>
    <definedName name="aa">#REF!</definedName>
    <definedName name="addition" localSheetId="2">#REF!</definedName>
    <definedName name="addition">#REF!</definedName>
    <definedName name="ASS" localSheetId="2">#REF!</definedName>
    <definedName name="ASS">#REF!</definedName>
    <definedName name="Asset_Class_List" localSheetId="2">[1]Parameters!#REF!</definedName>
    <definedName name="Asset_Class_List">[1]Parameters!#REF!</definedName>
    <definedName name="B" localSheetId="2">[1]Parameters!#REF!</definedName>
    <definedName name="B">[1]Parameters!#REF!</definedName>
    <definedName name="CrfFileName">[2]ws!$E$9</definedName>
    <definedName name="data" localSheetId="5">#REF!</definedName>
    <definedName name="data" localSheetId="1">#REF!</definedName>
    <definedName name="data" localSheetId="2">#REF!</definedName>
    <definedName name="data">#REF!</definedName>
    <definedName name="day" localSheetId="2">[3]สมมติฐาน!#REF!</definedName>
    <definedName name="day">[3]สมมติฐาน!#REF!</definedName>
    <definedName name="detail" localSheetId="2">[4]กลุ่มสุชาติ!#REF!</definedName>
    <definedName name="detail">[4]กลุ่มสุชาติ!#REF!</definedName>
    <definedName name="Discount_Rate">0.135</definedName>
    <definedName name="emp_A" localSheetId="2">#REF!</definedName>
    <definedName name="emp_A">#REF!</definedName>
    <definedName name="emp_B" localSheetId="2">#REF!</definedName>
    <definedName name="emp_B">#REF!</definedName>
    <definedName name="emp_BB" localSheetId="2">#REF!</definedName>
    <definedName name="emp_BB">#REF!</definedName>
    <definedName name="emp_c" localSheetId="2">#REF!</definedName>
    <definedName name="emp_c">#REF!</definedName>
    <definedName name="emp_CC" localSheetId="2">#REF!</definedName>
    <definedName name="emp_CC">#REF!</definedName>
    <definedName name="emp_D" localSheetId="2">#REF!</definedName>
    <definedName name="emp_D">#REF!</definedName>
    <definedName name="emp1_total" localSheetId="2">#REF!</definedName>
    <definedName name="emp1_total">#REF!</definedName>
    <definedName name="ex" localSheetId="2">#REF!</definedName>
    <definedName name="ex">#REF!</definedName>
    <definedName name="Eๅ993" localSheetId="2">#REF!</definedName>
    <definedName name="Eๅ993">#REF!</definedName>
    <definedName name="Finish" localSheetId="2">#REF!</definedName>
    <definedName name="Finish">#REF!</definedName>
    <definedName name="first" localSheetId="2">#REF!</definedName>
    <definedName name="first">#REF!</definedName>
    <definedName name="form" localSheetId="2">#REF!</definedName>
    <definedName name="form">#REF!</definedName>
    <definedName name="grade_emp" localSheetId="2">#REF!</definedName>
    <definedName name="grade_emp">#REF!</definedName>
    <definedName name="HCM_A" localSheetId="2">#REF!</definedName>
    <definedName name="HCM_A">#REF!</definedName>
    <definedName name="HCM_B" localSheetId="2">#REF!</definedName>
    <definedName name="HCM_B">#REF!</definedName>
    <definedName name="HCM_BB" localSheetId="2">#REF!</definedName>
    <definedName name="HCM_BB">#REF!</definedName>
    <definedName name="HCM_C" localSheetId="2">#REF!</definedName>
    <definedName name="HCM_C">#REF!</definedName>
    <definedName name="HCM_CC" localSheetId="2">#REF!</definedName>
    <definedName name="HCM_CC">#REF!</definedName>
    <definedName name="HCM_D" localSheetId="2">#REF!</definedName>
    <definedName name="HCM_D">#REF!</definedName>
    <definedName name="INCOME" localSheetId="2">#REF!</definedName>
    <definedName name="INCOME">#REF!</definedName>
    <definedName name="KEY_SU" localSheetId="2">#REF!</definedName>
    <definedName name="KEY_SU">#REF!</definedName>
    <definedName name="Loss_Rate" localSheetId="2">#REF!</definedName>
    <definedName name="Loss_Rate">#REF!</definedName>
    <definedName name="OPERATION_PERIOD" localSheetId="2">#REF!</definedName>
    <definedName name="OPERATION_PERIOD">#REF!</definedName>
    <definedName name="_xlnm.Print_Area" localSheetId="0">'งบดุล สตง'!$A$1:$K$83</definedName>
    <definedName name="_xlnm.Print_Area" localSheetId="4">'สะสมกย.62-ใหม่ชุดสตง.ใช้'!$A$3:$H$114</definedName>
    <definedName name="Print_Area_MI" localSheetId="2">#REF!</definedName>
    <definedName name="Print_Area_MI">#REF!</definedName>
    <definedName name="sheet2" localSheetId="2">#REF!</definedName>
    <definedName name="sheet2">#REF!</definedName>
    <definedName name="Start" localSheetId="2">#REF!</definedName>
    <definedName name="Start">#REF!</definedName>
    <definedName name="Stop3" localSheetId="2">[5]กลุ่มสุชาติ!#REF!</definedName>
    <definedName name="Stop3">[5]กลุ่มสุชาติ!#REF!</definedName>
    <definedName name="SUM_A" localSheetId="2">#REF!</definedName>
    <definedName name="SUM_A">#REF!</definedName>
    <definedName name="sum_B" localSheetId="2">#REF!</definedName>
    <definedName name="sum_B">#REF!</definedName>
    <definedName name="sum_BB" localSheetId="2">#REF!</definedName>
    <definedName name="sum_BB">#REF!</definedName>
    <definedName name="sum_C" localSheetId="2">#REF!</definedName>
    <definedName name="sum_C">#REF!</definedName>
    <definedName name="sum_CC" localSheetId="2">#REF!</definedName>
    <definedName name="sum_CC">#REF!</definedName>
    <definedName name="sum_D" localSheetId="2">#REF!</definedName>
    <definedName name="sum_D">#REF!</definedName>
    <definedName name="sum_E" localSheetId="2">#REF!</definedName>
    <definedName name="sum_E">#REF!</definedName>
    <definedName name="กำไร">0.12</definedName>
    <definedName name="กำไรก่อนหักดบ.จ่ายภาษี" localSheetId="2">#REF!</definedName>
    <definedName name="กำไรก่อนหักดบ.จ่ายภาษี">#REF!</definedName>
    <definedName name="กำไรสุทธิ" localSheetId="2">#REF!</definedName>
    <definedName name="กำไรสุทธิ">#REF!</definedName>
    <definedName name="ขาย" localSheetId="2">#REF!</definedName>
    <definedName name="ขาย">#REF!</definedName>
    <definedName name="คกก." localSheetId="2">#REF!</definedName>
    <definedName name="คกก.">#REF!</definedName>
    <definedName name="ง" localSheetId="2">#REF!</definedName>
    <definedName name="ง">#REF!</definedName>
    <definedName name="งบ" localSheetId="2">#REF!</definedName>
    <definedName name="งบ">#REF!</definedName>
    <definedName name="งบการเงิน" localSheetId="2">#REF!</definedName>
    <definedName name="งบการเงิน">#REF!</definedName>
    <definedName name="จัดชั้นทข." localSheetId="2">#REF!</definedName>
    <definedName name="จัดชั้นทข.">#REF!</definedName>
    <definedName name="ดอกเบี้ย">0.135</definedName>
    <definedName name="ดอกเบี้ยจ่าย" localSheetId="2">#REF!</definedName>
    <definedName name="ดอกเบี้ยจ่าย">#REF!</definedName>
    <definedName name="ต้นทุนจริงรวมค่าธรรมเนียม" localSheetId="2">#REF!</definedName>
    <definedName name="ต้นทุนจริงรวมค่าธรรมเนียม">#REF!</definedName>
    <definedName name="ต้นทุนเบื้องต้น" localSheetId="2">#REF!</definedName>
    <definedName name="ต้นทุนเบื้องต้น">#REF!</definedName>
    <definedName name="ทข" localSheetId="2">#REF!</definedName>
    <definedName name="ทข">#REF!</definedName>
    <definedName name="ทศนิยม">15</definedName>
    <definedName name="ทิวา" localSheetId="2">[6]กลุ่มสุชาติ!#REF!</definedName>
    <definedName name="ทิวา">[6]กลุ่มสุชาติ!#REF!</definedName>
    <definedName name="ทุน" localSheetId="2">#REF!</definedName>
    <definedName name="ทุน">#REF!</definedName>
    <definedName name="แผนผังใหม่" localSheetId="2">#REF!</definedName>
    <definedName name="แผนผังใหม่">#REF!</definedName>
    <definedName name="ฟ2100" localSheetId="2">[7]คำขอแก้ไข_ผู้บริหารแผน!#REF!</definedName>
    <definedName name="ฟ2100">[7]คำขอแก้ไข_ผู้บริหารแผน!#REF!</definedName>
    <definedName name="ฟฟ" localSheetId="2">#REF!</definedName>
    <definedName name="ฟฟ">#REF!</definedName>
    <definedName name="ภาระหนี้ทั้งกลุ่ม2" localSheetId="2">#REF!</definedName>
    <definedName name="ภาระหนี้ทั้งกลุ่ม2">#REF!</definedName>
    <definedName name="มาม่าสยาม" localSheetId="2">#REF!</definedName>
    <definedName name="มาม่าสยาม">#REF!</definedName>
    <definedName name="รวม" localSheetId="2">#REF!</definedName>
    <definedName name="รวม">#REF!</definedName>
    <definedName name="ราคาประเมิน_จพบ" localSheetId="2">#REF!</definedName>
    <definedName name="ราคาประเมิน_จพบ">#REF!</definedName>
    <definedName name="ราคาประเมิน_บบส" localSheetId="2">#REF!</definedName>
    <definedName name="ราคาประเมิน_บบส">#REF!</definedName>
    <definedName name="รายงาน" localSheetId="2">#REF!</definedName>
    <definedName name="รายงาน">#REF!</definedName>
    <definedName name="ลูกหนี้การค้า" localSheetId="2">#REF!</definedName>
    <definedName name="ลูกหนี้การค้า">#REF!</definedName>
    <definedName name="ส" localSheetId="2">#REF!</definedName>
    <definedName name="ส">#REF!</definedName>
    <definedName name="สรุป" localSheetId="2">#REF!</definedName>
    <definedName name="สรุป">#REF!</definedName>
    <definedName name="สัดส่วน_CF_บบส">31706957.21/169985238.51</definedName>
    <definedName name="สินค้าคงเหลือ" localSheetId="2">#REF!</definedName>
    <definedName name="สินค้าคงเหลือ">#REF!</definedName>
    <definedName name="สินทรัพย์ทั้งสิ้น" localSheetId="2">#REF!</definedName>
    <definedName name="สินทรัพย์ทั้งสิ้น">#REF!</definedName>
    <definedName name="สินทรัพย์หมุนเวียน" localSheetId="2">#REF!</definedName>
    <definedName name="สินทรัพย์หมุนเวียน">#REF!</definedName>
    <definedName name="หนี้สินทั้งสิ้น" localSheetId="2">#REF!</definedName>
    <definedName name="หนี้สินทั้งสิ้น">#REF!</definedName>
    <definedName name="หนี้สินหมุนเวียน" localSheetId="2">#REF!</definedName>
    <definedName name="หนี้สินหมุนเวียน">#REF!</definedName>
    <definedName name="เอกสารหน้า2" localSheetId="2">#REF!</definedName>
    <definedName name="เอกสารหน้า2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50" i="1" l="1"/>
  <c r="H103" i="7" l="1"/>
  <c r="F103" i="7"/>
  <c r="H91" i="7"/>
  <c r="F91" i="7"/>
  <c r="H41" i="7"/>
  <c r="H49" i="7" s="1"/>
  <c r="H61" i="7" s="1"/>
  <c r="F41" i="7"/>
  <c r="F49" i="7" s="1"/>
  <c r="F61" i="7" s="1"/>
  <c r="J69" i="3"/>
  <c r="H69" i="3"/>
  <c r="H59" i="3"/>
  <c r="J31" i="3"/>
  <c r="H31" i="3"/>
  <c r="J23" i="3"/>
  <c r="J24" i="3" s="1"/>
  <c r="H23" i="3"/>
  <c r="J18" i="3"/>
  <c r="H18" i="3"/>
  <c r="J59" i="2"/>
  <c r="H59" i="2"/>
  <c r="J31" i="2"/>
  <c r="H31" i="2"/>
  <c r="J23" i="2"/>
  <c r="H23" i="2"/>
  <c r="J18" i="2"/>
  <c r="H18" i="2"/>
  <c r="K76" i="1"/>
  <c r="I76" i="1"/>
  <c r="K63" i="1"/>
  <c r="I63" i="1"/>
  <c r="K26" i="1"/>
  <c r="I26" i="1"/>
  <c r="K22" i="1"/>
  <c r="I22" i="1"/>
  <c r="J32" i="3" l="1"/>
  <c r="J61" i="3" s="1"/>
  <c r="J63" i="3" s="1"/>
  <c r="H24" i="3"/>
  <c r="H32" i="3" s="1"/>
  <c r="H61" i="3" s="1"/>
  <c r="H63" i="3" s="1"/>
  <c r="H24" i="2"/>
  <c r="H32" i="2" s="1"/>
  <c r="H61" i="2" s="1"/>
  <c r="H63" i="2" s="1"/>
  <c r="H70" i="2" s="1"/>
  <c r="H70" i="3"/>
  <c r="J24" i="2"/>
  <c r="J32" i="2" s="1"/>
  <c r="J61" i="2" s="1"/>
  <c r="J63" i="2" s="1"/>
  <c r="J70" i="2" s="1"/>
  <c r="I33" i="1"/>
  <c r="J70" i="3"/>
  <c r="K33" i="1"/>
  <c r="I77" i="1"/>
  <c r="K77" i="1"/>
  <c r="A113" i="7"/>
  <c r="J107" i="7"/>
  <c r="A74" i="3" l="1"/>
  <c r="A74" i="2"/>
  <c r="A79" i="1"/>
  <c r="I50" i="1"/>
  <c r="A47" i="1"/>
  <c r="A45" i="1"/>
  <c r="A4" i="3" s="1"/>
</calcChain>
</file>

<file path=xl/sharedStrings.xml><?xml version="1.0" encoding="utf-8"?>
<sst xmlns="http://schemas.openxmlformats.org/spreadsheetml/2006/main" count="384" uniqueCount="248">
  <si>
    <t>งบแสดงฐานะการเงิน</t>
  </si>
  <si>
    <t>หัก</t>
  </si>
  <si>
    <t>ค่าเผื่อการด้อยค่าของเงินลงทุน</t>
  </si>
  <si>
    <t>ค่าเผื่อการปรับมูลค่าของเงินลงทุน</t>
  </si>
  <si>
    <t>(ก่อนตรวจสอบ)</t>
  </si>
  <si>
    <t>(ตรวจสอบแล้ว)</t>
  </si>
  <si>
    <t>เงินปันผลค้างจ่าย</t>
  </si>
  <si>
    <t>5.3.4</t>
  </si>
  <si>
    <t>สำรองอื่น</t>
  </si>
  <si>
    <t xml:space="preserve">            (ลงชื่อ)   สุเมธ  มณีวัฒนา</t>
  </si>
  <si>
    <t xml:space="preserve">   (ลงชื่อ)    เกษม   ศิวกุล</t>
  </si>
  <si>
    <t xml:space="preserve"> </t>
  </si>
  <si>
    <t>งบกำไรขาดทุนและกำไรขาดทุนเบ็ดเสร็จอื่น</t>
  </si>
  <si>
    <t>5.20.1</t>
  </si>
  <si>
    <t>กำไรจากการขายผ่อนชำระ</t>
  </si>
  <si>
    <t>5.20.2</t>
  </si>
  <si>
    <t>งบแสดงการเปลี่ยนแปลงส่วนของเจ้าของ</t>
  </si>
  <si>
    <t>หน้ารายงานผู้สอบบัญชี</t>
  </si>
  <si>
    <t>งบกระแสเงินสด</t>
  </si>
  <si>
    <t>หมายเหตุประกอบงบการเงิน</t>
  </si>
  <si>
    <t>ประมาณการหนี้สินเพิ่มขึ้น</t>
  </si>
  <si>
    <t xml:space="preserve">ค่าเผื่อหนี้สงสัยจะสูญ  </t>
  </si>
  <si>
    <t>กำไรจากเงินลงทุนในหลักทรัพย์</t>
  </si>
  <si>
    <t>ผลเสียหายจากการทุจริตของพนักงาน</t>
  </si>
  <si>
    <t>ค่าใช้จ่ายที่เกิดจากบัญชีลูกหนี้ใช้สิทธิซื้อคืนแบบผ่อนชำระ</t>
  </si>
  <si>
    <t xml:space="preserve">ขาดทุนจากการโอนสินทรัพย์ฯ ไป บสท. </t>
  </si>
  <si>
    <t>รายได้ค่าสินไหมทดแทน</t>
  </si>
  <si>
    <t>รับเงินปันผลเป็นหุ้น</t>
  </si>
  <si>
    <t>รายได้ที่ได้รับชดเชยผลขาดทุนตามสัญญา</t>
  </si>
  <si>
    <t>เงินลงทุนชั่วคราว</t>
  </si>
  <si>
    <t>เงินสดจ่ายซื้อเงินลงทุนในหลักทรัพย์เผื่อขาย</t>
  </si>
  <si>
    <t>เงินสดจ่ายชำระหนี้เจ้าหนี้กองทุนเพื่อการฟื้นฟูฯ</t>
  </si>
  <si>
    <t>เงินสดจ่ายซื้อตราสารหนี้ที่ถือจนครบกำหนด</t>
  </si>
  <si>
    <t>เงินสดรับจากตราสารหนี้ที่ถือจนครบกำหนด</t>
  </si>
  <si>
    <t>เงินสดรับจากเงินลงทุนในตราสารหนิ้เผื่อขาย</t>
  </si>
  <si>
    <t>เงินสดรับจากเงินลงทุนในบรรษัทบริหารสินทรัพย์ไทย</t>
  </si>
  <si>
    <t>เงินสดรับจากตั๋วครบกำหนด</t>
  </si>
  <si>
    <t>เงินสดรับจากการไถ่ถอนตั๋วแลกเงิน</t>
  </si>
  <si>
    <t>เงินสดจ่ายชำระหนี้เงินกู้ระยะยาว</t>
  </si>
  <si>
    <t>เงินสดจ่ายค่าใช้จ่ายในการอาวัลตั๋วเงินจ่าย</t>
  </si>
  <si>
    <t>เงินสดและรายการเทียบเท่าเงินสดลดลง</t>
  </si>
  <si>
    <t>ผลกระทบจากการเปลี่ยนแปลงในอัตราแลกเปลี่ยน</t>
  </si>
  <si>
    <t>Bangkok Commercial Asset Management Public Company Limited</t>
  </si>
  <si>
    <t>Statement of Cash Flows</t>
  </si>
  <si>
    <t>Assets</t>
  </si>
  <si>
    <t>Cash</t>
  </si>
  <si>
    <t>Cash deposits at financial institutions</t>
  </si>
  <si>
    <t>Investment in securities</t>
  </si>
  <si>
    <t>Less</t>
  </si>
  <si>
    <t>Allowance for doubtful accounts</t>
  </si>
  <si>
    <t>Installment sale receivables</t>
  </si>
  <si>
    <t>Deferred gross margin from installment sale receivables</t>
  </si>
  <si>
    <t>Allowance for doubtful accounts - Installment sale receivables</t>
  </si>
  <si>
    <t>Installment sale receivables - net</t>
  </si>
  <si>
    <t>Accrued income from auction sale - net</t>
  </si>
  <si>
    <t>Intangible assets - net</t>
  </si>
  <si>
    <t>Other assets</t>
  </si>
  <si>
    <t>Total assets</t>
  </si>
  <si>
    <t>Liabilities</t>
  </si>
  <si>
    <t>Accrued interest payable</t>
  </si>
  <si>
    <t>Provisions</t>
  </si>
  <si>
    <t>Other liabilities</t>
  </si>
  <si>
    <t>Total liabilities</t>
  </si>
  <si>
    <t>Share capital</t>
  </si>
  <si>
    <t>Authorized share capital</t>
  </si>
  <si>
    <t>3,245,000,000 common shares, par value 5 baht each</t>
  </si>
  <si>
    <t>Issued and paid-up share capital</t>
  </si>
  <si>
    <t>2,735,000,000 common shares, par value 5 baht each</t>
  </si>
  <si>
    <t>Retained earnings</t>
  </si>
  <si>
    <t>Appropriated</t>
  </si>
  <si>
    <t>Legal reserve</t>
  </si>
  <si>
    <t>Unappropriated</t>
  </si>
  <si>
    <t xml:space="preserve">    (Mr. Bunyong Visatemongkolchai)</t>
  </si>
  <si>
    <t xml:space="preserve">       Chairman of Executive Board</t>
  </si>
  <si>
    <t>(Mr. Somporn Moonsrikaew)</t>
  </si>
  <si>
    <t>President</t>
  </si>
  <si>
    <t>Interest income</t>
  </si>
  <si>
    <t>Others</t>
  </si>
  <si>
    <t>Total interest income</t>
  </si>
  <si>
    <t>Interest expenses</t>
  </si>
  <si>
    <t>Interest and discount on promissory notes</t>
  </si>
  <si>
    <t>Interest paid on loans</t>
  </si>
  <si>
    <t>Interest on debentures</t>
  </si>
  <si>
    <t>Total interest expenses</t>
  </si>
  <si>
    <t>Interest income - net</t>
  </si>
  <si>
    <t>Gain on installment sales</t>
  </si>
  <si>
    <t>Other operating income</t>
  </si>
  <si>
    <t>Dividend income</t>
  </si>
  <si>
    <t>Total other operating income</t>
  </si>
  <si>
    <t>Total operating income</t>
  </si>
  <si>
    <t>Other operating expenses</t>
  </si>
  <si>
    <t>Directors' remuneration</t>
  </si>
  <si>
    <t>Premises and equipment expenses</t>
  </si>
  <si>
    <t>Taxes and duties</t>
  </si>
  <si>
    <t>Other expenses</t>
  </si>
  <si>
    <t>Total other operating expenses</t>
  </si>
  <si>
    <t>Bad debts and doubtful accounts</t>
  </si>
  <si>
    <t>Income tax expenses</t>
  </si>
  <si>
    <t>Net profit</t>
  </si>
  <si>
    <t>Total comprehensive income</t>
  </si>
  <si>
    <t>Earnings per share</t>
  </si>
  <si>
    <t xml:space="preserve">  (Mr. Bunyong Visatemongkolchai)</t>
  </si>
  <si>
    <t xml:space="preserve"> (Mr. Bunyong Visatemongkolchai)</t>
  </si>
  <si>
    <t>Cash flows from operating activities</t>
  </si>
  <si>
    <t>to cash received (paid) from operating activities</t>
  </si>
  <si>
    <t>Depreciation and amortization</t>
  </si>
  <si>
    <t>Net interest income</t>
  </si>
  <si>
    <t>Net dividend income</t>
  </si>
  <si>
    <t>Cash received from interest income</t>
  </si>
  <si>
    <t>Cash received from dividend income</t>
  </si>
  <si>
    <t>Cash paid on interest</t>
  </si>
  <si>
    <t>Accrued income from auction sale</t>
  </si>
  <si>
    <t>Net cash provided from (used in) operating activities</t>
  </si>
  <si>
    <t>Cash flows from investing activities</t>
  </si>
  <si>
    <t>Cash paid on purchase of intangible assets</t>
  </si>
  <si>
    <t>Cash received from sales of fixed assets</t>
  </si>
  <si>
    <t>Net cash used in investing activities</t>
  </si>
  <si>
    <t>Cash flows from financing activities</t>
  </si>
  <si>
    <t>Cash received from debenture issuance</t>
  </si>
  <si>
    <t>Cash paid on repayment of loans and debt securities</t>
  </si>
  <si>
    <t>Cash paid on dividend payment to shareholders</t>
  </si>
  <si>
    <t>Notes to Interim Financial Statements</t>
  </si>
  <si>
    <t>Notes</t>
  </si>
  <si>
    <t>Subject</t>
  </si>
  <si>
    <t>Background</t>
  </si>
  <si>
    <t>Additional Information</t>
  </si>
  <si>
    <t>Investment in securities - net</t>
  </si>
  <si>
    <t>Classified assets/asset quality</t>
  </si>
  <si>
    <t>Assets with obligations</t>
  </si>
  <si>
    <t>Guarantee</t>
  </si>
  <si>
    <t>Contingent liabilities</t>
  </si>
  <si>
    <t>Fair value measurement of financial instruments</t>
  </si>
  <si>
    <t>Reclassification</t>
  </si>
  <si>
    <t>Approval of the financial statements</t>
  </si>
  <si>
    <t>Advance for expenses on asset acquisition and others</t>
  </si>
  <si>
    <t xml:space="preserve">Capital management  </t>
  </si>
  <si>
    <t>Profit appropriation and dividend payment</t>
  </si>
  <si>
    <t>Related persons or parties</t>
  </si>
  <si>
    <t>Basic earnings per share</t>
  </si>
  <si>
    <t>Statement of Financial Position</t>
  </si>
  <si>
    <t>Retained Earnings</t>
  </si>
  <si>
    <t>Issued and Paid-up</t>
  </si>
  <si>
    <t>Total</t>
  </si>
  <si>
    <t>Share Capital</t>
  </si>
  <si>
    <t xml:space="preserve">Legal </t>
  </si>
  <si>
    <t>Reserve</t>
  </si>
  <si>
    <t>Dividend paid</t>
  </si>
  <si>
    <t>Decrease in advance expenses</t>
  </si>
  <si>
    <t>Loss from write-off of assets</t>
  </si>
  <si>
    <t>Allowance for long-term employee benefits</t>
  </si>
  <si>
    <t>Gain on fixed asset sales</t>
  </si>
  <si>
    <t xml:space="preserve">Gain on repossession of property under installment sales </t>
  </si>
  <si>
    <t>Loss from operation before changes in operating assets and liabilities</t>
  </si>
  <si>
    <t>(Increase) Decrease in operating assets</t>
  </si>
  <si>
    <t>Increase (Decrease) in operating liabilities</t>
  </si>
  <si>
    <t>Long-term employee benefits</t>
  </si>
  <si>
    <t xml:space="preserve">   Chairman of Executive Board</t>
  </si>
  <si>
    <t>Increase (Decrease) in doubtful accounts</t>
  </si>
  <si>
    <t>Cash paid on purchase of available-for-sale securities</t>
  </si>
  <si>
    <t>Net cash provided from (used in) financing activities</t>
  </si>
  <si>
    <t>As at September 30, 2019</t>
  </si>
  <si>
    <t>Properties for sale - net</t>
  </si>
  <si>
    <t>Premises and equipment - net</t>
  </si>
  <si>
    <t>Loans purchased</t>
  </si>
  <si>
    <t>Notes to Interim Financial Statements are an integral part of these Financial Statements.</t>
  </si>
  <si>
    <t>(Unaudited / Reviewed)</t>
  </si>
  <si>
    <t>(Audited)</t>
  </si>
  <si>
    <t>Statement of Financial Position (Continued)</t>
  </si>
  <si>
    <t>Liabilities and equity</t>
  </si>
  <si>
    <t>Equity</t>
  </si>
  <si>
    <t>Other components of equity</t>
  </si>
  <si>
    <t>Total equity</t>
  </si>
  <si>
    <t>Total liabilities and equity</t>
  </si>
  <si>
    <t>3</t>
  </si>
  <si>
    <t>Statement of profit or loss and other comprehensive income</t>
  </si>
  <si>
    <t>For Three-Month Period Ended September 30, 2019</t>
  </si>
  <si>
    <t>Cash at financial institutions</t>
  </si>
  <si>
    <t>Gain on sale of properties for sale</t>
  </si>
  <si>
    <t>Statement of profit or loss and other comprehensive income (Continued)</t>
  </si>
  <si>
    <t>Employee's expenses</t>
  </si>
  <si>
    <t>Impairment loss on properties for sale (reversal)</t>
  </si>
  <si>
    <t>Properties for sale expenses</t>
  </si>
  <si>
    <t>Profit from operating before income tax expenses</t>
  </si>
  <si>
    <t>Other comprehensive income</t>
  </si>
  <si>
    <t xml:space="preserve">    Items that will be reclassified subsequently to profit or loss</t>
  </si>
  <si>
    <t>Items that will not be be reclassified subsequently to profit or loss</t>
  </si>
  <si>
    <t>Actuarial losses on defined benefit plans</t>
  </si>
  <si>
    <t>For Nine-Month Period Ended September 30, 2019</t>
  </si>
  <si>
    <t>Gain (Loss) on investment in securities - net</t>
  </si>
  <si>
    <t>Gain (Loss) on remeasuring available-for-sale investment</t>
  </si>
  <si>
    <t xml:space="preserve">    Items that will not be reclassified subsequently to profit or loss</t>
  </si>
  <si>
    <t>Statement of Changes in Equity</t>
  </si>
  <si>
    <t>Balance as at January 1, 2018</t>
  </si>
  <si>
    <t>Balance as at September 30, 2018</t>
  </si>
  <si>
    <t>Balance as at January 1, 2019</t>
  </si>
  <si>
    <t>Balance as at September 30, 2019</t>
  </si>
  <si>
    <t>on investments</t>
  </si>
  <si>
    <t>Revaluation</t>
  </si>
  <si>
    <t>surplus (deficit)</t>
  </si>
  <si>
    <t>Adjustments to reconcile profit from operating before income tax expenses</t>
  </si>
  <si>
    <t>Decrease in deferred income</t>
  </si>
  <si>
    <t>Cash paid for purchase of assets transferred from financial institutions</t>
  </si>
  <si>
    <t>Cash paid on income tax expenses</t>
  </si>
  <si>
    <t>Properties for sale</t>
  </si>
  <si>
    <t>(Gain) Loss on investment in securities</t>
  </si>
  <si>
    <t>Statement of Cash Flows (Continued)</t>
  </si>
  <si>
    <t>5.27.2</t>
  </si>
  <si>
    <t>5.27.3</t>
  </si>
  <si>
    <t>5.27.1</t>
  </si>
  <si>
    <t xml:space="preserve">Cash paid on purchase of premises and equipment </t>
  </si>
  <si>
    <t xml:space="preserve">Decrease in bank deposits under guarantee obligations </t>
  </si>
  <si>
    <t>Cash received from investment in securities</t>
  </si>
  <si>
    <t>Cash paid on payment of debentures</t>
  </si>
  <si>
    <t>Cash paid on fee of debenture issuance</t>
  </si>
  <si>
    <t>Cash and cash equivalents as at beginning balance</t>
  </si>
  <si>
    <t>Cash and cash equivalents as at ending balance</t>
  </si>
  <si>
    <t>Net increase in cash and cash equivalents</t>
  </si>
  <si>
    <t>For Three-Month and Nine-Month Periods ended September 30, 2019</t>
  </si>
  <si>
    <t>Summary on Significant Accounting Policies</t>
  </si>
  <si>
    <t>Unearned income from auction sale</t>
  </si>
  <si>
    <t>Interest income from loans purchased and other operating income</t>
  </si>
  <si>
    <t>Additional Information (Continued)</t>
  </si>
  <si>
    <t>Director's remuneration</t>
  </si>
  <si>
    <t>Additional information about cash and significant non-cash items</t>
  </si>
  <si>
    <t>Loans purchased - net</t>
  </si>
  <si>
    <t>Debt issued and borrowings</t>
  </si>
  <si>
    <t>(TRANSLATION)</t>
  </si>
  <si>
    <t>Gain on investment in securities - net</t>
  </si>
  <si>
    <t>Impairment loss on properties for sale</t>
  </si>
  <si>
    <t xml:space="preserve">Total other comprehensive income </t>
  </si>
  <si>
    <t>Total other comprehensive income</t>
  </si>
  <si>
    <t xml:space="preserve">Other Components </t>
  </si>
  <si>
    <t>of Equity</t>
  </si>
  <si>
    <t>(Increase) Decrease in accrued income</t>
  </si>
  <si>
    <t>Increase (Decrease) in doubtful accounts - installment sale receivables</t>
  </si>
  <si>
    <t>Cash received from investment in available-for-sale debt securities</t>
  </si>
  <si>
    <t>Cash paid on notes payable aval expense</t>
  </si>
  <si>
    <t>Events after the Reporting Period</t>
  </si>
  <si>
    <t>Financial position and performance classified by operating segments</t>
  </si>
  <si>
    <t>December 31, 2018</t>
  </si>
  <si>
    <t>Unit : Baht</t>
  </si>
  <si>
    <t>4</t>
  </si>
  <si>
    <t>September 30, 2019</t>
  </si>
  <si>
    <t>Increase (Decrease) in accrued expenses</t>
  </si>
  <si>
    <t>Basis for Preparation of the Financial Statements</t>
  </si>
  <si>
    <t xml:space="preserve">New Thai Financial Reporting Standards </t>
  </si>
  <si>
    <t xml:space="preserve">Properties for sale - net </t>
  </si>
  <si>
    <t>Cash received from bank borrowings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</si>
</sst>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.00_);_(* \(#,##0.00\);_(* &quot;-&quot;??_);_(@_)"/>
    <numFmt numFmtId="188" formatCode="0.0"/>
    <numFmt numFmtId="189" formatCode="#,##0.00;\(#,##0.00\)"/>
    <numFmt numFmtId="190" formatCode="#,##0.0;[Black]#,##0.00"/>
    <numFmt numFmtId="191" formatCode="#,##0.00;[Black]#,##0.000"/>
    <numFmt numFmtId="192" formatCode="_-* #,##0.0_-;\-* #,##0.0_-;_-* &quot;-&quot;??_-;_-@_-"/>
    <numFmt numFmtId="193" formatCode="_(* #,##0.00_);_(* \(#,##0.00\);_(* &quot;-&quot;_);_(@_)"/>
  </numFmts>
  <fonts count="1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u/>
      <sz val="15"/>
      <name val="Angsana New"/>
      <family val="1"/>
    </font>
    <font>
      <u/>
      <sz val="15"/>
      <name val="Angsana New"/>
      <family val="1"/>
    </font>
    <font>
      <sz val="15"/>
      <color indexed="10"/>
      <name val="Angsana New"/>
      <family val="1"/>
    </font>
    <font>
      <sz val="15"/>
      <color theme="1"/>
      <name val="Angsana New"/>
      <family val="1"/>
    </font>
    <font>
      <sz val="15"/>
      <color indexed="9"/>
      <name val="Angsana New"/>
      <family val="1"/>
    </font>
    <font>
      <b/>
      <sz val="14"/>
      <name val="Angsana New"/>
      <family val="1"/>
    </font>
    <font>
      <i/>
      <sz val="15"/>
      <name val="Angsana New"/>
      <family val="1"/>
    </font>
    <font>
      <sz val="15"/>
      <color rgb="FF000000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5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" fillId="0" borderId="0"/>
  </cellStyleXfs>
  <cellXfs count="185">
    <xf numFmtId="0" fontId="0" fillId="0" borderId="0" xfId="0"/>
    <xf numFmtId="0" fontId="5" fillId="0" borderId="0" xfId="2" applyFont="1"/>
    <xf numFmtId="49" fontId="5" fillId="0" borderId="0" xfId="2" applyNumberFormat="1" applyFont="1" applyAlignment="1">
      <alignment horizontal="center"/>
    </xf>
    <xf numFmtId="49" fontId="5" fillId="0" borderId="0" xfId="2" quotePrefix="1" applyNumberFormat="1" applyFont="1" applyAlignment="1">
      <alignment horizontal="center"/>
    </xf>
    <xf numFmtId="49" fontId="5" fillId="0" borderId="0" xfId="2" quotePrefix="1" applyNumberFormat="1" applyFont="1" applyAlignment="1">
      <alignment horizontal="right"/>
    </xf>
    <xf numFmtId="0" fontId="6" fillId="0" borderId="0" xfId="2" applyFont="1" applyAlignment="1">
      <alignment horizontal="center"/>
    </xf>
    <xf numFmtId="0" fontId="6" fillId="0" borderId="0" xfId="2" applyFont="1"/>
    <xf numFmtId="39" fontId="6" fillId="0" borderId="0" xfId="2" applyNumberFormat="1" applyFont="1" applyAlignment="1">
      <alignment horizontal="right"/>
    </xf>
    <xf numFmtId="0" fontId="6" fillId="0" borderId="0" xfId="2" applyFont="1" applyAlignment="1">
      <alignment horizontal="right"/>
    </xf>
    <xf numFmtId="0" fontId="7" fillId="0" borderId="0" xfId="2" applyFont="1" applyAlignment="1">
      <alignment horizontal="center"/>
    </xf>
    <xf numFmtId="15" fontId="6" fillId="0" borderId="0" xfId="2" quotePrefix="1" applyNumberFormat="1" applyFont="1" applyAlignment="1">
      <alignment horizontal="center"/>
    </xf>
    <xf numFmtId="0" fontId="5" fillId="0" borderId="0" xfId="2" applyFont="1" applyAlignment="1">
      <alignment horizontal="center"/>
    </xf>
    <xf numFmtId="0" fontId="8" fillId="0" borderId="0" xfId="2" applyFont="1" applyAlignment="1">
      <alignment horizontal="center"/>
    </xf>
    <xf numFmtId="0" fontId="6" fillId="0" borderId="0" xfId="2" applyFont="1" applyAlignment="1">
      <alignment horizontal="left"/>
    </xf>
    <xf numFmtId="43" fontId="5" fillId="0" borderId="0" xfId="3" applyFont="1"/>
    <xf numFmtId="0" fontId="5" fillId="0" borderId="0" xfId="2" applyFont="1" applyAlignment="1">
      <alignment horizontal="left"/>
    </xf>
    <xf numFmtId="188" fontId="5" fillId="0" borderId="0" xfId="2" applyNumberFormat="1" applyFont="1" applyAlignment="1">
      <alignment horizontal="center"/>
    </xf>
    <xf numFmtId="43" fontId="5" fillId="0" borderId="0" xfId="1" applyFont="1" applyAlignment="1">
      <alignment horizontal="center"/>
    </xf>
    <xf numFmtId="43" fontId="5" fillId="0" borderId="0" xfId="3" applyFont="1" applyAlignment="1">
      <alignment horizontal="center"/>
    </xf>
    <xf numFmtId="0" fontId="5" fillId="0" borderId="0" xfId="3" quotePrefix="1" applyNumberFormat="1" applyFont="1" applyBorder="1" applyAlignment="1">
      <alignment horizontal="center"/>
    </xf>
    <xf numFmtId="0" fontId="5" fillId="0" borderId="0" xfId="3" applyNumberFormat="1" applyFont="1" applyAlignment="1">
      <alignment horizontal="center"/>
    </xf>
    <xf numFmtId="43" fontId="5" fillId="0" borderId="0" xfId="3" applyFont="1" applyBorder="1"/>
    <xf numFmtId="43" fontId="5" fillId="0" borderId="0" xfId="1" applyFont="1"/>
    <xf numFmtId="43" fontId="8" fillId="0" borderId="0" xfId="3" applyFont="1"/>
    <xf numFmtId="43" fontId="5" fillId="0" borderId="0" xfId="3" applyFont="1" applyAlignment="1">
      <alignment horizontal="left"/>
    </xf>
    <xf numFmtId="0" fontId="5" fillId="0" borderId="0" xfId="3" applyNumberFormat="1" applyFont="1" applyBorder="1" applyAlignment="1">
      <alignment horizontal="center"/>
    </xf>
    <xf numFmtId="189" fontId="5" fillId="0" borderId="0" xfId="3" applyNumberFormat="1" applyFont="1" applyBorder="1"/>
    <xf numFmtId="189" fontId="5" fillId="0" borderId="0" xfId="3" applyNumberFormat="1" applyFont="1"/>
    <xf numFmtId="43" fontId="5" fillId="3" borderId="0" xfId="3" applyFont="1" applyFill="1"/>
    <xf numFmtId="43" fontId="5" fillId="0" borderId="1" xfId="3" applyFont="1" applyBorder="1"/>
    <xf numFmtId="43" fontId="5" fillId="0" borderId="0" xfId="3" applyFont="1" applyAlignment="1"/>
    <xf numFmtId="0" fontId="5" fillId="0" borderId="0" xfId="3" quotePrefix="1" applyNumberFormat="1" applyFont="1" applyAlignment="1">
      <alignment horizontal="center"/>
    </xf>
    <xf numFmtId="43" fontId="5" fillId="0" borderId="2" xfId="3" applyFont="1" applyBorder="1"/>
    <xf numFmtId="43" fontId="9" fillId="0" borderId="0" xfId="1" applyFont="1"/>
    <xf numFmtId="0" fontId="9" fillId="0" borderId="0" xfId="2" applyFont="1"/>
    <xf numFmtId="43" fontId="9" fillId="0" borderId="0" xfId="3" applyFont="1" applyAlignment="1">
      <alignment horizontal="center"/>
    </xf>
    <xf numFmtId="190" fontId="5" fillId="0" borderId="0" xfId="3" quotePrefix="1" applyNumberFormat="1" applyFont="1" applyBorder="1" applyAlignment="1">
      <alignment horizontal="center"/>
    </xf>
    <xf numFmtId="0" fontId="9" fillId="0" borderId="0" xfId="3" applyNumberFormat="1" applyFont="1" applyAlignment="1">
      <alignment horizontal="center"/>
    </xf>
    <xf numFmtId="43" fontId="10" fillId="0" borderId="0" xfId="3" applyFont="1"/>
    <xf numFmtId="0" fontId="10" fillId="0" borderId="0" xfId="2" applyFont="1"/>
    <xf numFmtId="43" fontId="10" fillId="0" borderId="0" xfId="3" applyFont="1" applyAlignment="1">
      <alignment horizontal="center"/>
    </xf>
    <xf numFmtId="191" fontId="10" fillId="0" borderId="0" xfId="3" quotePrefix="1" applyNumberFormat="1" applyFont="1" applyBorder="1" applyAlignment="1">
      <alignment horizontal="center"/>
    </xf>
    <xf numFmtId="0" fontId="10" fillId="0" borderId="0" xfId="3" applyNumberFormat="1" applyFont="1" applyAlignment="1">
      <alignment horizontal="center"/>
    </xf>
    <xf numFmtId="43" fontId="10" fillId="0" borderId="0" xfId="3" applyFont="1" applyBorder="1"/>
    <xf numFmtId="2" fontId="5" fillId="0" borderId="0" xfId="2" applyNumberFormat="1" applyFont="1" applyAlignment="1">
      <alignment horizontal="center"/>
    </xf>
    <xf numFmtId="0" fontId="5" fillId="0" borderId="0" xfId="3" applyNumberFormat="1" applyFont="1"/>
    <xf numFmtId="43" fontId="5" fillId="0" borderId="3" xfId="3" applyFont="1" applyBorder="1"/>
    <xf numFmtId="39" fontId="5" fillId="0" borderId="0" xfId="2" applyNumberFormat="1" applyFont="1" applyAlignment="1">
      <alignment horizontal="right"/>
    </xf>
    <xf numFmtId="43" fontId="5" fillId="0" borderId="0" xfId="2" applyNumberFormat="1" applyFont="1"/>
    <xf numFmtId="0" fontId="5" fillId="0" borderId="0" xfId="4" applyFont="1"/>
    <xf numFmtId="43" fontId="5" fillId="0" borderId="0" xfId="3" applyFont="1" applyAlignment="1">
      <alignment horizontal="right"/>
    </xf>
    <xf numFmtId="39" fontId="6" fillId="0" borderId="0" xfId="2" applyNumberFormat="1" applyFont="1" applyAlignment="1">
      <alignment horizontal="center"/>
    </xf>
    <xf numFmtId="43" fontId="6" fillId="0" borderId="0" xfId="3" applyFont="1"/>
    <xf numFmtId="0" fontId="5" fillId="0" borderId="0" xfId="2" applyFont="1" applyAlignment="1">
      <alignment horizontal="right"/>
    </xf>
    <xf numFmtId="2" fontId="5" fillId="0" borderId="0" xfId="3" quotePrefix="1" applyNumberFormat="1" applyFont="1" applyBorder="1" applyAlignment="1">
      <alignment horizontal="center"/>
    </xf>
    <xf numFmtId="4" fontId="5" fillId="0" borderId="0" xfId="3" applyNumberFormat="1" applyFont="1" applyAlignment="1">
      <alignment horizontal="center"/>
    </xf>
    <xf numFmtId="39" fontId="5" fillId="0" borderId="0" xfId="3" applyNumberFormat="1" applyFont="1" applyAlignment="1">
      <alignment horizontal="right"/>
    </xf>
    <xf numFmtId="43" fontId="5" fillId="0" borderId="4" xfId="3" applyFont="1" applyBorder="1"/>
    <xf numFmtId="43" fontId="5" fillId="0" borderId="0" xfId="3" applyFont="1" applyBorder="1" applyAlignment="1">
      <alignment horizontal="right"/>
    </xf>
    <xf numFmtId="0" fontId="5" fillId="0" borderId="0" xfId="0" applyFont="1"/>
    <xf numFmtId="0" fontId="5" fillId="0" borderId="0" xfId="2" quotePrefix="1" applyFont="1" applyAlignment="1">
      <alignment horizontal="center"/>
    </xf>
    <xf numFmtId="0" fontId="5" fillId="0" borderId="0" xfId="2" applyFont="1" applyBorder="1"/>
    <xf numFmtId="0" fontId="6" fillId="0" borderId="0" xfId="2" applyFont="1" applyBorder="1"/>
    <xf numFmtId="0" fontId="6" fillId="0" borderId="0" xfId="2" applyFont="1" applyAlignment="1"/>
    <xf numFmtId="39" fontId="6" fillId="0" borderId="0" xfId="3" applyNumberFormat="1" applyFont="1"/>
    <xf numFmtId="0" fontId="6" fillId="0" borderId="0" xfId="2" applyFont="1" applyBorder="1" applyAlignment="1">
      <alignment horizontal="center"/>
    </xf>
    <xf numFmtId="0" fontId="5" fillId="0" borderId="0" xfId="2" applyFont="1" applyAlignment="1"/>
    <xf numFmtId="39" fontId="5" fillId="0" borderId="0" xfId="3" applyNumberFormat="1" applyFont="1"/>
    <xf numFmtId="0" fontId="5" fillId="0" borderId="0" xfId="2" applyFont="1" applyFill="1"/>
    <xf numFmtId="0" fontId="5" fillId="0" borderId="0" xfId="2" applyFont="1" applyFill="1" applyAlignment="1">
      <alignment horizontal="center"/>
    </xf>
    <xf numFmtId="39" fontId="5" fillId="0" borderId="0" xfId="3" applyNumberFormat="1" applyFont="1" applyFill="1"/>
    <xf numFmtId="43" fontId="5" fillId="0" borderId="0" xfId="3" applyFont="1" applyFill="1"/>
    <xf numFmtId="43" fontId="5" fillId="0" borderId="0" xfId="3" applyFont="1" applyFill="1" applyBorder="1"/>
    <xf numFmtId="43" fontId="5" fillId="0" borderId="0" xfId="1" applyFont="1" applyBorder="1"/>
    <xf numFmtId="0" fontId="5" fillId="0" borderId="0" xfId="2" applyFont="1" applyBorder="1" applyAlignment="1">
      <alignment horizontal="center"/>
    </xf>
    <xf numFmtId="43" fontId="5" fillId="0" borderId="5" xfId="3" applyFont="1" applyBorder="1"/>
    <xf numFmtId="189" fontId="5" fillId="0" borderId="5" xfId="3" applyNumberFormat="1" applyFont="1" applyBorder="1"/>
    <xf numFmtId="187" fontId="5" fillId="0" borderId="0" xfId="3" applyNumberFormat="1" applyFont="1" applyBorder="1"/>
    <xf numFmtId="0" fontId="5" fillId="0" borderId="0" xfId="2" applyFont="1" applyAlignment="1">
      <alignment horizontal="left" indent="1"/>
    </xf>
    <xf numFmtId="187" fontId="5" fillId="0" borderId="5" xfId="3" applyNumberFormat="1" applyFont="1" applyBorder="1"/>
    <xf numFmtId="0" fontId="8" fillId="0" borderId="0" xfId="2" applyFont="1" applyBorder="1" applyAlignment="1">
      <alignment horizontal="center"/>
    </xf>
    <xf numFmtId="189" fontId="5" fillId="0" borderId="2" xfId="3" applyNumberFormat="1" applyFont="1" applyBorder="1"/>
    <xf numFmtId="0" fontId="5" fillId="0" borderId="0" xfId="2" applyFont="1" applyFill="1" applyAlignment="1"/>
    <xf numFmtId="0" fontId="6" fillId="0" borderId="0" xfId="2" applyFont="1" applyFill="1" applyAlignment="1">
      <alignment horizontal="center"/>
    </xf>
    <xf numFmtId="0" fontId="12" fillId="0" borderId="0" xfId="2" applyFont="1" applyFill="1" applyAlignment="1">
      <alignment horizontal="right"/>
    </xf>
    <xf numFmtId="0" fontId="6" fillId="0" borderId="0" xfId="2" applyFont="1" applyFill="1" applyAlignment="1"/>
    <xf numFmtId="0" fontId="6" fillId="0" borderId="0" xfId="2" applyFont="1" applyFill="1" applyBorder="1" applyAlignment="1">
      <alignment horizontal="center"/>
    </xf>
    <xf numFmtId="0" fontId="6" fillId="0" borderId="0" xfId="2" applyFont="1" applyFill="1" applyBorder="1" applyAlignment="1"/>
    <xf numFmtId="0" fontId="7" fillId="0" borderId="0" xfId="2" applyFont="1" applyFill="1" applyAlignment="1">
      <alignment horizontal="center"/>
    </xf>
    <xf numFmtId="0" fontId="6" fillId="0" borderId="5" xfId="2" applyFont="1" applyFill="1" applyBorder="1" applyAlignment="1">
      <alignment horizontal="center"/>
    </xf>
    <xf numFmtId="187" fontId="5" fillId="0" borderId="0" xfId="3" applyNumberFormat="1" applyFont="1" applyAlignment="1">
      <alignment horizontal="center"/>
    </xf>
    <xf numFmtId="43" fontId="5" fillId="0" borderId="0" xfId="3" applyFont="1" applyBorder="1" applyAlignment="1">
      <alignment horizontal="center"/>
    </xf>
    <xf numFmtId="187" fontId="5" fillId="0" borderId="0" xfId="3" applyNumberFormat="1" applyFont="1" applyAlignment="1">
      <alignment horizontal="right"/>
    </xf>
    <xf numFmtId="43" fontId="5" fillId="0" borderId="0" xfId="1" applyFont="1" applyFill="1" applyAlignment="1">
      <alignment horizontal="center"/>
    </xf>
    <xf numFmtId="43" fontId="5" fillId="0" borderId="5" xfId="3" applyFont="1" applyBorder="1" applyAlignment="1">
      <alignment horizontal="center"/>
    </xf>
    <xf numFmtId="43" fontId="5" fillId="0" borderId="3" xfId="3" applyFont="1" applyBorder="1" applyAlignment="1">
      <alignment horizontal="center"/>
    </xf>
    <xf numFmtId="187" fontId="5" fillId="0" borderId="3" xfId="3" applyNumberFormat="1" applyFont="1" applyBorder="1" applyAlignment="1">
      <alignment horizontal="center"/>
    </xf>
    <xf numFmtId="43" fontId="6" fillId="0" borderId="0" xfId="2" applyNumberFormat="1" applyFont="1" applyAlignment="1"/>
    <xf numFmtId="187" fontId="6" fillId="0" borderId="0" xfId="2" applyNumberFormat="1" applyFont="1" applyAlignment="1"/>
    <xf numFmtId="187" fontId="5" fillId="0" borderId="0" xfId="3" applyNumberFormat="1" applyFont="1" applyBorder="1" applyAlignment="1">
      <alignment horizontal="center"/>
    </xf>
    <xf numFmtId="187" fontId="5" fillId="0" borderId="0" xfId="3" applyNumberFormat="1" applyFont="1" applyBorder="1" applyAlignment="1">
      <alignment horizontal="right"/>
    </xf>
    <xf numFmtId="43" fontId="5" fillId="0" borderId="0" xfId="2" applyNumberFormat="1" applyFont="1" applyAlignment="1"/>
    <xf numFmtId="187" fontId="5" fillId="0" borderId="0" xfId="2" applyNumberFormat="1" applyFont="1" applyAlignment="1"/>
    <xf numFmtId="43" fontId="5" fillId="0" borderId="0" xfId="2" applyNumberFormat="1" applyFont="1" applyAlignment="1">
      <alignment horizontal="center"/>
    </xf>
    <xf numFmtId="43" fontId="5" fillId="0" borderId="0" xfId="1" applyFont="1" applyAlignment="1"/>
    <xf numFmtId="0" fontId="5" fillId="0" borderId="0" xfId="4" applyFont="1" applyFill="1"/>
    <xf numFmtId="0" fontId="6" fillId="0" borderId="0" xfId="4" applyFont="1" applyFill="1" applyAlignment="1">
      <alignment horizontal="center"/>
    </xf>
    <xf numFmtId="187" fontId="5" fillId="0" borderId="0" xfId="5" applyNumberFormat="1" applyFont="1" applyFill="1"/>
    <xf numFmtId="43" fontId="5" fillId="0" borderId="0" xfId="5" applyFont="1" applyFill="1"/>
    <xf numFmtId="0" fontId="5" fillId="0" borderId="0" xfId="4" applyFont="1" applyFill="1" applyAlignment="1">
      <alignment horizontal="left"/>
    </xf>
    <xf numFmtId="187" fontId="5" fillId="0" borderId="0" xfId="5" applyNumberFormat="1" applyFont="1" applyFill="1" applyAlignment="1">
      <alignment horizontal="left"/>
    </xf>
    <xf numFmtId="43" fontId="5" fillId="0" borderId="0" xfId="5" applyFont="1" applyFill="1" applyAlignment="1">
      <alignment horizontal="left"/>
    </xf>
    <xf numFmtId="0" fontId="6" fillId="0" borderId="0" xfId="4" applyFont="1" applyFill="1" applyAlignment="1">
      <alignment horizontal="left"/>
    </xf>
    <xf numFmtId="0" fontId="5" fillId="0" borderId="0" xfId="4" applyFont="1" applyFill="1" applyBorder="1" applyAlignment="1">
      <alignment horizontal="center"/>
    </xf>
    <xf numFmtId="0" fontId="5" fillId="0" borderId="0" xfId="4" applyFont="1" applyFill="1" applyBorder="1" applyAlignment="1"/>
    <xf numFmtId="49" fontId="5" fillId="0" borderId="0" xfId="4" applyNumberFormat="1" applyFont="1" applyFill="1" applyAlignment="1">
      <alignment horizontal="left"/>
    </xf>
    <xf numFmtId="187" fontId="13" fillId="0" borderId="0" xfId="5" applyNumberFormat="1" applyFont="1" applyFill="1" applyAlignment="1">
      <alignment horizontal="left"/>
    </xf>
    <xf numFmtId="0" fontId="6" fillId="0" borderId="0" xfId="4" applyFont="1" applyFill="1" applyAlignment="1">
      <alignment horizontal="left" vertical="center"/>
    </xf>
    <xf numFmtId="0" fontId="6" fillId="0" borderId="0" xfId="4" applyFont="1" applyFill="1" applyBorder="1" applyAlignment="1">
      <alignment horizontal="center"/>
    </xf>
    <xf numFmtId="187" fontId="6" fillId="0" borderId="0" xfId="5" applyNumberFormat="1" applyFont="1" applyFill="1" applyBorder="1" applyAlignment="1">
      <alignment horizontal="center"/>
    </xf>
    <xf numFmtId="43" fontId="6" fillId="0" borderId="0" xfId="5" applyFont="1" applyFill="1" applyAlignment="1">
      <alignment horizontal="center"/>
    </xf>
    <xf numFmtId="0" fontId="6" fillId="0" borderId="0" xfId="4" applyFont="1" applyFill="1"/>
    <xf numFmtId="43" fontId="6" fillId="0" borderId="0" xfId="5" applyFont="1" applyFill="1"/>
    <xf numFmtId="0" fontId="6" fillId="0" borderId="0" xfId="4" applyFont="1" applyFill="1" applyBorder="1" applyAlignment="1"/>
    <xf numFmtId="0" fontId="6" fillId="0" borderId="0" xfId="4" applyFont="1" applyFill="1" applyAlignment="1">
      <alignment horizontal="right"/>
    </xf>
    <xf numFmtId="43" fontId="6" fillId="0" borderId="0" xfId="5" applyFont="1" applyFill="1" applyAlignment="1">
      <alignment horizontal="right"/>
    </xf>
    <xf numFmtId="43" fontId="5" fillId="0" borderId="0" xfId="5" applyFont="1" applyFill="1" applyAlignment="1">
      <alignment horizontal="center"/>
    </xf>
    <xf numFmtId="0" fontId="5" fillId="0" borderId="0" xfId="4" applyFont="1" applyFill="1" applyAlignment="1">
      <alignment horizontal="center"/>
    </xf>
    <xf numFmtId="0" fontId="5" fillId="0" borderId="0" xfId="4" applyFont="1" applyFill="1" applyAlignment="1">
      <alignment horizontal="right"/>
    </xf>
    <xf numFmtId="187" fontId="5" fillId="0" borderId="0" xfId="5" applyNumberFormat="1" applyFont="1" applyFill="1" applyBorder="1" applyAlignment="1">
      <alignment horizontal="center"/>
    </xf>
    <xf numFmtId="187" fontId="6" fillId="0" borderId="0" xfId="5" applyNumberFormat="1" applyFont="1" applyFill="1" applyAlignment="1">
      <alignment horizontal="center"/>
    </xf>
    <xf numFmtId="0" fontId="5" fillId="0" borderId="0" xfId="4" applyFont="1" applyFill="1" applyBorder="1"/>
    <xf numFmtId="193" fontId="5" fillId="0" borderId="0" xfId="5" applyNumberFormat="1" applyFont="1" applyFill="1" applyBorder="1"/>
    <xf numFmtId="43" fontId="5" fillId="0" borderId="0" xfId="4" applyNumberFormat="1" applyFont="1" applyFill="1"/>
    <xf numFmtId="187" fontId="5" fillId="0" borderId="0" xfId="5" applyNumberFormat="1" applyFont="1" applyFill="1" applyAlignment="1">
      <alignment horizontal="center"/>
    </xf>
    <xf numFmtId="187" fontId="5" fillId="0" borderId="0" xfId="5" applyNumberFormat="1" applyFont="1" applyFill="1" applyBorder="1"/>
    <xf numFmtId="193" fontId="5" fillId="0" borderId="0" xfId="4" applyNumberFormat="1" applyFont="1" applyFill="1" applyBorder="1"/>
    <xf numFmtId="0" fontId="5" fillId="0" borderId="0" xfId="6" applyFont="1"/>
    <xf numFmtId="0" fontId="5" fillId="0" borderId="0" xfId="6" applyFont="1" applyFill="1"/>
    <xf numFmtId="187" fontId="5" fillId="0" borderId="5" xfId="5" applyNumberFormat="1" applyFont="1" applyFill="1" applyBorder="1"/>
    <xf numFmtId="43" fontId="5" fillId="0" borderId="0" xfId="5" applyFont="1" applyFill="1" applyBorder="1"/>
    <xf numFmtId="43" fontId="5" fillId="0" borderId="0" xfId="4" applyNumberFormat="1" applyFont="1" applyFill="1" applyBorder="1"/>
    <xf numFmtId="187" fontId="5" fillId="0" borderId="1" xfId="5" applyNumberFormat="1" applyFont="1" applyFill="1" applyBorder="1"/>
    <xf numFmtId="0" fontId="6" fillId="0" borderId="0" xfId="4" applyFont="1" applyFill="1" applyBorder="1"/>
    <xf numFmtId="187" fontId="6" fillId="0" borderId="0" xfId="5" applyNumberFormat="1" applyFont="1" applyFill="1" applyBorder="1"/>
    <xf numFmtId="43" fontId="6" fillId="0" borderId="0" xfId="4" applyNumberFormat="1" applyFont="1" applyFill="1"/>
    <xf numFmtId="0" fontId="5" fillId="0" borderId="0" xfId="4" applyFont="1" applyAlignment="1"/>
    <xf numFmtId="0" fontId="5" fillId="2" borderId="0" xfId="4" applyFont="1" applyFill="1" applyBorder="1"/>
    <xf numFmtId="187" fontId="5" fillId="0" borderId="2" xfId="5" applyNumberFormat="1" applyFont="1" applyFill="1" applyBorder="1"/>
    <xf numFmtId="187" fontId="5" fillId="0" borderId="3" xfId="5" applyNumberFormat="1" applyFont="1" applyFill="1" applyBorder="1"/>
    <xf numFmtId="0" fontId="14" fillId="0" borderId="0" xfId="0" applyFont="1" applyAlignment="1">
      <alignment horizontal="center" vertical="center"/>
    </xf>
    <xf numFmtId="0" fontId="15" fillId="0" borderId="0" xfId="0" applyFont="1"/>
    <xf numFmtId="0" fontId="16" fillId="0" borderId="0" xfId="0" applyFont="1" applyAlignment="1">
      <alignment horizontal="center"/>
    </xf>
    <xf numFmtId="43" fontId="16" fillId="0" borderId="0" xfId="1" applyFont="1" applyAlignment="1">
      <alignment horizontal="center"/>
    </xf>
    <xf numFmtId="43" fontId="15" fillId="0" borderId="0" xfId="1" applyFont="1"/>
    <xf numFmtId="0" fontId="15" fillId="0" borderId="0" xfId="0" applyFont="1" applyAlignment="1">
      <alignment horizontal="center"/>
    </xf>
    <xf numFmtId="0" fontId="10" fillId="0" borderId="0" xfId="0" applyFont="1"/>
    <xf numFmtId="192" fontId="15" fillId="0" borderId="0" xfId="1" applyNumberFormat="1" applyFont="1"/>
    <xf numFmtId="43" fontId="15" fillId="0" borderId="0" xfId="1" applyNumberFormat="1" applyFont="1"/>
    <xf numFmtId="43" fontId="15" fillId="0" borderId="0" xfId="1" applyFont="1" applyAlignment="1">
      <alignment horizontal="center"/>
    </xf>
    <xf numFmtId="0" fontId="16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43" fontId="5" fillId="0" borderId="1" xfId="1" applyFont="1" applyBorder="1"/>
    <xf numFmtId="43" fontId="5" fillId="0" borderId="2" xfId="1" applyFont="1" applyBorder="1"/>
    <xf numFmtId="0" fontId="7" fillId="0" borderId="0" xfId="4" applyFont="1" applyFill="1" applyBorder="1" applyAlignment="1">
      <alignment horizontal="center"/>
    </xf>
    <xf numFmtId="0" fontId="6" fillId="0" borderId="5" xfId="2" applyFont="1" applyFill="1" applyBorder="1" applyAlignment="1">
      <alignment horizontal="center"/>
    </xf>
    <xf numFmtId="0" fontId="6" fillId="0" borderId="0" xfId="2" applyFont="1" applyFill="1" applyAlignment="1">
      <alignment horizontal="center" vertical="center"/>
    </xf>
    <xf numFmtId="49" fontId="5" fillId="0" borderId="0" xfId="2" applyNumberFormat="1" applyFont="1" applyAlignment="1">
      <alignment horizontal="center"/>
    </xf>
    <xf numFmtId="49" fontId="5" fillId="0" borderId="0" xfId="2" quotePrefix="1" applyNumberFormat="1" applyFont="1" applyAlignment="1">
      <alignment horizontal="center"/>
    </xf>
    <xf numFmtId="39" fontId="6" fillId="0" borderId="0" xfId="2" applyNumberFormat="1" applyFont="1" applyAlignment="1">
      <alignment horizontal="center"/>
    </xf>
    <xf numFmtId="0" fontId="5" fillId="0" borderId="0" xfId="2" applyFont="1" applyAlignment="1">
      <alignment horizontal="center"/>
    </xf>
    <xf numFmtId="43" fontId="11" fillId="0" borderId="0" xfId="3" applyFont="1" applyBorder="1" applyAlignment="1">
      <alignment horizontal="left"/>
    </xf>
    <xf numFmtId="43" fontId="11" fillId="0" borderId="0" xfId="3" applyFont="1" applyAlignment="1">
      <alignment horizontal="left"/>
    </xf>
    <xf numFmtId="0" fontId="6" fillId="0" borderId="0" xfId="2" applyFont="1" applyAlignment="1">
      <alignment horizontal="center"/>
    </xf>
    <xf numFmtId="0" fontId="6" fillId="0" borderId="0" xfId="2" applyFont="1" applyBorder="1" applyAlignment="1">
      <alignment horizontal="center"/>
    </xf>
    <xf numFmtId="49" fontId="6" fillId="0" borderId="0" xfId="2" applyNumberFormat="1" applyFont="1" applyAlignment="1">
      <alignment horizontal="center"/>
    </xf>
    <xf numFmtId="0" fontId="6" fillId="0" borderId="5" xfId="2" applyFont="1" applyFill="1" applyBorder="1" applyAlignment="1">
      <alignment horizontal="center"/>
    </xf>
    <xf numFmtId="0" fontId="5" fillId="0" borderId="0" xfId="2" applyFont="1" applyAlignment="1">
      <alignment horizontal="center" vertical="center"/>
    </xf>
    <xf numFmtId="0" fontId="5" fillId="0" borderId="0" xfId="4" applyFont="1" applyFill="1" applyBorder="1" applyAlignment="1">
      <alignment horizontal="center"/>
    </xf>
    <xf numFmtId="0" fontId="6" fillId="0" borderId="0" xfId="6" applyFont="1" applyAlignment="1">
      <alignment horizontal="center"/>
    </xf>
    <xf numFmtId="0" fontId="6" fillId="0" borderId="0" xfId="4" applyFont="1" applyFill="1" applyBorder="1" applyAlignment="1">
      <alignment horizont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left"/>
    </xf>
    <xf numFmtId="0" fontId="17" fillId="0" borderId="0" xfId="0" applyFont="1" applyFill="1" applyAlignment="1">
      <alignment horizontal="center"/>
    </xf>
  </cellXfs>
  <cellStyles count="7">
    <cellStyle name="Comma 3" xfId="3" xr:uid="{00000000-0005-0000-0000-000001000000}"/>
    <cellStyle name="Normal 2" xfId="6" xr:uid="{00000000-0005-0000-0000-000003000000}"/>
    <cellStyle name="Normal 4" xfId="2" xr:uid="{00000000-0005-0000-0000-000004000000}"/>
    <cellStyle name="จุลภาค" xfId="1" builtinId="3"/>
    <cellStyle name="จุลภาค 2" xfId="5" xr:uid="{00000000-0005-0000-0000-000005000000}"/>
    <cellStyle name="ปกติ" xfId="0" builtinId="0"/>
    <cellStyle name="ปกติ 2" xfId="4" xr:uid="{00000000-0005-0000-0000-000006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1061357</xdr:colOff>
      <xdr:row>0</xdr:row>
      <xdr:rowOff>175295</xdr:rowOff>
    </xdr:from>
    <xdr:to>
      <xdr:col>10</xdr:col>
      <xdr:colOff>102054</xdr:colOff>
      <xdr:row>2</xdr:row>
      <xdr:rowOff>50109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DFA3340F-E9FB-4358-886D-2E51109510EB}"/>
            </a:ext>
          </a:extLst>
        </xdr:cNvPr>
        <xdr:cNvSpPr txBox="1"/>
      </xdr:nvSpPr>
      <xdr:spPr>
        <a:xfrm>
          <a:off x="5956379" y="175295"/>
          <a:ext cx="1782240" cy="338640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5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(Unaudited / Reviewed)</a:t>
          </a:r>
        </a:p>
      </xdr:txBody>
    </xdr:sp>
    <xdr:clientData/>
  </xdr:twoCellAnchor>
  <xdr:twoCellAnchor>
    <xdr:from>
      <xdr:col>7</xdr:col>
      <xdr:colOff>1115112</xdr:colOff>
      <xdr:row>39</xdr:row>
      <xdr:rowOff>159642</xdr:rowOff>
    </xdr:from>
    <xdr:to>
      <xdr:col>9</xdr:col>
      <xdr:colOff>1308334</xdr:colOff>
      <xdr:row>41</xdr:row>
      <xdr:rowOff>7048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1FB4178D-8A4F-41B5-8138-624C2D6476EF}"/>
            </a:ext>
          </a:extLst>
        </xdr:cNvPr>
        <xdr:cNvSpPr txBox="1"/>
      </xdr:nvSpPr>
      <xdr:spPr>
        <a:xfrm>
          <a:off x="6010134" y="11183794"/>
          <a:ext cx="1617830" cy="311232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5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(Unaudited / Reviewed)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1020608</xdr:colOff>
      <xdr:row>0</xdr:row>
      <xdr:rowOff>195853</xdr:rowOff>
    </xdr:from>
    <xdr:to>
      <xdr:col>10</xdr:col>
      <xdr:colOff>68936</xdr:colOff>
      <xdr:row>2</xdr:row>
      <xdr:rowOff>1561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8C5A110-CEB6-46F6-883D-2B9E2FFEF0C2}"/>
            </a:ext>
          </a:extLst>
        </xdr:cNvPr>
        <xdr:cNvSpPr txBox="1"/>
      </xdr:nvSpPr>
      <xdr:spPr>
        <a:xfrm>
          <a:off x="5951627" y="195853"/>
          <a:ext cx="1861867" cy="25997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500">
              <a:latin typeface="Angsana New" panose="02020603050405020304" pitchFamily="18" charset="-34"/>
              <a:cs typeface="Angsana New" panose="02020603050405020304" pitchFamily="18" charset="-34"/>
            </a:rPr>
            <a:t>(Unaudited / Reviewed)</a:t>
          </a:r>
          <a:endParaRPr lang="th-TH" sz="15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1100265</xdr:colOff>
      <xdr:row>39</xdr:row>
      <xdr:rowOff>145403</xdr:rowOff>
    </xdr:from>
    <xdr:to>
      <xdr:col>9</xdr:col>
      <xdr:colOff>1313574</xdr:colOff>
      <xdr:row>41</xdr:row>
      <xdr:rowOff>25112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9091E19B-5F6E-4ECA-96DE-25717687834A}"/>
            </a:ext>
          </a:extLst>
        </xdr:cNvPr>
        <xdr:cNvSpPr txBox="1"/>
      </xdr:nvSpPr>
      <xdr:spPr>
        <a:xfrm>
          <a:off x="6031284" y="11011230"/>
          <a:ext cx="1700675" cy="33397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500">
              <a:latin typeface="Angsana New" panose="02020603050405020304" pitchFamily="18" charset="-34"/>
              <a:cs typeface="Angsana New" panose="02020603050405020304" pitchFamily="18" charset="-34"/>
            </a:rPr>
            <a:t>(Unaudited / Reviewed)</a:t>
          </a:r>
          <a:endParaRPr lang="th-TH" sz="15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504825</xdr:colOff>
      <xdr:row>1</xdr:row>
      <xdr:rowOff>114300</xdr:rowOff>
    </xdr:from>
    <xdr:to>
      <xdr:col>16</xdr:col>
      <xdr:colOff>361950</xdr:colOff>
      <xdr:row>2</xdr:row>
      <xdr:rowOff>238125</xdr:rowOff>
    </xdr:to>
    <xdr:sp macro="" textlink="">
      <xdr:nvSpPr>
        <xdr:cNvPr id="2" name="TextBox 4">
          <a:extLst>
            <a:ext uri="{FF2B5EF4-FFF2-40B4-BE49-F238E27FC236}">
              <a16:creationId xmlns:a16="http://schemas.microsoft.com/office/drawing/2014/main" id="{00000000-0008-0000-1200-000005000000}"/>
            </a:ext>
          </a:extLst>
        </xdr:cNvPr>
        <xdr:cNvSpPr txBox="1"/>
      </xdr:nvSpPr>
      <xdr:spPr>
        <a:xfrm>
          <a:off x="13877925" y="114300"/>
          <a:ext cx="1228725" cy="4095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 New" panose="020B0500040200020003" pitchFamily="34" charset="-34"/>
              <a:cs typeface="TH Sarabun New" panose="020B0500040200020003" pitchFamily="34" charset="-34"/>
            </a:rPr>
            <a:t>(</a:t>
          </a:r>
          <a:r>
            <a:rPr lang="en-GB" sz="1600">
              <a:latin typeface="TH Sarabun New" panose="020B0500040200020003" pitchFamily="34" charset="-34"/>
              <a:cs typeface="TH Sarabun New" panose="020B0500040200020003" pitchFamily="34" charset="-34"/>
            </a:rPr>
            <a:t>Unaudited</a:t>
          </a:r>
          <a:r>
            <a:rPr lang="th-TH" sz="1600">
              <a:latin typeface="TH Sarabun New" panose="020B0500040200020003" pitchFamily="34" charset="-34"/>
              <a:cs typeface="TH Sarabun New" panose="020B0500040200020003" pitchFamily="34" charset="-34"/>
            </a:rPr>
            <a:t>)</a:t>
          </a:r>
        </a:p>
      </xdr:txBody>
    </xdr:sp>
    <xdr:clientData/>
  </xdr:twoCellAnchor>
  <xdr:twoCellAnchor>
    <xdr:from>
      <xdr:col>9</xdr:col>
      <xdr:colOff>1226039</xdr:colOff>
      <xdr:row>0</xdr:row>
      <xdr:rowOff>117957</xdr:rowOff>
    </xdr:from>
    <xdr:to>
      <xdr:col>11</xdr:col>
      <xdr:colOff>1365254</xdr:colOff>
      <xdr:row>2</xdr:row>
      <xdr:rowOff>19532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78051C5B-9176-4AB4-9FBD-72ED4A0A5452}"/>
            </a:ext>
          </a:extLst>
        </xdr:cNvPr>
        <xdr:cNvSpPr txBox="1"/>
      </xdr:nvSpPr>
      <xdr:spPr>
        <a:xfrm rot="10800000" flipV="1">
          <a:off x="9552477" y="117957"/>
          <a:ext cx="1742590" cy="361950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5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(Unaudited / Reviewed)</a:t>
          </a:r>
          <a:endParaRPr kumimoji="0" lang="th-TH" sz="15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22</xdr:row>
      <xdr:rowOff>0</xdr:rowOff>
    </xdr:from>
    <xdr:to>
      <xdr:col>11</xdr:col>
      <xdr:colOff>0</xdr:colOff>
      <xdr:row>22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10963275" y="472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4</xdr:row>
      <xdr:rowOff>66675</xdr:rowOff>
    </xdr:from>
    <xdr:to>
      <xdr:col>11</xdr:col>
      <xdr:colOff>0</xdr:colOff>
      <xdr:row>6</xdr:row>
      <xdr:rowOff>47625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/>
      </xdr:nvSpPr>
      <xdr:spPr bwMode="auto">
        <a:xfrm>
          <a:off x="10963275" y="66675"/>
          <a:ext cx="0" cy="571500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ctr"/>
          <a:r>
            <a:rPr lang="th-TH" sz="1500" b="1">
              <a:latin typeface="TH SarabunPSK" panose="020B0500040200020003" pitchFamily="34" charset="-34"/>
              <a:cs typeface="TH SarabunPSK" panose="020B0500040200020003" pitchFamily="34" charset="-34"/>
            </a:rPr>
            <a:t>(ยังไม่ได้ตรวจสอบ</a:t>
          </a:r>
        </a:p>
        <a:p>
          <a:pPr algn="ctr"/>
          <a:r>
            <a:rPr lang="th-TH" sz="1500" b="1">
              <a:latin typeface="TH SarabunPSK" panose="020B0500040200020003" pitchFamily="34" charset="-34"/>
              <a:cs typeface="TH SarabunPSK" panose="020B0500040200020003" pitchFamily="34" charset="-34"/>
            </a:rPr>
            <a:t>แต่สอบทานแล้ว)</a:t>
          </a:r>
          <a:endParaRPr lang="en-US" sz="1500" b="1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11</xdr:col>
      <xdr:colOff>0</xdr:colOff>
      <xdr:row>4</xdr:row>
      <xdr:rowOff>47625</xdr:rowOff>
    </xdr:from>
    <xdr:to>
      <xdr:col>11</xdr:col>
      <xdr:colOff>0</xdr:colOff>
      <xdr:row>5</xdr:row>
      <xdr:rowOff>285750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/>
      </xdr:nvSpPr>
      <xdr:spPr bwMode="auto">
        <a:xfrm>
          <a:off x="10963275" y="47625"/>
          <a:ext cx="0" cy="533400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ctr"/>
          <a:r>
            <a:rPr lang="th-TH" sz="1500" b="1">
              <a:latin typeface="TH SarabunPSK" panose="020B0500040200020003" pitchFamily="34" charset="-34"/>
              <a:cs typeface="TH SarabunPSK" panose="020B0500040200020003" pitchFamily="34" charset="-34"/>
            </a:rPr>
            <a:t>(ก่อนตรวจสอบ)</a:t>
          </a:r>
          <a:endParaRPr lang="en-US" sz="1500" b="1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23</xdr:col>
      <xdr:colOff>514350</xdr:colOff>
      <xdr:row>6</xdr:row>
      <xdr:rowOff>142875</xdr:rowOff>
    </xdr:from>
    <xdr:to>
      <xdr:col>27</xdr:col>
      <xdr:colOff>38099</xdr:colOff>
      <xdr:row>7</xdr:row>
      <xdr:rowOff>104775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/>
      </xdr:nvSpPr>
      <xdr:spPr>
        <a:xfrm>
          <a:off x="21336000" y="733425"/>
          <a:ext cx="1657349" cy="2571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500" b="1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(ยังไม่ได้ตรวจสอบ</a:t>
          </a:r>
        </a:p>
        <a:p>
          <a:pPr algn="ctr"/>
          <a:r>
            <a:rPr lang="th-TH" sz="1500" b="1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แต่สอบทานแล้ว)</a:t>
          </a:r>
        </a:p>
      </xdr:txBody>
    </xdr:sp>
    <xdr:clientData/>
  </xdr:twoCellAnchor>
  <xdr:twoCellAnchor>
    <xdr:from>
      <xdr:col>17</xdr:col>
      <xdr:colOff>228600</xdr:colOff>
      <xdr:row>65</xdr:row>
      <xdr:rowOff>0</xdr:rowOff>
    </xdr:from>
    <xdr:to>
      <xdr:col>19</xdr:col>
      <xdr:colOff>180975</xdr:colOff>
      <xdr:row>66</xdr:row>
      <xdr:rowOff>114300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/>
      </xdr:nvSpPr>
      <xdr:spPr>
        <a:xfrm>
          <a:off x="17649825" y="14468475"/>
          <a:ext cx="1219200" cy="12954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500" b="1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(ยังไม่ได้ตรวจสอบ</a:t>
          </a:r>
        </a:p>
        <a:p>
          <a:pPr algn="ctr"/>
          <a:r>
            <a:rPr lang="th-TH" sz="1500" b="1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แต่สอบทานแล้ว)</a:t>
          </a:r>
        </a:p>
      </xdr:txBody>
    </xdr:sp>
    <xdr:clientData/>
  </xdr:twoCellAnchor>
  <xdr:twoCellAnchor>
    <xdr:from>
      <xdr:col>6</xdr:col>
      <xdr:colOff>79374</xdr:colOff>
      <xdr:row>3</xdr:row>
      <xdr:rowOff>142875</xdr:rowOff>
    </xdr:from>
    <xdr:to>
      <xdr:col>8</xdr:col>
      <xdr:colOff>58252</xdr:colOff>
      <xdr:row>5</xdr:row>
      <xdr:rowOff>44450</xdr:rowOff>
    </xdr:to>
    <xdr:sp macro="" textlink="">
      <xdr:nvSpPr>
        <xdr:cNvPr id="7" name="TextBox 2">
          <a:extLst>
            <a:ext uri="{FF2B5EF4-FFF2-40B4-BE49-F238E27FC236}">
              <a16:creationId xmlns:a16="http://schemas.microsoft.com/office/drawing/2014/main" id="{250816BE-2CE5-4DA2-A058-976678AE84C9}"/>
            </a:ext>
          </a:extLst>
        </xdr:cNvPr>
        <xdr:cNvSpPr txBox="1"/>
      </xdr:nvSpPr>
      <xdr:spPr>
        <a:xfrm rot="10800000" flipV="1">
          <a:off x="7204074" y="142875"/>
          <a:ext cx="1674328" cy="358775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5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(Unaudited / Reviewed)</a:t>
          </a:r>
          <a:endParaRPr kumimoji="0" lang="th-TH" sz="15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6</xdr:col>
      <xdr:colOff>80682</xdr:colOff>
      <xdr:row>65</xdr:row>
      <xdr:rowOff>134471</xdr:rowOff>
    </xdr:from>
    <xdr:to>
      <xdr:col>8</xdr:col>
      <xdr:colOff>59560</xdr:colOff>
      <xdr:row>67</xdr:row>
      <xdr:rowOff>36046</xdr:rowOff>
    </xdr:to>
    <xdr:sp macro="" textlink="">
      <xdr:nvSpPr>
        <xdr:cNvPr id="8" name="TextBox 2">
          <a:extLst>
            <a:ext uri="{FF2B5EF4-FFF2-40B4-BE49-F238E27FC236}">
              <a16:creationId xmlns:a16="http://schemas.microsoft.com/office/drawing/2014/main" id="{491C220E-75EC-41D1-9F75-D442DE16D2A7}"/>
            </a:ext>
          </a:extLst>
        </xdr:cNvPr>
        <xdr:cNvSpPr txBox="1"/>
      </xdr:nvSpPr>
      <xdr:spPr>
        <a:xfrm rot="10800000" flipV="1">
          <a:off x="7205382" y="12974171"/>
          <a:ext cx="1674328" cy="358775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5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(Unaudited / Reviewed)</a:t>
          </a:r>
          <a:endParaRPr kumimoji="0" lang="th-TH" sz="15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1/Local%20Settings/Temporary%20Internet%20Files/OLK3D2/Job/Others/Exim/Template/TMB%20Valuation%20190307_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1.54\Shared%20Documents\Documents%20and%20Settings\All%20Users\Documents\&#3585;&#3635;&#3621;&#3633;&#3591;&#3607;&#3635;\GL\Documents%20and%20Settings\Administrator\Desktop\AMC3_NEW%20&#3652;&#3605;&#3619;&#3617;&#3634;&#3626;%203.4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anlapa/Desktop/Projection/V18/projection_V18.1Added%20-%20Revised3%20&#3649;&#3585;&#3657;%20Assumption%20BS%20%20-%20Copy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&#3585;&#3621;&#3640;&#3656;&#3617;&#3649;&#3630;&#3610;&#3610;&#3636;&#3649;&#3607;&#3607;&#3631;(&#3619;&#3623;&#3617;%204%20&#3619;&#3634;&#3618;)\Documents%20and%20Settings\arwannat\Local%20Settings\Temporary%20Internet%20Files\OLK15\Acer\&#3618;&#3639;&#3609;&#3618;&#3633;&#3609;&#3616;&#3634;&#3619;&#3632;&#3627;&#3609;&#3637;&#365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senario_&#3612;&#3641;&#3657;&#3610;&#3619;&#3636;&#3627;&#3634;&#3619;&#3649;&#3612;&#3609;&#3586;&#3629;&#3649;&#3585;&#3657;&#3652;&#3586;%20-%20&#3648;&#3605;&#3619;&#3637;&#3618;&#3617;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 Collateral Sheet"/>
      <sheetName val="TMB Date Tape -- Tranche A"/>
      <sheetName val="Cashflow_Liquidation_detail"/>
      <sheetName val="Cashflow_liquidation_summary"/>
      <sheetName val="Cashflow_Restructuring and DPO"/>
      <sheetName val="Cashflow Summary"/>
      <sheetName val="Province Classification (2)"/>
      <sheetName val="Summary Valuation"/>
      <sheetName val="Servicing cost and taxes"/>
      <sheetName val="Paramete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report"/>
      <sheetName val="ws"/>
      <sheetName val="CrfTextFile"/>
      <sheetName val="Temp"/>
    </sheetNames>
    <sheetDataSet>
      <sheetData sheetId="0"/>
      <sheetData sheetId="1"/>
      <sheetData sheetId="2">
        <row r="9">
          <cell r="E9" t="str">
            <v>A7010048.09T</v>
          </cell>
        </row>
      </sheetData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"/>
      <sheetName val="สมมติฐาน1.5%"/>
      <sheetName val="ส่ง บชก.เดิม"/>
      <sheetName val="ส่ง บชก.ใหม่"/>
      <sheetName val="ประมาณ BS_PLปี61"/>
      <sheetName val="สมมติฐาน"/>
      <sheetName val="รายได้ NPL&amp;NPA"/>
      <sheetName val="PLรายเดือน60 รวมลูกหนี้กรม"/>
      <sheetName val="PLรายเดือน60"/>
      <sheetName val="สัดส่วนผลเรียกเก็บ"/>
      <sheetName val="เงินลงทุนในหลักทรัพย์"/>
      <sheetName val="เงินลงทุนในลูกหนี้"/>
      <sheetName val="ลูกหนี้ผ่อนชำระ"/>
      <sheetName val="ทรัพย์สินรอการขาย"/>
      <sheetName val="ลูกหนี้กรม"/>
      <sheetName val="ที่ดินอาคารอุปกรณ์"/>
      <sheetName val="สินทรัพย์ไม่มีตัวตน"/>
      <sheetName val="ค่าเสื่อม"/>
      <sheetName val="สินทรัพย์อื่น"/>
      <sheetName val="ด้านหนี้สิน"/>
      <sheetName val="กำไรสะสม"/>
      <sheetName val="รายได้ดอกเบี้ย"/>
      <sheetName val="กำไร(ขาทุน)จากหลักทรัพย์"/>
      <sheetName val="รายได้เงินปันผล+อื่น ๆ"/>
      <sheetName val="กำไรขายผ่อน"/>
      <sheetName val="ค่าใช้จ่าย"/>
      <sheetName val="ด้อยค่าNPL&amp;NPA"/>
      <sheetName val="Sheet1"/>
      <sheetName val="สินทรัพย์ภาษีเงินได้รอตัดบัญชี"/>
      <sheetName val="หนี้สินภาษีเงินได้รอตัดบั "/>
      <sheetName val="รายได้ภาษีรอตัดบัญชี"/>
      <sheetName val="ประมาณการคชจพนง"/>
      <sheetName val="BS"/>
      <sheetName val="PL"/>
      <sheetName val="assump"/>
      <sheetName val="รายปี"/>
      <sheetName val="Sheet2"/>
      <sheetName val="รายเดือน"/>
      <sheetName val="รายเดือน 62 - Revised"/>
      <sheetName val="รายเดือน 62"/>
      <sheetName val="รายเดือน-สรุป"/>
      <sheetName val="ภาระรายปี 62-66"/>
      <sheetName val="PN"/>
      <sheetName val="PN (2)"/>
      <sheetName val="ตั๋วเงินรับ-จ่าย"/>
      <sheetName val="ดอกเบี้ย"/>
      <sheetName val="ดอกเบี้ยค้างจ่าย"/>
      <sheetName val="ภาระหนี้กู้เพิ่ม"/>
      <sheetName val="กู้เงิน(NPL-NPA)"/>
      <sheetName val="กู้เดิม"/>
      <sheetName val="หุ้นกู้(เงินสด)"/>
    </sheetNames>
    <sheetDataSet>
      <sheetData sheetId="0"/>
      <sheetData sheetId="1"/>
      <sheetData sheetId="2"/>
      <sheetData sheetId="3"/>
      <sheetData sheetId="4"/>
      <sheetData sheetId="5"/>
      <sheetData sheetId="6">
        <row r="18">
          <cell r="S18">
            <v>3692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Equi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Dochod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ะหน้า"/>
      <sheetName val="คำขอแก้ไข_ผู้บริหารแผน"/>
      <sheetName val="กลุ่มเจ้าหนี้"/>
      <sheetName val="chart_new"/>
      <sheetName val="มาม่า_ผู้บริหารแผนฯ(cf)"/>
      <sheetName val="แผนชำระ-หิน_ก.3=5.135%-60Ds"/>
      <sheetName val="ชำระ-หิน_ก.3=5.135%-60Ds"/>
      <sheetName val="แผนชำระ-CF_ก.3=5.135%-10Ys"/>
      <sheetName val="ชำระี้-CF_ก.3=5.135%-10Ys"/>
      <sheetName val="มาม่า_ผู้บริหารแผนฯ (หิน)"/>
      <sheetName val="กลุ่มสุ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M87"/>
  <sheetViews>
    <sheetView view="pageBreakPreview" topLeftCell="A70" zoomScaleNormal="120" zoomScaleSheetLayoutView="100" workbookViewId="0">
      <selection activeCell="A37" sqref="A37"/>
    </sheetView>
  </sheetViews>
  <sheetFormatPr defaultRowHeight="22.5" customHeight="1" x14ac:dyDescent="0.45"/>
  <cols>
    <col min="1" max="1" width="5.125" style="1" customWidth="1"/>
    <col min="2" max="3" width="2.625" style="1" customWidth="1"/>
    <col min="4" max="4" width="12.125" style="1" customWidth="1"/>
    <col min="5" max="5" width="7.125" style="1" customWidth="1"/>
    <col min="6" max="6" width="19.625" style="1" customWidth="1"/>
    <col min="7" max="7" width="5.625" style="11" bestFit="1" customWidth="1"/>
    <col min="8" max="8" width="1.375" style="1" customWidth="1"/>
    <col min="9" max="9" width="17.625" style="47" customWidth="1"/>
    <col min="10" max="10" width="1.375" style="1" customWidth="1"/>
    <col min="11" max="11" width="17.625" style="1" customWidth="1"/>
    <col min="12" max="12" width="9" style="1"/>
    <col min="13" max="13" width="15.75" style="1" bestFit="1" customWidth="1"/>
    <col min="14" max="247" width="9" style="1"/>
    <col min="248" max="248" width="4.375" style="1" customWidth="1"/>
    <col min="249" max="249" width="4.25" style="1" customWidth="1"/>
    <col min="250" max="250" width="4.375" style="1" customWidth="1"/>
    <col min="251" max="251" width="9.375" style="1" customWidth="1"/>
    <col min="252" max="252" width="7.125" style="1" customWidth="1"/>
    <col min="253" max="253" width="19.75" style="1" customWidth="1"/>
    <col min="254" max="254" width="6.875" style="1" customWidth="1"/>
    <col min="255" max="255" width="1.25" style="1" customWidth="1"/>
    <col min="256" max="256" width="18" style="1" customWidth="1"/>
    <col min="257" max="257" width="2.125" style="1" customWidth="1"/>
    <col min="258" max="258" width="18" style="1" customWidth="1"/>
    <col min="259" max="259" width="2.375" style="1" customWidth="1"/>
    <col min="260" max="260" width="18.875" style="1" customWidth="1"/>
    <col min="261" max="261" width="10.875" style="1" bestFit="1" customWidth="1"/>
    <col min="262" max="262" width="15.625" style="1" customWidth="1"/>
    <col min="263" max="503" width="9" style="1"/>
    <col min="504" max="504" width="4.375" style="1" customWidth="1"/>
    <col min="505" max="505" width="4.25" style="1" customWidth="1"/>
    <col min="506" max="506" width="4.375" style="1" customWidth="1"/>
    <col min="507" max="507" width="9.375" style="1" customWidth="1"/>
    <col min="508" max="508" width="7.125" style="1" customWidth="1"/>
    <col min="509" max="509" width="19.75" style="1" customWidth="1"/>
    <col min="510" max="510" width="6.875" style="1" customWidth="1"/>
    <col min="511" max="511" width="1.25" style="1" customWidth="1"/>
    <col min="512" max="512" width="18" style="1" customWidth="1"/>
    <col min="513" max="513" width="2.125" style="1" customWidth="1"/>
    <col min="514" max="514" width="18" style="1" customWidth="1"/>
    <col min="515" max="515" width="2.375" style="1" customWidth="1"/>
    <col min="516" max="516" width="18.875" style="1" customWidth="1"/>
    <col min="517" max="517" width="10.875" style="1" bestFit="1" customWidth="1"/>
    <col min="518" max="518" width="15.625" style="1" customWidth="1"/>
    <col min="519" max="759" width="9" style="1"/>
    <col min="760" max="760" width="4.375" style="1" customWidth="1"/>
    <col min="761" max="761" width="4.25" style="1" customWidth="1"/>
    <col min="762" max="762" width="4.375" style="1" customWidth="1"/>
    <col min="763" max="763" width="9.375" style="1" customWidth="1"/>
    <col min="764" max="764" width="7.125" style="1" customWidth="1"/>
    <col min="765" max="765" width="19.75" style="1" customWidth="1"/>
    <col min="766" max="766" width="6.875" style="1" customWidth="1"/>
    <col min="767" max="767" width="1.25" style="1" customWidth="1"/>
    <col min="768" max="768" width="18" style="1" customWidth="1"/>
    <col min="769" max="769" width="2.125" style="1" customWidth="1"/>
    <col min="770" max="770" width="18" style="1" customWidth="1"/>
    <col min="771" max="771" width="2.375" style="1" customWidth="1"/>
    <col min="772" max="772" width="18.875" style="1" customWidth="1"/>
    <col min="773" max="773" width="10.875" style="1" bestFit="1" customWidth="1"/>
    <col min="774" max="774" width="15.625" style="1" customWidth="1"/>
    <col min="775" max="1015" width="9" style="1"/>
    <col min="1016" max="1016" width="4.375" style="1" customWidth="1"/>
    <col min="1017" max="1017" width="4.25" style="1" customWidth="1"/>
    <col min="1018" max="1018" width="4.375" style="1" customWidth="1"/>
    <col min="1019" max="1019" width="9.375" style="1" customWidth="1"/>
    <col min="1020" max="1020" width="7.125" style="1" customWidth="1"/>
    <col min="1021" max="1021" width="19.75" style="1" customWidth="1"/>
    <col min="1022" max="1022" width="6.875" style="1" customWidth="1"/>
    <col min="1023" max="1023" width="1.25" style="1" customWidth="1"/>
    <col min="1024" max="1024" width="18" style="1" customWidth="1"/>
    <col min="1025" max="1025" width="2.125" style="1" customWidth="1"/>
    <col min="1026" max="1026" width="18" style="1" customWidth="1"/>
    <col min="1027" max="1027" width="2.375" style="1" customWidth="1"/>
    <col min="1028" max="1028" width="18.875" style="1" customWidth="1"/>
    <col min="1029" max="1029" width="10.875" style="1" bestFit="1" customWidth="1"/>
    <col min="1030" max="1030" width="15.625" style="1" customWidth="1"/>
    <col min="1031" max="1271" width="9" style="1"/>
    <col min="1272" max="1272" width="4.375" style="1" customWidth="1"/>
    <col min="1273" max="1273" width="4.25" style="1" customWidth="1"/>
    <col min="1274" max="1274" width="4.375" style="1" customWidth="1"/>
    <col min="1275" max="1275" width="9.375" style="1" customWidth="1"/>
    <col min="1276" max="1276" width="7.125" style="1" customWidth="1"/>
    <col min="1277" max="1277" width="19.75" style="1" customWidth="1"/>
    <col min="1278" max="1278" width="6.875" style="1" customWidth="1"/>
    <col min="1279" max="1279" width="1.25" style="1" customWidth="1"/>
    <col min="1280" max="1280" width="18" style="1" customWidth="1"/>
    <col min="1281" max="1281" width="2.125" style="1" customWidth="1"/>
    <col min="1282" max="1282" width="18" style="1" customWidth="1"/>
    <col min="1283" max="1283" width="2.375" style="1" customWidth="1"/>
    <col min="1284" max="1284" width="18.875" style="1" customWidth="1"/>
    <col min="1285" max="1285" width="10.875" style="1" bestFit="1" customWidth="1"/>
    <col min="1286" max="1286" width="15.625" style="1" customWidth="1"/>
    <col min="1287" max="1527" width="9" style="1"/>
    <col min="1528" max="1528" width="4.375" style="1" customWidth="1"/>
    <col min="1529" max="1529" width="4.25" style="1" customWidth="1"/>
    <col min="1530" max="1530" width="4.375" style="1" customWidth="1"/>
    <col min="1531" max="1531" width="9.375" style="1" customWidth="1"/>
    <col min="1532" max="1532" width="7.125" style="1" customWidth="1"/>
    <col min="1533" max="1533" width="19.75" style="1" customWidth="1"/>
    <col min="1534" max="1534" width="6.875" style="1" customWidth="1"/>
    <col min="1535" max="1535" width="1.25" style="1" customWidth="1"/>
    <col min="1536" max="1536" width="18" style="1" customWidth="1"/>
    <col min="1537" max="1537" width="2.125" style="1" customWidth="1"/>
    <col min="1538" max="1538" width="18" style="1" customWidth="1"/>
    <col min="1539" max="1539" width="2.375" style="1" customWidth="1"/>
    <col min="1540" max="1540" width="18.875" style="1" customWidth="1"/>
    <col min="1541" max="1541" width="10.875" style="1" bestFit="1" customWidth="1"/>
    <col min="1542" max="1542" width="15.625" style="1" customWidth="1"/>
    <col min="1543" max="1783" width="9" style="1"/>
    <col min="1784" max="1784" width="4.375" style="1" customWidth="1"/>
    <col min="1785" max="1785" width="4.25" style="1" customWidth="1"/>
    <col min="1786" max="1786" width="4.375" style="1" customWidth="1"/>
    <col min="1787" max="1787" width="9.375" style="1" customWidth="1"/>
    <col min="1788" max="1788" width="7.125" style="1" customWidth="1"/>
    <col min="1789" max="1789" width="19.75" style="1" customWidth="1"/>
    <col min="1790" max="1790" width="6.875" style="1" customWidth="1"/>
    <col min="1791" max="1791" width="1.25" style="1" customWidth="1"/>
    <col min="1792" max="1792" width="18" style="1" customWidth="1"/>
    <col min="1793" max="1793" width="2.125" style="1" customWidth="1"/>
    <col min="1794" max="1794" width="18" style="1" customWidth="1"/>
    <col min="1795" max="1795" width="2.375" style="1" customWidth="1"/>
    <col min="1796" max="1796" width="18.875" style="1" customWidth="1"/>
    <col min="1797" max="1797" width="10.875" style="1" bestFit="1" customWidth="1"/>
    <col min="1798" max="1798" width="15.625" style="1" customWidth="1"/>
    <col min="1799" max="2039" width="9" style="1"/>
    <col min="2040" max="2040" width="4.375" style="1" customWidth="1"/>
    <col min="2041" max="2041" width="4.25" style="1" customWidth="1"/>
    <col min="2042" max="2042" width="4.375" style="1" customWidth="1"/>
    <col min="2043" max="2043" width="9.375" style="1" customWidth="1"/>
    <col min="2044" max="2044" width="7.125" style="1" customWidth="1"/>
    <col min="2045" max="2045" width="19.75" style="1" customWidth="1"/>
    <col min="2046" max="2046" width="6.875" style="1" customWidth="1"/>
    <col min="2047" max="2047" width="1.25" style="1" customWidth="1"/>
    <col min="2048" max="2048" width="18" style="1" customWidth="1"/>
    <col min="2049" max="2049" width="2.125" style="1" customWidth="1"/>
    <col min="2050" max="2050" width="18" style="1" customWidth="1"/>
    <col min="2051" max="2051" width="2.375" style="1" customWidth="1"/>
    <col min="2052" max="2052" width="18.875" style="1" customWidth="1"/>
    <col min="2053" max="2053" width="10.875" style="1" bestFit="1" customWidth="1"/>
    <col min="2054" max="2054" width="15.625" style="1" customWidth="1"/>
    <col min="2055" max="2295" width="9" style="1"/>
    <col min="2296" max="2296" width="4.375" style="1" customWidth="1"/>
    <col min="2297" max="2297" width="4.25" style="1" customWidth="1"/>
    <col min="2298" max="2298" width="4.375" style="1" customWidth="1"/>
    <col min="2299" max="2299" width="9.375" style="1" customWidth="1"/>
    <col min="2300" max="2300" width="7.125" style="1" customWidth="1"/>
    <col min="2301" max="2301" width="19.75" style="1" customWidth="1"/>
    <col min="2302" max="2302" width="6.875" style="1" customWidth="1"/>
    <col min="2303" max="2303" width="1.25" style="1" customWidth="1"/>
    <col min="2304" max="2304" width="18" style="1" customWidth="1"/>
    <col min="2305" max="2305" width="2.125" style="1" customWidth="1"/>
    <col min="2306" max="2306" width="18" style="1" customWidth="1"/>
    <col min="2307" max="2307" width="2.375" style="1" customWidth="1"/>
    <col min="2308" max="2308" width="18.875" style="1" customWidth="1"/>
    <col min="2309" max="2309" width="10.875" style="1" bestFit="1" customWidth="1"/>
    <col min="2310" max="2310" width="15.625" style="1" customWidth="1"/>
    <col min="2311" max="2551" width="9" style="1"/>
    <col min="2552" max="2552" width="4.375" style="1" customWidth="1"/>
    <col min="2553" max="2553" width="4.25" style="1" customWidth="1"/>
    <col min="2554" max="2554" width="4.375" style="1" customWidth="1"/>
    <col min="2555" max="2555" width="9.375" style="1" customWidth="1"/>
    <col min="2556" max="2556" width="7.125" style="1" customWidth="1"/>
    <col min="2557" max="2557" width="19.75" style="1" customWidth="1"/>
    <col min="2558" max="2558" width="6.875" style="1" customWidth="1"/>
    <col min="2559" max="2559" width="1.25" style="1" customWidth="1"/>
    <col min="2560" max="2560" width="18" style="1" customWidth="1"/>
    <col min="2561" max="2561" width="2.125" style="1" customWidth="1"/>
    <col min="2562" max="2562" width="18" style="1" customWidth="1"/>
    <col min="2563" max="2563" width="2.375" style="1" customWidth="1"/>
    <col min="2564" max="2564" width="18.875" style="1" customWidth="1"/>
    <col min="2565" max="2565" width="10.875" style="1" bestFit="1" customWidth="1"/>
    <col min="2566" max="2566" width="15.625" style="1" customWidth="1"/>
    <col min="2567" max="2807" width="9" style="1"/>
    <col min="2808" max="2808" width="4.375" style="1" customWidth="1"/>
    <col min="2809" max="2809" width="4.25" style="1" customWidth="1"/>
    <col min="2810" max="2810" width="4.375" style="1" customWidth="1"/>
    <col min="2811" max="2811" width="9.375" style="1" customWidth="1"/>
    <col min="2812" max="2812" width="7.125" style="1" customWidth="1"/>
    <col min="2813" max="2813" width="19.75" style="1" customWidth="1"/>
    <col min="2814" max="2814" width="6.875" style="1" customWidth="1"/>
    <col min="2815" max="2815" width="1.25" style="1" customWidth="1"/>
    <col min="2816" max="2816" width="18" style="1" customWidth="1"/>
    <col min="2817" max="2817" width="2.125" style="1" customWidth="1"/>
    <col min="2818" max="2818" width="18" style="1" customWidth="1"/>
    <col min="2819" max="2819" width="2.375" style="1" customWidth="1"/>
    <col min="2820" max="2820" width="18.875" style="1" customWidth="1"/>
    <col min="2821" max="2821" width="10.875" style="1" bestFit="1" customWidth="1"/>
    <col min="2822" max="2822" width="15.625" style="1" customWidth="1"/>
    <col min="2823" max="3063" width="9" style="1"/>
    <col min="3064" max="3064" width="4.375" style="1" customWidth="1"/>
    <col min="3065" max="3065" width="4.25" style="1" customWidth="1"/>
    <col min="3066" max="3066" width="4.375" style="1" customWidth="1"/>
    <col min="3067" max="3067" width="9.375" style="1" customWidth="1"/>
    <col min="3068" max="3068" width="7.125" style="1" customWidth="1"/>
    <col min="3069" max="3069" width="19.75" style="1" customWidth="1"/>
    <col min="3070" max="3070" width="6.875" style="1" customWidth="1"/>
    <col min="3071" max="3071" width="1.25" style="1" customWidth="1"/>
    <col min="3072" max="3072" width="18" style="1" customWidth="1"/>
    <col min="3073" max="3073" width="2.125" style="1" customWidth="1"/>
    <col min="3074" max="3074" width="18" style="1" customWidth="1"/>
    <col min="3075" max="3075" width="2.375" style="1" customWidth="1"/>
    <col min="3076" max="3076" width="18.875" style="1" customWidth="1"/>
    <col min="3077" max="3077" width="10.875" style="1" bestFit="1" customWidth="1"/>
    <col min="3078" max="3078" width="15.625" style="1" customWidth="1"/>
    <col min="3079" max="3319" width="9" style="1"/>
    <col min="3320" max="3320" width="4.375" style="1" customWidth="1"/>
    <col min="3321" max="3321" width="4.25" style="1" customWidth="1"/>
    <col min="3322" max="3322" width="4.375" style="1" customWidth="1"/>
    <col min="3323" max="3323" width="9.375" style="1" customWidth="1"/>
    <col min="3324" max="3324" width="7.125" style="1" customWidth="1"/>
    <col min="3325" max="3325" width="19.75" style="1" customWidth="1"/>
    <col min="3326" max="3326" width="6.875" style="1" customWidth="1"/>
    <col min="3327" max="3327" width="1.25" style="1" customWidth="1"/>
    <col min="3328" max="3328" width="18" style="1" customWidth="1"/>
    <col min="3329" max="3329" width="2.125" style="1" customWidth="1"/>
    <col min="3330" max="3330" width="18" style="1" customWidth="1"/>
    <col min="3331" max="3331" width="2.375" style="1" customWidth="1"/>
    <col min="3332" max="3332" width="18.875" style="1" customWidth="1"/>
    <col min="3333" max="3333" width="10.875" style="1" bestFit="1" customWidth="1"/>
    <col min="3334" max="3334" width="15.625" style="1" customWidth="1"/>
    <col min="3335" max="3575" width="9" style="1"/>
    <col min="3576" max="3576" width="4.375" style="1" customWidth="1"/>
    <col min="3577" max="3577" width="4.25" style="1" customWidth="1"/>
    <col min="3578" max="3578" width="4.375" style="1" customWidth="1"/>
    <col min="3579" max="3579" width="9.375" style="1" customWidth="1"/>
    <col min="3580" max="3580" width="7.125" style="1" customWidth="1"/>
    <col min="3581" max="3581" width="19.75" style="1" customWidth="1"/>
    <col min="3582" max="3582" width="6.875" style="1" customWidth="1"/>
    <col min="3583" max="3583" width="1.25" style="1" customWidth="1"/>
    <col min="3584" max="3584" width="18" style="1" customWidth="1"/>
    <col min="3585" max="3585" width="2.125" style="1" customWidth="1"/>
    <col min="3586" max="3586" width="18" style="1" customWidth="1"/>
    <col min="3587" max="3587" width="2.375" style="1" customWidth="1"/>
    <col min="3588" max="3588" width="18.875" style="1" customWidth="1"/>
    <col min="3589" max="3589" width="10.875" style="1" bestFit="1" customWidth="1"/>
    <col min="3590" max="3590" width="15.625" style="1" customWidth="1"/>
    <col min="3591" max="3831" width="9" style="1"/>
    <col min="3832" max="3832" width="4.375" style="1" customWidth="1"/>
    <col min="3833" max="3833" width="4.25" style="1" customWidth="1"/>
    <col min="3834" max="3834" width="4.375" style="1" customWidth="1"/>
    <col min="3835" max="3835" width="9.375" style="1" customWidth="1"/>
    <col min="3836" max="3836" width="7.125" style="1" customWidth="1"/>
    <col min="3837" max="3837" width="19.75" style="1" customWidth="1"/>
    <col min="3838" max="3838" width="6.875" style="1" customWidth="1"/>
    <col min="3839" max="3839" width="1.25" style="1" customWidth="1"/>
    <col min="3840" max="3840" width="18" style="1" customWidth="1"/>
    <col min="3841" max="3841" width="2.125" style="1" customWidth="1"/>
    <col min="3842" max="3842" width="18" style="1" customWidth="1"/>
    <col min="3843" max="3843" width="2.375" style="1" customWidth="1"/>
    <col min="3844" max="3844" width="18.875" style="1" customWidth="1"/>
    <col min="3845" max="3845" width="10.875" style="1" bestFit="1" customWidth="1"/>
    <col min="3846" max="3846" width="15.625" style="1" customWidth="1"/>
    <col min="3847" max="4087" width="9" style="1"/>
    <col min="4088" max="4088" width="4.375" style="1" customWidth="1"/>
    <col min="4089" max="4089" width="4.25" style="1" customWidth="1"/>
    <col min="4090" max="4090" width="4.375" style="1" customWidth="1"/>
    <col min="4091" max="4091" width="9.375" style="1" customWidth="1"/>
    <col min="4092" max="4092" width="7.125" style="1" customWidth="1"/>
    <col min="4093" max="4093" width="19.75" style="1" customWidth="1"/>
    <col min="4094" max="4094" width="6.875" style="1" customWidth="1"/>
    <col min="4095" max="4095" width="1.25" style="1" customWidth="1"/>
    <col min="4096" max="4096" width="18" style="1" customWidth="1"/>
    <col min="4097" max="4097" width="2.125" style="1" customWidth="1"/>
    <col min="4098" max="4098" width="18" style="1" customWidth="1"/>
    <col min="4099" max="4099" width="2.375" style="1" customWidth="1"/>
    <col min="4100" max="4100" width="18.875" style="1" customWidth="1"/>
    <col min="4101" max="4101" width="10.875" style="1" bestFit="1" customWidth="1"/>
    <col min="4102" max="4102" width="15.625" style="1" customWidth="1"/>
    <col min="4103" max="4343" width="9" style="1"/>
    <col min="4344" max="4344" width="4.375" style="1" customWidth="1"/>
    <col min="4345" max="4345" width="4.25" style="1" customWidth="1"/>
    <col min="4346" max="4346" width="4.375" style="1" customWidth="1"/>
    <col min="4347" max="4347" width="9.375" style="1" customWidth="1"/>
    <col min="4348" max="4348" width="7.125" style="1" customWidth="1"/>
    <col min="4349" max="4349" width="19.75" style="1" customWidth="1"/>
    <col min="4350" max="4350" width="6.875" style="1" customWidth="1"/>
    <col min="4351" max="4351" width="1.25" style="1" customWidth="1"/>
    <col min="4352" max="4352" width="18" style="1" customWidth="1"/>
    <col min="4353" max="4353" width="2.125" style="1" customWidth="1"/>
    <col min="4354" max="4354" width="18" style="1" customWidth="1"/>
    <col min="4355" max="4355" width="2.375" style="1" customWidth="1"/>
    <col min="4356" max="4356" width="18.875" style="1" customWidth="1"/>
    <col min="4357" max="4357" width="10.875" style="1" bestFit="1" customWidth="1"/>
    <col min="4358" max="4358" width="15.625" style="1" customWidth="1"/>
    <col min="4359" max="4599" width="9" style="1"/>
    <col min="4600" max="4600" width="4.375" style="1" customWidth="1"/>
    <col min="4601" max="4601" width="4.25" style="1" customWidth="1"/>
    <col min="4602" max="4602" width="4.375" style="1" customWidth="1"/>
    <col min="4603" max="4603" width="9.375" style="1" customWidth="1"/>
    <col min="4604" max="4604" width="7.125" style="1" customWidth="1"/>
    <col min="4605" max="4605" width="19.75" style="1" customWidth="1"/>
    <col min="4606" max="4606" width="6.875" style="1" customWidth="1"/>
    <col min="4607" max="4607" width="1.25" style="1" customWidth="1"/>
    <col min="4608" max="4608" width="18" style="1" customWidth="1"/>
    <col min="4609" max="4609" width="2.125" style="1" customWidth="1"/>
    <col min="4610" max="4610" width="18" style="1" customWidth="1"/>
    <col min="4611" max="4611" width="2.375" style="1" customWidth="1"/>
    <col min="4612" max="4612" width="18.875" style="1" customWidth="1"/>
    <col min="4613" max="4613" width="10.875" style="1" bestFit="1" customWidth="1"/>
    <col min="4614" max="4614" width="15.625" style="1" customWidth="1"/>
    <col min="4615" max="4855" width="9" style="1"/>
    <col min="4856" max="4856" width="4.375" style="1" customWidth="1"/>
    <col min="4857" max="4857" width="4.25" style="1" customWidth="1"/>
    <col min="4858" max="4858" width="4.375" style="1" customWidth="1"/>
    <col min="4859" max="4859" width="9.375" style="1" customWidth="1"/>
    <col min="4860" max="4860" width="7.125" style="1" customWidth="1"/>
    <col min="4861" max="4861" width="19.75" style="1" customWidth="1"/>
    <col min="4862" max="4862" width="6.875" style="1" customWidth="1"/>
    <col min="4863" max="4863" width="1.25" style="1" customWidth="1"/>
    <col min="4864" max="4864" width="18" style="1" customWidth="1"/>
    <col min="4865" max="4865" width="2.125" style="1" customWidth="1"/>
    <col min="4866" max="4866" width="18" style="1" customWidth="1"/>
    <col min="4867" max="4867" width="2.375" style="1" customWidth="1"/>
    <col min="4868" max="4868" width="18.875" style="1" customWidth="1"/>
    <col min="4869" max="4869" width="10.875" style="1" bestFit="1" customWidth="1"/>
    <col min="4870" max="4870" width="15.625" style="1" customWidth="1"/>
    <col min="4871" max="5111" width="9" style="1"/>
    <col min="5112" max="5112" width="4.375" style="1" customWidth="1"/>
    <col min="5113" max="5113" width="4.25" style="1" customWidth="1"/>
    <col min="5114" max="5114" width="4.375" style="1" customWidth="1"/>
    <col min="5115" max="5115" width="9.375" style="1" customWidth="1"/>
    <col min="5116" max="5116" width="7.125" style="1" customWidth="1"/>
    <col min="5117" max="5117" width="19.75" style="1" customWidth="1"/>
    <col min="5118" max="5118" width="6.875" style="1" customWidth="1"/>
    <col min="5119" max="5119" width="1.25" style="1" customWidth="1"/>
    <col min="5120" max="5120" width="18" style="1" customWidth="1"/>
    <col min="5121" max="5121" width="2.125" style="1" customWidth="1"/>
    <col min="5122" max="5122" width="18" style="1" customWidth="1"/>
    <col min="5123" max="5123" width="2.375" style="1" customWidth="1"/>
    <col min="5124" max="5124" width="18.875" style="1" customWidth="1"/>
    <col min="5125" max="5125" width="10.875" style="1" bestFit="1" customWidth="1"/>
    <col min="5126" max="5126" width="15.625" style="1" customWidth="1"/>
    <col min="5127" max="5367" width="9" style="1"/>
    <col min="5368" max="5368" width="4.375" style="1" customWidth="1"/>
    <col min="5369" max="5369" width="4.25" style="1" customWidth="1"/>
    <col min="5370" max="5370" width="4.375" style="1" customWidth="1"/>
    <col min="5371" max="5371" width="9.375" style="1" customWidth="1"/>
    <col min="5372" max="5372" width="7.125" style="1" customWidth="1"/>
    <col min="5373" max="5373" width="19.75" style="1" customWidth="1"/>
    <col min="5374" max="5374" width="6.875" style="1" customWidth="1"/>
    <col min="5375" max="5375" width="1.25" style="1" customWidth="1"/>
    <col min="5376" max="5376" width="18" style="1" customWidth="1"/>
    <col min="5377" max="5377" width="2.125" style="1" customWidth="1"/>
    <col min="5378" max="5378" width="18" style="1" customWidth="1"/>
    <col min="5379" max="5379" width="2.375" style="1" customWidth="1"/>
    <col min="5380" max="5380" width="18.875" style="1" customWidth="1"/>
    <col min="5381" max="5381" width="10.875" style="1" bestFit="1" customWidth="1"/>
    <col min="5382" max="5382" width="15.625" style="1" customWidth="1"/>
    <col min="5383" max="5623" width="9" style="1"/>
    <col min="5624" max="5624" width="4.375" style="1" customWidth="1"/>
    <col min="5625" max="5625" width="4.25" style="1" customWidth="1"/>
    <col min="5626" max="5626" width="4.375" style="1" customWidth="1"/>
    <col min="5627" max="5627" width="9.375" style="1" customWidth="1"/>
    <col min="5628" max="5628" width="7.125" style="1" customWidth="1"/>
    <col min="5629" max="5629" width="19.75" style="1" customWidth="1"/>
    <col min="5630" max="5630" width="6.875" style="1" customWidth="1"/>
    <col min="5631" max="5631" width="1.25" style="1" customWidth="1"/>
    <col min="5632" max="5632" width="18" style="1" customWidth="1"/>
    <col min="5633" max="5633" width="2.125" style="1" customWidth="1"/>
    <col min="5634" max="5634" width="18" style="1" customWidth="1"/>
    <col min="5635" max="5635" width="2.375" style="1" customWidth="1"/>
    <col min="5636" max="5636" width="18.875" style="1" customWidth="1"/>
    <col min="5637" max="5637" width="10.875" style="1" bestFit="1" customWidth="1"/>
    <col min="5638" max="5638" width="15.625" style="1" customWidth="1"/>
    <col min="5639" max="5879" width="9" style="1"/>
    <col min="5880" max="5880" width="4.375" style="1" customWidth="1"/>
    <col min="5881" max="5881" width="4.25" style="1" customWidth="1"/>
    <col min="5882" max="5882" width="4.375" style="1" customWidth="1"/>
    <col min="5883" max="5883" width="9.375" style="1" customWidth="1"/>
    <col min="5884" max="5884" width="7.125" style="1" customWidth="1"/>
    <col min="5885" max="5885" width="19.75" style="1" customWidth="1"/>
    <col min="5886" max="5886" width="6.875" style="1" customWidth="1"/>
    <col min="5887" max="5887" width="1.25" style="1" customWidth="1"/>
    <col min="5888" max="5888" width="18" style="1" customWidth="1"/>
    <col min="5889" max="5889" width="2.125" style="1" customWidth="1"/>
    <col min="5890" max="5890" width="18" style="1" customWidth="1"/>
    <col min="5891" max="5891" width="2.375" style="1" customWidth="1"/>
    <col min="5892" max="5892" width="18.875" style="1" customWidth="1"/>
    <col min="5893" max="5893" width="10.875" style="1" bestFit="1" customWidth="1"/>
    <col min="5894" max="5894" width="15.625" style="1" customWidth="1"/>
    <col min="5895" max="6135" width="9" style="1"/>
    <col min="6136" max="6136" width="4.375" style="1" customWidth="1"/>
    <col min="6137" max="6137" width="4.25" style="1" customWidth="1"/>
    <col min="6138" max="6138" width="4.375" style="1" customWidth="1"/>
    <col min="6139" max="6139" width="9.375" style="1" customWidth="1"/>
    <col min="6140" max="6140" width="7.125" style="1" customWidth="1"/>
    <col min="6141" max="6141" width="19.75" style="1" customWidth="1"/>
    <col min="6142" max="6142" width="6.875" style="1" customWidth="1"/>
    <col min="6143" max="6143" width="1.25" style="1" customWidth="1"/>
    <col min="6144" max="6144" width="18" style="1" customWidth="1"/>
    <col min="6145" max="6145" width="2.125" style="1" customWidth="1"/>
    <col min="6146" max="6146" width="18" style="1" customWidth="1"/>
    <col min="6147" max="6147" width="2.375" style="1" customWidth="1"/>
    <col min="6148" max="6148" width="18.875" style="1" customWidth="1"/>
    <col min="6149" max="6149" width="10.875" style="1" bestFit="1" customWidth="1"/>
    <col min="6150" max="6150" width="15.625" style="1" customWidth="1"/>
    <col min="6151" max="6391" width="9" style="1"/>
    <col min="6392" max="6392" width="4.375" style="1" customWidth="1"/>
    <col min="6393" max="6393" width="4.25" style="1" customWidth="1"/>
    <col min="6394" max="6394" width="4.375" style="1" customWidth="1"/>
    <col min="6395" max="6395" width="9.375" style="1" customWidth="1"/>
    <col min="6396" max="6396" width="7.125" style="1" customWidth="1"/>
    <col min="6397" max="6397" width="19.75" style="1" customWidth="1"/>
    <col min="6398" max="6398" width="6.875" style="1" customWidth="1"/>
    <col min="6399" max="6399" width="1.25" style="1" customWidth="1"/>
    <col min="6400" max="6400" width="18" style="1" customWidth="1"/>
    <col min="6401" max="6401" width="2.125" style="1" customWidth="1"/>
    <col min="6402" max="6402" width="18" style="1" customWidth="1"/>
    <col min="6403" max="6403" width="2.375" style="1" customWidth="1"/>
    <col min="6404" max="6404" width="18.875" style="1" customWidth="1"/>
    <col min="6405" max="6405" width="10.875" style="1" bestFit="1" customWidth="1"/>
    <col min="6406" max="6406" width="15.625" style="1" customWidth="1"/>
    <col min="6407" max="6647" width="9" style="1"/>
    <col min="6648" max="6648" width="4.375" style="1" customWidth="1"/>
    <col min="6649" max="6649" width="4.25" style="1" customWidth="1"/>
    <col min="6650" max="6650" width="4.375" style="1" customWidth="1"/>
    <col min="6651" max="6651" width="9.375" style="1" customWidth="1"/>
    <col min="6652" max="6652" width="7.125" style="1" customWidth="1"/>
    <col min="6653" max="6653" width="19.75" style="1" customWidth="1"/>
    <col min="6654" max="6654" width="6.875" style="1" customWidth="1"/>
    <col min="6655" max="6655" width="1.25" style="1" customWidth="1"/>
    <col min="6656" max="6656" width="18" style="1" customWidth="1"/>
    <col min="6657" max="6657" width="2.125" style="1" customWidth="1"/>
    <col min="6658" max="6658" width="18" style="1" customWidth="1"/>
    <col min="6659" max="6659" width="2.375" style="1" customWidth="1"/>
    <col min="6660" max="6660" width="18.875" style="1" customWidth="1"/>
    <col min="6661" max="6661" width="10.875" style="1" bestFit="1" customWidth="1"/>
    <col min="6662" max="6662" width="15.625" style="1" customWidth="1"/>
    <col min="6663" max="6903" width="9" style="1"/>
    <col min="6904" max="6904" width="4.375" style="1" customWidth="1"/>
    <col min="6905" max="6905" width="4.25" style="1" customWidth="1"/>
    <col min="6906" max="6906" width="4.375" style="1" customWidth="1"/>
    <col min="6907" max="6907" width="9.375" style="1" customWidth="1"/>
    <col min="6908" max="6908" width="7.125" style="1" customWidth="1"/>
    <col min="6909" max="6909" width="19.75" style="1" customWidth="1"/>
    <col min="6910" max="6910" width="6.875" style="1" customWidth="1"/>
    <col min="6911" max="6911" width="1.25" style="1" customWidth="1"/>
    <col min="6912" max="6912" width="18" style="1" customWidth="1"/>
    <col min="6913" max="6913" width="2.125" style="1" customWidth="1"/>
    <col min="6914" max="6914" width="18" style="1" customWidth="1"/>
    <col min="6915" max="6915" width="2.375" style="1" customWidth="1"/>
    <col min="6916" max="6916" width="18.875" style="1" customWidth="1"/>
    <col min="6917" max="6917" width="10.875" style="1" bestFit="1" customWidth="1"/>
    <col min="6918" max="6918" width="15.625" style="1" customWidth="1"/>
    <col min="6919" max="7159" width="9" style="1"/>
    <col min="7160" max="7160" width="4.375" style="1" customWidth="1"/>
    <col min="7161" max="7161" width="4.25" style="1" customWidth="1"/>
    <col min="7162" max="7162" width="4.375" style="1" customWidth="1"/>
    <col min="7163" max="7163" width="9.375" style="1" customWidth="1"/>
    <col min="7164" max="7164" width="7.125" style="1" customWidth="1"/>
    <col min="7165" max="7165" width="19.75" style="1" customWidth="1"/>
    <col min="7166" max="7166" width="6.875" style="1" customWidth="1"/>
    <col min="7167" max="7167" width="1.25" style="1" customWidth="1"/>
    <col min="7168" max="7168" width="18" style="1" customWidth="1"/>
    <col min="7169" max="7169" width="2.125" style="1" customWidth="1"/>
    <col min="7170" max="7170" width="18" style="1" customWidth="1"/>
    <col min="7171" max="7171" width="2.375" style="1" customWidth="1"/>
    <col min="7172" max="7172" width="18.875" style="1" customWidth="1"/>
    <col min="7173" max="7173" width="10.875" style="1" bestFit="1" customWidth="1"/>
    <col min="7174" max="7174" width="15.625" style="1" customWidth="1"/>
    <col min="7175" max="7415" width="9" style="1"/>
    <col min="7416" max="7416" width="4.375" style="1" customWidth="1"/>
    <col min="7417" max="7417" width="4.25" style="1" customWidth="1"/>
    <col min="7418" max="7418" width="4.375" style="1" customWidth="1"/>
    <col min="7419" max="7419" width="9.375" style="1" customWidth="1"/>
    <col min="7420" max="7420" width="7.125" style="1" customWidth="1"/>
    <col min="7421" max="7421" width="19.75" style="1" customWidth="1"/>
    <col min="7422" max="7422" width="6.875" style="1" customWidth="1"/>
    <col min="7423" max="7423" width="1.25" style="1" customWidth="1"/>
    <col min="7424" max="7424" width="18" style="1" customWidth="1"/>
    <col min="7425" max="7425" width="2.125" style="1" customWidth="1"/>
    <col min="7426" max="7426" width="18" style="1" customWidth="1"/>
    <col min="7427" max="7427" width="2.375" style="1" customWidth="1"/>
    <col min="7428" max="7428" width="18.875" style="1" customWidth="1"/>
    <col min="7429" max="7429" width="10.875" style="1" bestFit="1" customWidth="1"/>
    <col min="7430" max="7430" width="15.625" style="1" customWidth="1"/>
    <col min="7431" max="7671" width="9" style="1"/>
    <col min="7672" max="7672" width="4.375" style="1" customWidth="1"/>
    <col min="7673" max="7673" width="4.25" style="1" customWidth="1"/>
    <col min="7674" max="7674" width="4.375" style="1" customWidth="1"/>
    <col min="7675" max="7675" width="9.375" style="1" customWidth="1"/>
    <col min="7676" max="7676" width="7.125" style="1" customWidth="1"/>
    <col min="7677" max="7677" width="19.75" style="1" customWidth="1"/>
    <col min="7678" max="7678" width="6.875" style="1" customWidth="1"/>
    <col min="7679" max="7679" width="1.25" style="1" customWidth="1"/>
    <col min="7680" max="7680" width="18" style="1" customWidth="1"/>
    <col min="7681" max="7681" width="2.125" style="1" customWidth="1"/>
    <col min="7682" max="7682" width="18" style="1" customWidth="1"/>
    <col min="7683" max="7683" width="2.375" style="1" customWidth="1"/>
    <col min="7684" max="7684" width="18.875" style="1" customWidth="1"/>
    <col min="7685" max="7685" width="10.875" style="1" bestFit="1" customWidth="1"/>
    <col min="7686" max="7686" width="15.625" style="1" customWidth="1"/>
    <col min="7687" max="7927" width="9" style="1"/>
    <col min="7928" max="7928" width="4.375" style="1" customWidth="1"/>
    <col min="7929" max="7929" width="4.25" style="1" customWidth="1"/>
    <col min="7930" max="7930" width="4.375" style="1" customWidth="1"/>
    <col min="7931" max="7931" width="9.375" style="1" customWidth="1"/>
    <col min="7932" max="7932" width="7.125" style="1" customWidth="1"/>
    <col min="7933" max="7933" width="19.75" style="1" customWidth="1"/>
    <col min="7934" max="7934" width="6.875" style="1" customWidth="1"/>
    <col min="7935" max="7935" width="1.25" style="1" customWidth="1"/>
    <col min="7936" max="7936" width="18" style="1" customWidth="1"/>
    <col min="7937" max="7937" width="2.125" style="1" customWidth="1"/>
    <col min="7938" max="7938" width="18" style="1" customWidth="1"/>
    <col min="7939" max="7939" width="2.375" style="1" customWidth="1"/>
    <col min="7940" max="7940" width="18.875" style="1" customWidth="1"/>
    <col min="7941" max="7941" width="10.875" style="1" bestFit="1" customWidth="1"/>
    <col min="7942" max="7942" width="15.625" style="1" customWidth="1"/>
    <col min="7943" max="8183" width="9" style="1"/>
    <col min="8184" max="8184" width="4.375" style="1" customWidth="1"/>
    <col min="8185" max="8185" width="4.25" style="1" customWidth="1"/>
    <col min="8186" max="8186" width="4.375" style="1" customWidth="1"/>
    <col min="8187" max="8187" width="9.375" style="1" customWidth="1"/>
    <col min="8188" max="8188" width="7.125" style="1" customWidth="1"/>
    <col min="8189" max="8189" width="19.75" style="1" customWidth="1"/>
    <col min="8190" max="8190" width="6.875" style="1" customWidth="1"/>
    <col min="8191" max="8191" width="1.25" style="1" customWidth="1"/>
    <col min="8192" max="8192" width="18" style="1" customWidth="1"/>
    <col min="8193" max="8193" width="2.125" style="1" customWidth="1"/>
    <col min="8194" max="8194" width="18" style="1" customWidth="1"/>
    <col min="8195" max="8195" width="2.375" style="1" customWidth="1"/>
    <col min="8196" max="8196" width="18.875" style="1" customWidth="1"/>
    <col min="8197" max="8197" width="10.875" style="1" bestFit="1" customWidth="1"/>
    <col min="8198" max="8198" width="15.625" style="1" customWidth="1"/>
    <col min="8199" max="8439" width="9" style="1"/>
    <col min="8440" max="8440" width="4.375" style="1" customWidth="1"/>
    <col min="8441" max="8441" width="4.25" style="1" customWidth="1"/>
    <col min="8442" max="8442" width="4.375" style="1" customWidth="1"/>
    <col min="8443" max="8443" width="9.375" style="1" customWidth="1"/>
    <col min="8444" max="8444" width="7.125" style="1" customWidth="1"/>
    <col min="8445" max="8445" width="19.75" style="1" customWidth="1"/>
    <col min="8446" max="8446" width="6.875" style="1" customWidth="1"/>
    <col min="8447" max="8447" width="1.25" style="1" customWidth="1"/>
    <col min="8448" max="8448" width="18" style="1" customWidth="1"/>
    <col min="8449" max="8449" width="2.125" style="1" customWidth="1"/>
    <col min="8450" max="8450" width="18" style="1" customWidth="1"/>
    <col min="8451" max="8451" width="2.375" style="1" customWidth="1"/>
    <col min="8452" max="8452" width="18.875" style="1" customWidth="1"/>
    <col min="8453" max="8453" width="10.875" style="1" bestFit="1" customWidth="1"/>
    <col min="8454" max="8454" width="15.625" style="1" customWidth="1"/>
    <col min="8455" max="8695" width="9" style="1"/>
    <col min="8696" max="8696" width="4.375" style="1" customWidth="1"/>
    <col min="8697" max="8697" width="4.25" style="1" customWidth="1"/>
    <col min="8698" max="8698" width="4.375" style="1" customWidth="1"/>
    <col min="8699" max="8699" width="9.375" style="1" customWidth="1"/>
    <col min="8700" max="8700" width="7.125" style="1" customWidth="1"/>
    <col min="8701" max="8701" width="19.75" style="1" customWidth="1"/>
    <col min="8702" max="8702" width="6.875" style="1" customWidth="1"/>
    <col min="8703" max="8703" width="1.25" style="1" customWidth="1"/>
    <col min="8704" max="8704" width="18" style="1" customWidth="1"/>
    <col min="8705" max="8705" width="2.125" style="1" customWidth="1"/>
    <col min="8706" max="8706" width="18" style="1" customWidth="1"/>
    <col min="8707" max="8707" width="2.375" style="1" customWidth="1"/>
    <col min="8708" max="8708" width="18.875" style="1" customWidth="1"/>
    <col min="8709" max="8709" width="10.875" style="1" bestFit="1" customWidth="1"/>
    <col min="8710" max="8710" width="15.625" style="1" customWidth="1"/>
    <col min="8711" max="8951" width="9" style="1"/>
    <col min="8952" max="8952" width="4.375" style="1" customWidth="1"/>
    <col min="8953" max="8953" width="4.25" style="1" customWidth="1"/>
    <col min="8954" max="8954" width="4.375" style="1" customWidth="1"/>
    <col min="8955" max="8955" width="9.375" style="1" customWidth="1"/>
    <col min="8956" max="8956" width="7.125" style="1" customWidth="1"/>
    <col min="8957" max="8957" width="19.75" style="1" customWidth="1"/>
    <col min="8958" max="8958" width="6.875" style="1" customWidth="1"/>
    <col min="8959" max="8959" width="1.25" style="1" customWidth="1"/>
    <col min="8960" max="8960" width="18" style="1" customWidth="1"/>
    <col min="8961" max="8961" width="2.125" style="1" customWidth="1"/>
    <col min="8962" max="8962" width="18" style="1" customWidth="1"/>
    <col min="8963" max="8963" width="2.375" style="1" customWidth="1"/>
    <col min="8964" max="8964" width="18.875" style="1" customWidth="1"/>
    <col min="8965" max="8965" width="10.875" style="1" bestFit="1" customWidth="1"/>
    <col min="8966" max="8966" width="15.625" style="1" customWidth="1"/>
    <col min="8967" max="9207" width="9" style="1"/>
    <col min="9208" max="9208" width="4.375" style="1" customWidth="1"/>
    <col min="9209" max="9209" width="4.25" style="1" customWidth="1"/>
    <col min="9210" max="9210" width="4.375" style="1" customWidth="1"/>
    <col min="9211" max="9211" width="9.375" style="1" customWidth="1"/>
    <col min="9212" max="9212" width="7.125" style="1" customWidth="1"/>
    <col min="9213" max="9213" width="19.75" style="1" customWidth="1"/>
    <col min="9214" max="9214" width="6.875" style="1" customWidth="1"/>
    <col min="9215" max="9215" width="1.25" style="1" customWidth="1"/>
    <col min="9216" max="9216" width="18" style="1" customWidth="1"/>
    <col min="9217" max="9217" width="2.125" style="1" customWidth="1"/>
    <col min="9218" max="9218" width="18" style="1" customWidth="1"/>
    <col min="9219" max="9219" width="2.375" style="1" customWidth="1"/>
    <col min="9220" max="9220" width="18.875" style="1" customWidth="1"/>
    <col min="9221" max="9221" width="10.875" style="1" bestFit="1" customWidth="1"/>
    <col min="9222" max="9222" width="15.625" style="1" customWidth="1"/>
    <col min="9223" max="9463" width="9" style="1"/>
    <col min="9464" max="9464" width="4.375" style="1" customWidth="1"/>
    <col min="9465" max="9465" width="4.25" style="1" customWidth="1"/>
    <col min="9466" max="9466" width="4.375" style="1" customWidth="1"/>
    <col min="9467" max="9467" width="9.375" style="1" customWidth="1"/>
    <col min="9468" max="9468" width="7.125" style="1" customWidth="1"/>
    <col min="9469" max="9469" width="19.75" style="1" customWidth="1"/>
    <col min="9470" max="9470" width="6.875" style="1" customWidth="1"/>
    <col min="9471" max="9471" width="1.25" style="1" customWidth="1"/>
    <col min="9472" max="9472" width="18" style="1" customWidth="1"/>
    <col min="9473" max="9473" width="2.125" style="1" customWidth="1"/>
    <col min="9474" max="9474" width="18" style="1" customWidth="1"/>
    <col min="9475" max="9475" width="2.375" style="1" customWidth="1"/>
    <col min="9476" max="9476" width="18.875" style="1" customWidth="1"/>
    <col min="9477" max="9477" width="10.875" style="1" bestFit="1" customWidth="1"/>
    <col min="9478" max="9478" width="15.625" style="1" customWidth="1"/>
    <col min="9479" max="9719" width="9" style="1"/>
    <col min="9720" max="9720" width="4.375" style="1" customWidth="1"/>
    <col min="9721" max="9721" width="4.25" style="1" customWidth="1"/>
    <col min="9722" max="9722" width="4.375" style="1" customWidth="1"/>
    <col min="9723" max="9723" width="9.375" style="1" customWidth="1"/>
    <col min="9724" max="9724" width="7.125" style="1" customWidth="1"/>
    <col min="9725" max="9725" width="19.75" style="1" customWidth="1"/>
    <col min="9726" max="9726" width="6.875" style="1" customWidth="1"/>
    <col min="9727" max="9727" width="1.25" style="1" customWidth="1"/>
    <col min="9728" max="9728" width="18" style="1" customWidth="1"/>
    <col min="9729" max="9729" width="2.125" style="1" customWidth="1"/>
    <col min="9730" max="9730" width="18" style="1" customWidth="1"/>
    <col min="9731" max="9731" width="2.375" style="1" customWidth="1"/>
    <col min="9732" max="9732" width="18.875" style="1" customWidth="1"/>
    <col min="9733" max="9733" width="10.875" style="1" bestFit="1" customWidth="1"/>
    <col min="9734" max="9734" width="15.625" style="1" customWidth="1"/>
    <col min="9735" max="9975" width="9" style="1"/>
    <col min="9976" max="9976" width="4.375" style="1" customWidth="1"/>
    <col min="9977" max="9977" width="4.25" style="1" customWidth="1"/>
    <col min="9978" max="9978" width="4.375" style="1" customWidth="1"/>
    <col min="9979" max="9979" width="9.375" style="1" customWidth="1"/>
    <col min="9980" max="9980" width="7.125" style="1" customWidth="1"/>
    <col min="9981" max="9981" width="19.75" style="1" customWidth="1"/>
    <col min="9982" max="9982" width="6.875" style="1" customWidth="1"/>
    <col min="9983" max="9983" width="1.25" style="1" customWidth="1"/>
    <col min="9984" max="9984" width="18" style="1" customWidth="1"/>
    <col min="9985" max="9985" width="2.125" style="1" customWidth="1"/>
    <col min="9986" max="9986" width="18" style="1" customWidth="1"/>
    <col min="9987" max="9987" width="2.375" style="1" customWidth="1"/>
    <col min="9988" max="9988" width="18.875" style="1" customWidth="1"/>
    <col min="9989" max="9989" width="10.875" style="1" bestFit="1" customWidth="1"/>
    <col min="9990" max="9990" width="15.625" style="1" customWidth="1"/>
    <col min="9991" max="10231" width="9" style="1"/>
    <col min="10232" max="10232" width="4.375" style="1" customWidth="1"/>
    <col min="10233" max="10233" width="4.25" style="1" customWidth="1"/>
    <col min="10234" max="10234" width="4.375" style="1" customWidth="1"/>
    <col min="10235" max="10235" width="9.375" style="1" customWidth="1"/>
    <col min="10236" max="10236" width="7.125" style="1" customWidth="1"/>
    <col min="10237" max="10237" width="19.75" style="1" customWidth="1"/>
    <col min="10238" max="10238" width="6.875" style="1" customWidth="1"/>
    <col min="10239" max="10239" width="1.25" style="1" customWidth="1"/>
    <col min="10240" max="10240" width="18" style="1" customWidth="1"/>
    <col min="10241" max="10241" width="2.125" style="1" customWidth="1"/>
    <col min="10242" max="10242" width="18" style="1" customWidth="1"/>
    <col min="10243" max="10243" width="2.375" style="1" customWidth="1"/>
    <col min="10244" max="10244" width="18.875" style="1" customWidth="1"/>
    <col min="10245" max="10245" width="10.875" style="1" bestFit="1" customWidth="1"/>
    <col min="10246" max="10246" width="15.625" style="1" customWidth="1"/>
    <col min="10247" max="10487" width="9" style="1"/>
    <col min="10488" max="10488" width="4.375" style="1" customWidth="1"/>
    <col min="10489" max="10489" width="4.25" style="1" customWidth="1"/>
    <col min="10490" max="10490" width="4.375" style="1" customWidth="1"/>
    <col min="10491" max="10491" width="9.375" style="1" customWidth="1"/>
    <col min="10492" max="10492" width="7.125" style="1" customWidth="1"/>
    <col min="10493" max="10493" width="19.75" style="1" customWidth="1"/>
    <col min="10494" max="10494" width="6.875" style="1" customWidth="1"/>
    <col min="10495" max="10495" width="1.25" style="1" customWidth="1"/>
    <col min="10496" max="10496" width="18" style="1" customWidth="1"/>
    <col min="10497" max="10497" width="2.125" style="1" customWidth="1"/>
    <col min="10498" max="10498" width="18" style="1" customWidth="1"/>
    <col min="10499" max="10499" width="2.375" style="1" customWidth="1"/>
    <col min="10500" max="10500" width="18.875" style="1" customWidth="1"/>
    <col min="10501" max="10501" width="10.875" style="1" bestFit="1" customWidth="1"/>
    <col min="10502" max="10502" width="15.625" style="1" customWidth="1"/>
    <col min="10503" max="10743" width="9" style="1"/>
    <col min="10744" max="10744" width="4.375" style="1" customWidth="1"/>
    <col min="10745" max="10745" width="4.25" style="1" customWidth="1"/>
    <col min="10746" max="10746" width="4.375" style="1" customWidth="1"/>
    <col min="10747" max="10747" width="9.375" style="1" customWidth="1"/>
    <col min="10748" max="10748" width="7.125" style="1" customWidth="1"/>
    <col min="10749" max="10749" width="19.75" style="1" customWidth="1"/>
    <col min="10750" max="10750" width="6.875" style="1" customWidth="1"/>
    <col min="10751" max="10751" width="1.25" style="1" customWidth="1"/>
    <col min="10752" max="10752" width="18" style="1" customWidth="1"/>
    <col min="10753" max="10753" width="2.125" style="1" customWidth="1"/>
    <col min="10754" max="10754" width="18" style="1" customWidth="1"/>
    <col min="10755" max="10755" width="2.375" style="1" customWidth="1"/>
    <col min="10756" max="10756" width="18.875" style="1" customWidth="1"/>
    <col min="10757" max="10757" width="10.875" style="1" bestFit="1" customWidth="1"/>
    <col min="10758" max="10758" width="15.625" style="1" customWidth="1"/>
    <col min="10759" max="10999" width="9" style="1"/>
    <col min="11000" max="11000" width="4.375" style="1" customWidth="1"/>
    <col min="11001" max="11001" width="4.25" style="1" customWidth="1"/>
    <col min="11002" max="11002" width="4.375" style="1" customWidth="1"/>
    <col min="11003" max="11003" width="9.375" style="1" customWidth="1"/>
    <col min="11004" max="11004" width="7.125" style="1" customWidth="1"/>
    <col min="11005" max="11005" width="19.75" style="1" customWidth="1"/>
    <col min="11006" max="11006" width="6.875" style="1" customWidth="1"/>
    <col min="11007" max="11007" width="1.25" style="1" customWidth="1"/>
    <col min="11008" max="11008" width="18" style="1" customWidth="1"/>
    <col min="11009" max="11009" width="2.125" style="1" customWidth="1"/>
    <col min="11010" max="11010" width="18" style="1" customWidth="1"/>
    <col min="11011" max="11011" width="2.375" style="1" customWidth="1"/>
    <col min="11012" max="11012" width="18.875" style="1" customWidth="1"/>
    <col min="11013" max="11013" width="10.875" style="1" bestFit="1" customWidth="1"/>
    <col min="11014" max="11014" width="15.625" style="1" customWidth="1"/>
    <col min="11015" max="11255" width="9" style="1"/>
    <col min="11256" max="11256" width="4.375" style="1" customWidth="1"/>
    <col min="11257" max="11257" width="4.25" style="1" customWidth="1"/>
    <col min="11258" max="11258" width="4.375" style="1" customWidth="1"/>
    <col min="11259" max="11259" width="9.375" style="1" customWidth="1"/>
    <col min="11260" max="11260" width="7.125" style="1" customWidth="1"/>
    <col min="11261" max="11261" width="19.75" style="1" customWidth="1"/>
    <col min="11262" max="11262" width="6.875" style="1" customWidth="1"/>
    <col min="11263" max="11263" width="1.25" style="1" customWidth="1"/>
    <col min="11264" max="11264" width="18" style="1" customWidth="1"/>
    <col min="11265" max="11265" width="2.125" style="1" customWidth="1"/>
    <col min="11266" max="11266" width="18" style="1" customWidth="1"/>
    <col min="11267" max="11267" width="2.375" style="1" customWidth="1"/>
    <col min="11268" max="11268" width="18.875" style="1" customWidth="1"/>
    <col min="11269" max="11269" width="10.875" style="1" bestFit="1" customWidth="1"/>
    <col min="11270" max="11270" width="15.625" style="1" customWidth="1"/>
    <col min="11271" max="11511" width="9" style="1"/>
    <col min="11512" max="11512" width="4.375" style="1" customWidth="1"/>
    <col min="11513" max="11513" width="4.25" style="1" customWidth="1"/>
    <col min="11514" max="11514" width="4.375" style="1" customWidth="1"/>
    <col min="11515" max="11515" width="9.375" style="1" customWidth="1"/>
    <col min="11516" max="11516" width="7.125" style="1" customWidth="1"/>
    <col min="11517" max="11517" width="19.75" style="1" customWidth="1"/>
    <col min="11518" max="11518" width="6.875" style="1" customWidth="1"/>
    <col min="11519" max="11519" width="1.25" style="1" customWidth="1"/>
    <col min="11520" max="11520" width="18" style="1" customWidth="1"/>
    <col min="11521" max="11521" width="2.125" style="1" customWidth="1"/>
    <col min="11522" max="11522" width="18" style="1" customWidth="1"/>
    <col min="11523" max="11523" width="2.375" style="1" customWidth="1"/>
    <col min="11524" max="11524" width="18.875" style="1" customWidth="1"/>
    <col min="11525" max="11525" width="10.875" style="1" bestFit="1" customWidth="1"/>
    <col min="11526" max="11526" width="15.625" style="1" customWidth="1"/>
    <col min="11527" max="11767" width="9" style="1"/>
    <col min="11768" max="11768" width="4.375" style="1" customWidth="1"/>
    <col min="11769" max="11769" width="4.25" style="1" customWidth="1"/>
    <col min="11770" max="11770" width="4.375" style="1" customWidth="1"/>
    <col min="11771" max="11771" width="9.375" style="1" customWidth="1"/>
    <col min="11772" max="11772" width="7.125" style="1" customWidth="1"/>
    <col min="11773" max="11773" width="19.75" style="1" customWidth="1"/>
    <col min="11774" max="11774" width="6.875" style="1" customWidth="1"/>
    <col min="11775" max="11775" width="1.25" style="1" customWidth="1"/>
    <col min="11776" max="11776" width="18" style="1" customWidth="1"/>
    <col min="11777" max="11777" width="2.125" style="1" customWidth="1"/>
    <col min="11778" max="11778" width="18" style="1" customWidth="1"/>
    <col min="11779" max="11779" width="2.375" style="1" customWidth="1"/>
    <col min="11780" max="11780" width="18.875" style="1" customWidth="1"/>
    <col min="11781" max="11781" width="10.875" style="1" bestFit="1" customWidth="1"/>
    <col min="11782" max="11782" width="15.625" style="1" customWidth="1"/>
    <col min="11783" max="12023" width="9" style="1"/>
    <col min="12024" max="12024" width="4.375" style="1" customWidth="1"/>
    <col min="12025" max="12025" width="4.25" style="1" customWidth="1"/>
    <col min="12026" max="12026" width="4.375" style="1" customWidth="1"/>
    <col min="12027" max="12027" width="9.375" style="1" customWidth="1"/>
    <col min="12028" max="12028" width="7.125" style="1" customWidth="1"/>
    <col min="12029" max="12029" width="19.75" style="1" customWidth="1"/>
    <col min="12030" max="12030" width="6.875" style="1" customWidth="1"/>
    <col min="12031" max="12031" width="1.25" style="1" customWidth="1"/>
    <col min="12032" max="12032" width="18" style="1" customWidth="1"/>
    <col min="12033" max="12033" width="2.125" style="1" customWidth="1"/>
    <col min="12034" max="12034" width="18" style="1" customWidth="1"/>
    <col min="12035" max="12035" width="2.375" style="1" customWidth="1"/>
    <col min="12036" max="12036" width="18.875" style="1" customWidth="1"/>
    <col min="12037" max="12037" width="10.875" style="1" bestFit="1" customWidth="1"/>
    <col min="12038" max="12038" width="15.625" style="1" customWidth="1"/>
    <col min="12039" max="12279" width="9" style="1"/>
    <col min="12280" max="12280" width="4.375" style="1" customWidth="1"/>
    <col min="12281" max="12281" width="4.25" style="1" customWidth="1"/>
    <col min="12282" max="12282" width="4.375" style="1" customWidth="1"/>
    <col min="12283" max="12283" width="9.375" style="1" customWidth="1"/>
    <col min="12284" max="12284" width="7.125" style="1" customWidth="1"/>
    <col min="12285" max="12285" width="19.75" style="1" customWidth="1"/>
    <col min="12286" max="12286" width="6.875" style="1" customWidth="1"/>
    <col min="12287" max="12287" width="1.25" style="1" customWidth="1"/>
    <col min="12288" max="12288" width="18" style="1" customWidth="1"/>
    <col min="12289" max="12289" width="2.125" style="1" customWidth="1"/>
    <col min="12290" max="12290" width="18" style="1" customWidth="1"/>
    <col min="12291" max="12291" width="2.375" style="1" customWidth="1"/>
    <col min="12292" max="12292" width="18.875" style="1" customWidth="1"/>
    <col min="12293" max="12293" width="10.875" style="1" bestFit="1" customWidth="1"/>
    <col min="12294" max="12294" width="15.625" style="1" customWidth="1"/>
    <col min="12295" max="12535" width="9" style="1"/>
    <col min="12536" max="12536" width="4.375" style="1" customWidth="1"/>
    <col min="12537" max="12537" width="4.25" style="1" customWidth="1"/>
    <col min="12538" max="12538" width="4.375" style="1" customWidth="1"/>
    <col min="12539" max="12539" width="9.375" style="1" customWidth="1"/>
    <col min="12540" max="12540" width="7.125" style="1" customWidth="1"/>
    <col min="12541" max="12541" width="19.75" style="1" customWidth="1"/>
    <col min="12542" max="12542" width="6.875" style="1" customWidth="1"/>
    <col min="12543" max="12543" width="1.25" style="1" customWidth="1"/>
    <col min="12544" max="12544" width="18" style="1" customWidth="1"/>
    <col min="12545" max="12545" width="2.125" style="1" customWidth="1"/>
    <col min="12546" max="12546" width="18" style="1" customWidth="1"/>
    <col min="12547" max="12547" width="2.375" style="1" customWidth="1"/>
    <col min="12548" max="12548" width="18.875" style="1" customWidth="1"/>
    <col min="12549" max="12549" width="10.875" style="1" bestFit="1" customWidth="1"/>
    <col min="12550" max="12550" width="15.625" style="1" customWidth="1"/>
    <col min="12551" max="12791" width="9" style="1"/>
    <col min="12792" max="12792" width="4.375" style="1" customWidth="1"/>
    <col min="12793" max="12793" width="4.25" style="1" customWidth="1"/>
    <col min="12794" max="12794" width="4.375" style="1" customWidth="1"/>
    <col min="12795" max="12795" width="9.375" style="1" customWidth="1"/>
    <col min="12796" max="12796" width="7.125" style="1" customWidth="1"/>
    <col min="12797" max="12797" width="19.75" style="1" customWidth="1"/>
    <col min="12798" max="12798" width="6.875" style="1" customWidth="1"/>
    <col min="12799" max="12799" width="1.25" style="1" customWidth="1"/>
    <col min="12800" max="12800" width="18" style="1" customWidth="1"/>
    <col min="12801" max="12801" width="2.125" style="1" customWidth="1"/>
    <col min="12802" max="12802" width="18" style="1" customWidth="1"/>
    <col min="12803" max="12803" width="2.375" style="1" customWidth="1"/>
    <col min="12804" max="12804" width="18.875" style="1" customWidth="1"/>
    <col min="12805" max="12805" width="10.875" style="1" bestFit="1" customWidth="1"/>
    <col min="12806" max="12806" width="15.625" style="1" customWidth="1"/>
    <col min="12807" max="13047" width="9" style="1"/>
    <col min="13048" max="13048" width="4.375" style="1" customWidth="1"/>
    <col min="13049" max="13049" width="4.25" style="1" customWidth="1"/>
    <col min="13050" max="13050" width="4.375" style="1" customWidth="1"/>
    <col min="13051" max="13051" width="9.375" style="1" customWidth="1"/>
    <col min="13052" max="13052" width="7.125" style="1" customWidth="1"/>
    <col min="13053" max="13053" width="19.75" style="1" customWidth="1"/>
    <col min="13054" max="13054" width="6.875" style="1" customWidth="1"/>
    <col min="13055" max="13055" width="1.25" style="1" customWidth="1"/>
    <col min="13056" max="13056" width="18" style="1" customWidth="1"/>
    <col min="13057" max="13057" width="2.125" style="1" customWidth="1"/>
    <col min="13058" max="13058" width="18" style="1" customWidth="1"/>
    <col min="13059" max="13059" width="2.375" style="1" customWidth="1"/>
    <col min="13060" max="13060" width="18.875" style="1" customWidth="1"/>
    <col min="13061" max="13061" width="10.875" style="1" bestFit="1" customWidth="1"/>
    <col min="13062" max="13062" width="15.625" style="1" customWidth="1"/>
    <col min="13063" max="13303" width="9" style="1"/>
    <col min="13304" max="13304" width="4.375" style="1" customWidth="1"/>
    <col min="13305" max="13305" width="4.25" style="1" customWidth="1"/>
    <col min="13306" max="13306" width="4.375" style="1" customWidth="1"/>
    <col min="13307" max="13307" width="9.375" style="1" customWidth="1"/>
    <col min="13308" max="13308" width="7.125" style="1" customWidth="1"/>
    <col min="13309" max="13309" width="19.75" style="1" customWidth="1"/>
    <col min="13310" max="13310" width="6.875" style="1" customWidth="1"/>
    <col min="13311" max="13311" width="1.25" style="1" customWidth="1"/>
    <col min="13312" max="13312" width="18" style="1" customWidth="1"/>
    <col min="13313" max="13313" width="2.125" style="1" customWidth="1"/>
    <col min="13314" max="13314" width="18" style="1" customWidth="1"/>
    <col min="13315" max="13315" width="2.375" style="1" customWidth="1"/>
    <col min="13316" max="13316" width="18.875" style="1" customWidth="1"/>
    <col min="13317" max="13317" width="10.875" style="1" bestFit="1" customWidth="1"/>
    <col min="13318" max="13318" width="15.625" style="1" customWidth="1"/>
    <col min="13319" max="13559" width="9" style="1"/>
    <col min="13560" max="13560" width="4.375" style="1" customWidth="1"/>
    <col min="13561" max="13561" width="4.25" style="1" customWidth="1"/>
    <col min="13562" max="13562" width="4.375" style="1" customWidth="1"/>
    <col min="13563" max="13563" width="9.375" style="1" customWidth="1"/>
    <col min="13564" max="13564" width="7.125" style="1" customWidth="1"/>
    <col min="13565" max="13565" width="19.75" style="1" customWidth="1"/>
    <col min="13566" max="13566" width="6.875" style="1" customWidth="1"/>
    <col min="13567" max="13567" width="1.25" style="1" customWidth="1"/>
    <col min="13568" max="13568" width="18" style="1" customWidth="1"/>
    <col min="13569" max="13569" width="2.125" style="1" customWidth="1"/>
    <col min="13570" max="13570" width="18" style="1" customWidth="1"/>
    <col min="13571" max="13571" width="2.375" style="1" customWidth="1"/>
    <col min="13572" max="13572" width="18.875" style="1" customWidth="1"/>
    <col min="13573" max="13573" width="10.875" style="1" bestFit="1" customWidth="1"/>
    <col min="13574" max="13574" width="15.625" style="1" customWidth="1"/>
    <col min="13575" max="13815" width="9" style="1"/>
    <col min="13816" max="13816" width="4.375" style="1" customWidth="1"/>
    <col min="13817" max="13817" width="4.25" style="1" customWidth="1"/>
    <col min="13818" max="13818" width="4.375" style="1" customWidth="1"/>
    <col min="13819" max="13819" width="9.375" style="1" customWidth="1"/>
    <col min="13820" max="13820" width="7.125" style="1" customWidth="1"/>
    <col min="13821" max="13821" width="19.75" style="1" customWidth="1"/>
    <col min="13822" max="13822" width="6.875" style="1" customWidth="1"/>
    <col min="13823" max="13823" width="1.25" style="1" customWidth="1"/>
    <col min="13824" max="13824" width="18" style="1" customWidth="1"/>
    <col min="13825" max="13825" width="2.125" style="1" customWidth="1"/>
    <col min="13826" max="13826" width="18" style="1" customWidth="1"/>
    <col min="13827" max="13827" width="2.375" style="1" customWidth="1"/>
    <col min="13828" max="13828" width="18.875" style="1" customWidth="1"/>
    <col min="13829" max="13829" width="10.875" style="1" bestFit="1" customWidth="1"/>
    <col min="13830" max="13830" width="15.625" style="1" customWidth="1"/>
    <col min="13831" max="14071" width="9" style="1"/>
    <col min="14072" max="14072" width="4.375" style="1" customWidth="1"/>
    <col min="14073" max="14073" width="4.25" style="1" customWidth="1"/>
    <col min="14074" max="14074" width="4.375" style="1" customWidth="1"/>
    <col min="14075" max="14075" width="9.375" style="1" customWidth="1"/>
    <col min="14076" max="14076" width="7.125" style="1" customWidth="1"/>
    <col min="14077" max="14077" width="19.75" style="1" customWidth="1"/>
    <col min="14078" max="14078" width="6.875" style="1" customWidth="1"/>
    <col min="14079" max="14079" width="1.25" style="1" customWidth="1"/>
    <col min="14080" max="14080" width="18" style="1" customWidth="1"/>
    <col min="14081" max="14081" width="2.125" style="1" customWidth="1"/>
    <col min="14082" max="14082" width="18" style="1" customWidth="1"/>
    <col min="14083" max="14083" width="2.375" style="1" customWidth="1"/>
    <col min="14084" max="14084" width="18.875" style="1" customWidth="1"/>
    <col min="14085" max="14085" width="10.875" style="1" bestFit="1" customWidth="1"/>
    <col min="14086" max="14086" width="15.625" style="1" customWidth="1"/>
    <col min="14087" max="14327" width="9" style="1"/>
    <col min="14328" max="14328" width="4.375" style="1" customWidth="1"/>
    <col min="14329" max="14329" width="4.25" style="1" customWidth="1"/>
    <col min="14330" max="14330" width="4.375" style="1" customWidth="1"/>
    <col min="14331" max="14331" width="9.375" style="1" customWidth="1"/>
    <col min="14332" max="14332" width="7.125" style="1" customWidth="1"/>
    <col min="14333" max="14333" width="19.75" style="1" customWidth="1"/>
    <col min="14334" max="14334" width="6.875" style="1" customWidth="1"/>
    <col min="14335" max="14335" width="1.25" style="1" customWidth="1"/>
    <col min="14336" max="14336" width="18" style="1" customWidth="1"/>
    <col min="14337" max="14337" width="2.125" style="1" customWidth="1"/>
    <col min="14338" max="14338" width="18" style="1" customWidth="1"/>
    <col min="14339" max="14339" width="2.375" style="1" customWidth="1"/>
    <col min="14340" max="14340" width="18.875" style="1" customWidth="1"/>
    <col min="14341" max="14341" width="10.875" style="1" bestFit="1" customWidth="1"/>
    <col min="14342" max="14342" width="15.625" style="1" customWidth="1"/>
    <col min="14343" max="14583" width="9" style="1"/>
    <col min="14584" max="14584" width="4.375" style="1" customWidth="1"/>
    <col min="14585" max="14585" width="4.25" style="1" customWidth="1"/>
    <col min="14586" max="14586" width="4.375" style="1" customWidth="1"/>
    <col min="14587" max="14587" width="9.375" style="1" customWidth="1"/>
    <col min="14588" max="14588" width="7.125" style="1" customWidth="1"/>
    <col min="14589" max="14589" width="19.75" style="1" customWidth="1"/>
    <col min="14590" max="14590" width="6.875" style="1" customWidth="1"/>
    <col min="14591" max="14591" width="1.25" style="1" customWidth="1"/>
    <col min="14592" max="14592" width="18" style="1" customWidth="1"/>
    <col min="14593" max="14593" width="2.125" style="1" customWidth="1"/>
    <col min="14594" max="14594" width="18" style="1" customWidth="1"/>
    <col min="14595" max="14595" width="2.375" style="1" customWidth="1"/>
    <col min="14596" max="14596" width="18.875" style="1" customWidth="1"/>
    <col min="14597" max="14597" width="10.875" style="1" bestFit="1" customWidth="1"/>
    <col min="14598" max="14598" width="15.625" style="1" customWidth="1"/>
    <col min="14599" max="14839" width="9" style="1"/>
    <col min="14840" max="14840" width="4.375" style="1" customWidth="1"/>
    <col min="14841" max="14841" width="4.25" style="1" customWidth="1"/>
    <col min="14842" max="14842" width="4.375" style="1" customWidth="1"/>
    <col min="14843" max="14843" width="9.375" style="1" customWidth="1"/>
    <col min="14844" max="14844" width="7.125" style="1" customWidth="1"/>
    <col min="14845" max="14845" width="19.75" style="1" customWidth="1"/>
    <col min="14846" max="14846" width="6.875" style="1" customWidth="1"/>
    <col min="14847" max="14847" width="1.25" style="1" customWidth="1"/>
    <col min="14848" max="14848" width="18" style="1" customWidth="1"/>
    <col min="14849" max="14849" width="2.125" style="1" customWidth="1"/>
    <col min="14850" max="14850" width="18" style="1" customWidth="1"/>
    <col min="14851" max="14851" width="2.375" style="1" customWidth="1"/>
    <col min="14852" max="14852" width="18.875" style="1" customWidth="1"/>
    <col min="14853" max="14853" width="10.875" style="1" bestFit="1" customWidth="1"/>
    <col min="14854" max="14854" width="15.625" style="1" customWidth="1"/>
    <col min="14855" max="15095" width="9" style="1"/>
    <col min="15096" max="15096" width="4.375" style="1" customWidth="1"/>
    <col min="15097" max="15097" width="4.25" style="1" customWidth="1"/>
    <col min="15098" max="15098" width="4.375" style="1" customWidth="1"/>
    <col min="15099" max="15099" width="9.375" style="1" customWidth="1"/>
    <col min="15100" max="15100" width="7.125" style="1" customWidth="1"/>
    <col min="15101" max="15101" width="19.75" style="1" customWidth="1"/>
    <col min="15102" max="15102" width="6.875" style="1" customWidth="1"/>
    <col min="15103" max="15103" width="1.25" style="1" customWidth="1"/>
    <col min="15104" max="15104" width="18" style="1" customWidth="1"/>
    <col min="15105" max="15105" width="2.125" style="1" customWidth="1"/>
    <col min="15106" max="15106" width="18" style="1" customWidth="1"/>
    <col min="15107" max="15107" width="2.375" style="1" customWidth="1"/>
    <col min="15108" max="15108" width="18.875" style="1" customWidth="1"/>
    <col min="15109" max="15109" width="10.875" style="1" bestFit="1" customWidth="1"/>
    <col min="15110" max="15110" width="15.625" style="1" customWidth="1"/>
    <col min="15111" max="15351" width="9" style="1"/>
    <col min="15352" max="15352" width="4.375" style="1" customWidth="1"/>
    <col min="15353" max="15353" width="4.25" style="1" customWidth="1"/>
    <col min="15354" max="15354" width="4.375" style="1" customWidth="1"/>
    <col min="15355" max="15355" width="9.375" style="1" customWidth="1"/>
    <col min="15356" max="15356" width="7.125" style="1" customWidth="1"/>
    <col min="15357" max="15357" width="19.75" style="1" customWidth="1"/>
    <col min="15358" max="15358" width="6.875" style="1" customWidth="1"/>
    <col min="15359" max="15359" width="1.25" style="1" customWidth="1"/>
    <col min="15360" max="15360" width="18" style="1" customWidth="1"/>
    <col min="15361" max="15361" width="2.125" style="1" customWidth="1"/>
    <col min="15362" max="15362" width="18" style="1" customWidth="1"/>
    <col min="15363" max="15363" width="2.375" style="1" customWidth="1"/>
    <col min="15364" max="15364" width="18.875" style="1" customWidth="1"/>
    <col min="15365" max="15365" width="10.875" style="1" bestFit="1" customWidth="1"/>
    <col min="15366" max="15366" width="15.625" style="1" customWidth="1"/>
    <col min="15367" max="15607" width="9" style="1"/>
    <col min="15608" max="15608" width="4.375" style="1" customWidth="1"/>
    <col min="15609" max="15609" width="4.25" style="1" customWidth="1"/>
    <col min="15610" max="15610" width="4.375" style="1" customWidth="1"/>
    <col min="15611" max="15611" width="9.375" style="1" customWidth="1"/>
    <col min="15612" max="15612" width="7.125" style="1" customWidth="1"/>
    <col min="15613" max="15613" width="19.75" style="1" customWidth="1"/>
    <col min="15614" max="15614" width="6.875" style="1" customWidth="1"/>
    <col min="15615" max="15615" width="1.25" style="1" customWidth="1"/>
    <col min="15616" max="15616" width="18" style="1" customWidth="1"/>
    <col min="15617" max="15617" width="2.125" style="1" customWidth="1"/>
    <col min="15618" max="15618" width="18" style="1" customWidth="1"/>
    <col min="15619" max="15619" width="2.375" style="1" customWidth="1"/>
    <col min="15620" max="15620" width="18.875" style="1" customWidth="1"/>
    <col min="15621" max="15621" width="10.875" style="1" bestFit="1" customWidth="1"/>
    <col min="15622" max="15622" width="15.625" style="1" customWidth="1"/>
    <col min="15623" max="15863" width="9" style="1"/>
    <col min="15864" max="15864" width="4.375" style="1" customWidth="1"/>
    <col min="15865" max="15865" width="4.25" style="1" customWidth="1"/>
    <col min="15866" max="15866" width="4.375" style="1" customWidth="1"/>
    <col min="15867" max="15867" width="9.375" style="1" customWidth="1"/>
    <col min="15868" max="15868" width="7.125" style="1" customWidth="1"/>
    <col min="15869" max="15869" width="19.75" style="1" customWidth="1"/>
    <col min="15870" max="15870" width="6.875" style="1" customWidth="1"/>
    <col min="15871" max="15871" width="1.25" style="1" customWidth="1"/>
    <col min="15872" max="15872" width="18" style="1" customWidth="1"/>
    <col min="15873" max="15873" width="2.125" style="1" customWidth="1"/>
    <col min="15874" max="15874" width="18" style="1" customWidth="1"/>
    <col min="15875" max="15875" width="2.375" style="1" customWidth="1"/>
    <col min="15876" max="15876" width="18.875" style="1" customWidth="1"/>
    <col min="15877" max="15877" width="10.875" style="1" bestFit="1" customWidth="1"/>
    <col min="15878" max="15878" width="15.625" style="1" customWidth="1"/>
    <col min="15879" max="16119" width="9" style="1"/>
    <col min="16120" max="16120" width="4.375" style="1" customWidth="1"/>
    <col min="16121" max="16121" width="4.25" style="1" customWidth="1"/>
    <col min="16122" max="16122" width="4.375" style="1" customWidth="1"/>
    <col min="16123" max="16123" width="9.375" style="1" customWidth="1"/>
    <col min="16124" max="16124" width="7.125" style="1" customWidth="1"/>
    <col min="16125" max="16125" width="19.75" style="1" customWidth="1"/>
    <col min="16126" max="16126" width="6.875" style="1" customWidth="1"/>
    <col min="16127" max="16127" width="1.25" style="1" customWidth="1"/>
    <col min="16128" max="16128" width="18" style="1" customWidth="1"/>
    <col min="16129" max="16129" width="2.125" style="1" customWidth="1"/>
    <col min="16130" max="16130" width="18" style="1" customWidth="1"/>
    <col min="16131" max="16131" width="2.375" style="1" customWidth="1"/>
    <col min="16132" max="16132" width="18.875" style="1" customWidth="1"/>
    <col min="16133" max="16133" width="10.875" style="1" bestFit="1" customWidth="1"/>
    <col min="16134" max="16134" width="15.625" style="1" customWidth="1"/>
    <col min="16135" max="16384" width="9" style="1"/>
  </cols>
  <sheetData>
    <row r="1" spans="1:13" ht="18" customHeight="1" x14ac:dyDescent="0.45">
      <c r="A1" s="167" t="s">
        <v>226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</row>
    <row r="2" spans="1:13" ht="18" customHeight="1" x14ac:dyDescent="0.45">
      <c r="A2" s="167" t="s">
        <v>173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</row>
    <row r="3" spans="1:13" ht="9.9499999999999993" customHeight="1" x14ac:dyDescent="0.45">
      <c r="A3" s="2"/>
      <c r="B3" s="3"/>
      <c r="C3" s="3"/>
      <c r="D3" s="3"/>
      <c r="E3" s="3"/>
      <c r="F3" s="3"/>
      <c r="G3" s="3"/>
      <c r="H3" s="3"/>
      <c r="I3" s="4"/>
      <c r="J3" s="3"/>
      <c r="K3" s="3"/>
    </row>
    <row r="4" spans="1:13" ht="21.75" customHeight="1" x14ac:dyDescent="0.45">
      <c r="A4" s="169" t="s">
        <v>42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</row>
    <row r="5" spans="1:13" ht="21.75" customHeight="1" x14ac:dyDescent="0.45">
      <c r="A5" s="169" t="s">
        <v>139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</row>
    <row r="6" spans="1:13" ht="21.75" customHeight="1" x14ac:dyDescent="0.45">
      <c r="A6" s="169" t="s">
        <v>160</v>
      </c>
      <c r="B6" s="169"/>
      <c r="C6" s="169"/>
      <c r="D6" s="169"/>
      <c r="E6" s="169"/>
      <c r="F6" s="169"/>
      <c r="G6" s="169"/>
      <c r="H6" s="169"/>
      <c r="I6" s="169"/>
      <c r="J6" s="169"/>
      <c r="K6" s="169"/>
    </row>
    <row r="7" spans="1:13" ht="22.5" customHeight="1" x14ac:dyDescent="0.45">
      <c r="A7" s="5"/>
      <c r="B7" s="5"/>
      <c r="C7" s="5"/>
      <c r="D7" s="5"/>
      <c r="E7" s="5"/>
      <c r="F7" s="5"/>
      <c r="G7" s="5"/>
      <c r="H7" s="6"/>
      <c r="I7" s="7"/>
      <c r="J7" s="6"/>
      <c r="K7" s="6"/>
    </row>
    <row r="8" spans="1:13" ht="22.5" customHeight="1" x14ac:dyDescent="0.45">
      <c r="A8" s="5"/>
      <c r="B8" s="5"/>
      <c r="C8" s="5"/>
      <c r="D8" s="5"/>
      <c r="E8" s="5"/>
      <c r="F8" s="5"/>
      <c r="G8" s="5"/>
      <c r="H8" s="6"/>
      <c r="I8" s="5"/>
      <c r="J8" s="5"/>
      <c r="K8" s="8" t="s">
        <v>240</v>
      </c>
    </row>
    <row r="9" spans="1:13" s="11" customFormat="1" ht="22.5" customHeight="1" x14ac:dyDescent="0.45">
      <c r="A9" s="5"/>
      <c r="B9" s="5"/>
      <c r="C9" s="5"/>
      <c r="D9" s="5"/>
      <c r="E9" s="5"/>
      <c r="F9" s="5"/>
      <c r="G9" s="9" t="s">
        <v>122</v>
      </c>
      <c r="H9" s="9"/>
      <c r="I9" s="10" t="s">
        <v>242</v>
      </c>
      <c r="J9" s="9"/>
      <c r="K9" s="10" t="s">
        <v>239</v>
      </c>
    </row>
    <row r="10" spans="1:13" s="11" customFormat="1" ht="22.5" customHeight="1" x14ac:dyDescent="0.45">
      <c r="A10" s="5"/>
      <c r="B10" s="5"/>
      <c r="C10" s="9"/>
      <c r="E10" s="5"/>
      <c r="F10" s="5"/>
      <c r="G10" s="5"/>
      <c r="H10" s="5"/>
      <c r="I10" s="5" t="s">
        <v>165</v>
      </c>
      <c r="J10" s="5"/>
      <c r="K10" s="5" t="s">
        <v>166</v>
      </c>
    </row>
    <row r="11" spans="1:13" s="11" customFormat="1" ht="9.9499999999999993" customHeight="1" x14ac:dyDescent="0.45">
      <c r="A11" s="5"/>
      <c r="B11" s="5"/>
      <c r="C11" s="9"/>
      <c r="E11" s="5"/>
      <c r="F11" s="5"/>
      <c r="G11" s="5"/>
      <c r="H11" s="5"/>
      <c r="I11" s="5"/>
      <c r="J11" s="5"/>
      <c r="K11" s="5"/>
    </row>
    <row r="12" spans="1:13" s="11" customFormat="1" ht="22.5" customHeight="1" x14ac:dyDescent="0.45">
      <c r="C12" s="12"/>
      <c r="D12" s="13" t="s">
        <v>44</v>
      </c>
    </row>
    <row r="13" spans="1:13" s="11" customFormat="1" ht="9.9499999999999993" customHeight="1" x14ac:dyDescent="0.45">
      <c r="C13" s="12"/>
      <c r="D13" s="13"/>
    </row>
    <row r="14" spans="1:13" s="11" customFormat="1" ht="22.5" customHeight="1" x14ac:dyDescent="0.45">
      <c r="A14" s="14" t="s">
        <v>45</v>
      </c>
      <c r="C14" s="12"/>
      <c r="D14" s="15"/>
      <c r="G14" s="16">
        <v>5.0999999999999996</v>
      </c>
      <c r="I14" s="14">
        <v>6392672.419999999</v>
      </c>
      <c r="K14" s="14">
        <v>3614465.3500000006</v>
      </c>
      <c r="M14" s="17"/>
    </row>
    <row r="15" spans="1:13" ht="22.5" customHeight="1" x14ac:dyDescent="0.45">
      <c r="A15" s="14" t="s">
        <v>176</v>
      </c>
      <c r="B15" s="14"/>
      <c r="C15" s="18"/>
      <c r="D15" s="18"/>
      <c r="E15" s="18"/>
      <c r="F15" s="18"/>
      <c r="G15" s="19">
        <v>5.2</v>
      </c>
      <c r="H15" s="20"/>
      <c r="I15" s="21">
        <v>1540956062.53</v>
      </c>
      <c r="K15" s="21">
        <v>1031795622.7600001</v>
      </c>
      <c r="M15" s="22"/>
    </row>
    <row r="16" spans="1:13" ht="22.5" hidden="1" customHeight="1" x14ac:dyDescent="0.45">
      <c r="A16" s="14" t="s">
        <v>47</v>
      </c>
      <c r="C16" s="14"/>
      <c r="D16" s="18"/>
      <c r="E16" s="18"/>
      <c r="F16" s="18"/>
      <c r="G16" s="11">
        <v>7.3</v>
      </c>
      <c r="H16" s="20"/>
      <c r="I16" s="21">
        <v>6088272770.7300005</v>
      </c>
      <c r="K16" s="21">
        <v>482752974.23999989</v>
      </c>
      <c r="M16" s="22"/>
    </row>
    <row r="17" spans="1:13" ht="22.5" hidden="1" customHeight="1" x14ac:dyDescent="0.45">
      <c r="A17" s="14" t="s">
        <v>45</v>
      </c>
      <c r="B17" s="23" t="s">
        <v>1</v>
      </c>
      <c r="C17" s="24" t="s">
        <v>2</v>
      </c>
      <c r="E17" s="18"/>
      <c r="F17" s="18"/>
      <c r="G17" s="25"/>
      <c r="H17" s="20"/>
      <c r="I17" s="26">
        <v>-331291915.59000003</v>
      </c>
      <c r="K17" s="26">
        <v>-330799240.35000002</v>
      </c>
      <c r="M17" s="22"/>
    </row>
    <row r="18" spans="1:13" ht="22.5" hidden="1" customHeight="1" x14ac:dyDescent="0.45">
      <c r="A18" s="14" t="s">
        <v>46</v>
      </c>
      <c r="B18" s="23" t="s">
        <v>1</v>
      </c>
      <c r="C18" s="24" t="s">
        <v>3</v>
      </c>
      <c r="E18" s="18"/>
      <c r="F18" s="18"/>
      <c r="G18" s="25"/>
      <c r="H18" s="20"/>
      <c r="I18" s="26">
        <v>-71954345.730000004</v>
      </c>
      <c r="K18" s="26">
        <v>-58017385.719999999</v>
      </c>
      <c r="M18" s="22"/>
    </row>
    <row r="19" spans="1:13" ht="22.5" customHeight="1" x14ac:dyDescent="0.45">
      <c r="A19" s="14" t="s">
        <v>126</v>
      </c>
      <c r="C19" s="14"/>
      <c r="E19" s="18"/>
      <c r="F19" s="18"/>
      <c r="G19" s="11">
        <v>5.3</v>
      </c>
      <c r="H19" s="20"/>
      <c r="I19" s="21">
        <v>5690062514.2200003</v>
      </c>
      <c r="K19" s="21">
        <v>93936348.169999838</v>
      </c>
      <c r="M19" s="22"/>
    </row>
    <row r="20" spans="1:13" ht="22.5" customHeight="1" x14ac:dyDescent="0.45">
      <c r="A20" s="14" t="s">
        <v>163</v>
      </c>
      <c r="C20" s="14"/>
      <c r="D20" s="18"/>
      <c r="E20" s="18"/>
      <c r="F20" s="18"/>
      <c r="G20" s="11">
        <v>5.4</v>
      </c>
      <c r="H20" s="20"/>
      <c r="I20" s="14">
        <v>85513387576.440002</v>
      </c>
      <c r="K20" s="14">
        <v>81718994565.320007</v>
      </c>
      <c r="M20" s="22"/>
    </row>
    <row r="21" spans="1:13" ht="22.5" customHeight="1" x14ac:dyDescent="0.45">
      <c r="A21" s="23" t="s">
        <v>48</v>
      </c>
      <c r="B21" s="24" t="s">
        <v>49</v>
      </c>
      <c r="D21" s="18"/>
      <c r="E21" s="18"/>
      <c r="F21" s="18"/>
      <c r="G21" s="19"/>
      <c r="H21" s="20"/>
      <c r="I21" s="27">
        <v>-6377277773.54</v>
      </c>
      <c r="K21" s="27">
        <v>-6285055237.3099995</v>
      </c>
      <c r="M21" s="22"/>
    </row>
    <row r="22" spans="1:13" ht="22.5" customHeight="1" x14ac:dyDescent="0.45">
      <c r="B22" s="28" t="s">
        <v>224</v>
      </c>
      <c r="D22" s="18"/>
      <c r="E22" s="18"/>
      <c r="F22" s="18"/>
      <c r="G22" s="19"/>
      <c r="H22" s="20"/>
      <c r="I22" s="29">
        <f>+I20+I21</f>
        <v>79136109802.900009</v>
      </c>
      <c r="K22" s="29">
        <f>+K20+K21</f>
        <v>75433939328.01001</v>
      </c>
      <c r="M22" s="22"/>
    </row>
    <row r="23" spans="1:13" ht="22.5" customHeight="1" x14ac:dyDescent="0.45">
      <c r="A23" s="24" t="s">
        <v>50</v>
      </c>
      <c r="B23" s="30"/>
      <c r="C23" s="18"/>
      <c r="D23" s="18"/>
      <c r="E23" s="18"/>
      <c r="F23" s="18"/>
      <c r="G23" s="19">
        <v>5.5</v>
      </c>
      <c r="H23" s="20"/>
      <c r="I23" s="21">
        <v>1542339686.1400001</v>
      </c>
      <c r="K23" s="21">
        <v>1452841008.05</v>
      </c>
    </row>
    <row r="24" spans="1:13" ht="22.5" customHeight="1" x14ac:dyDescent="0.45">
      <c r="A24" s="23" t="s">
        <v>48</v>
      </c>
      <c r="B24" s="24" t="s">
        <v>51</v>
      </c>
      <c r="C24" s="18"/>
      <c r="D24" s="18"/>
      <c r="E24" s="18"/>
      <c r="F24" s="31"/>
      <c r="G24" s="20"/>
      <c r="H24" s="20"/>
      <c r="I24" s="27">
        <v>-864173508.77999997</v>
      </c>
      <c r="K24" s="27">
        <v>-742325888.85000002</v>
      </c>
      <c r="M24" s="22"/>
    </row>
    <row r="25" spans="1:13" ht="22.5" customHeight="1" x14ac:dyDescent="0.45">
      <c r="A25" s="23" t="s">
        <v>48</v>
      </c>
      <c r="B25" s="24" t="s">
        <v>52</v>
      </c>
      <c r="C25" s="18"/>
      <c r="D25" s="18"/>
      <c r="E25" s="18"/>
      <c r="F25" s="31"/>
      <c r="G25" s="20"/>
      <c r="H25" s="20"/>
      <c r="I25" s="27">
        <v>-1959144.52</v>
      </c>
      <c r="K25" s="27">
        <v>-2217646.9500000002</v>
      </c>
      <c r="M25" s="22"/>
    </row>
    <row r="26" spans="1:13" ht="22.5" customHeight="1" x14ac:dyDescent="0.45">
      <c r="B26" s="24" t="s">
        <v>53</v>
      </c>
      <c r="C26" s="18"/>
      <c r="E26" s="18"/>
      <c r="F26" s="18"/>
      <c r="G26" s="19"/>
      <c r="H26" s="20"/>
      <c r="I26" s="29">
        <f>+I23+I24+I25</f>
        <v>676207032.84000015</v>
      </c>
      <c r="K26" s="29">
        <f>+K23+K24+K25</f>
        <v>708297472.24999988</v>
      </c>
      <c r="M26" s="22"/>
    </row>
    <row r="27" spans="1:13" ht="22.5" customHeight="1" x14ac:dyDescent="0.45">
      <c r="A27" s="14" t="s">
        <v>161</v>
      </c>
      <c r="B27" s="14"/>
      <c r="C27" s="18"/>
      <c r="D27" s="18"/>
      <c r="E27" s="18"/>
      <c r="F27" s="18"/>
      <c r="G27" s="19">
        <v>5.6</v>
      </c>
      <c r="H27" s="20"/>
      <c r="I27" s="32">
        <v>23244802538.600002</v>
      </c>
      <c r="K27" s="32">
        <v>20595824841.329998</v>
      </c>
      <c r="M27" s="22"/>
    </row>
    <row r="28" spans="1:13" ht="22.5" customHeight="1" x14ac:dyDescent="0.45">
      <c r="A28" s="14" t="s">
        <v>54</v>
      </c>
      <c r="B28" s="14"/>
      <c r="C28" s="18"/>
      <c r="D28" s="18"/>
      <c r="E28" s="18"/>
      <c r="F28" s="18"/>
      <c r="G28" s="19">
        <v>5.7</v>
      </c>
      <c r="H28" s="20"/>
      <c r="I28" s="21">
        <v>9058755895.2700005</v>
      </c>
      <c r="K28" s="21">
        <v>7115446818.6099997</v>
      </c>
      <c r="M28" s="33"/>
    </row>
    <row r="29" spans="1:13" ht="22.5" customHeight="1" x14ac:dyDescent="0.45">
      <c r="A29" s="14" t="s">
        <v>162</v>
      </c>
      <c r="B29" s="14"/>
      <c r="C29" s="18"/>
      <c r="D29" s="18"/>
      <c r="E29" s="18"/>
      <c r="F29" s="18"/>
      <c r="G29" s="19">
        <v>5.8</v>
      </c>
      <c r="H29" s="20"/>
      <c r="I29" s="21">
        <v>1229027784.0700002</v>
      </c>
      <c r="K29" s="21">
        <v>1251541982.9400001</v>
      </c>
      <c r="M29" s="22"/>
    </row>
    <row r="30" spans="1:13" s="34" customFormat="1" ht="22.5" customHeight="1" x14ac:dyDescent="0.45">
      <c r="A30" s="14" t="s">
        <v>55</v>
      </c>
      <c r="C30" s="35"/>
      <c r="D30" s="35"/>
      <c r="E30" s="35"/>
      <c r="F30" s="35"/>
      <c r="G30" s="36">
        <v>5.9</v>
      </c>
      <c r="H30" s="37"/>
      <c r="I30" s="21">
        <v>17417326.599999994</v>
      </c>
      <c r="K30" s="21">
        <v>13282153.11999999</v>
      </c>
      <c r="M30" s="22"/>
    </row>
    <row r="31" spans="1:13" s="34" customFormat="1" ht="22.5" customHeight="1" x14ac:dyDescent="0.45">
      <c r="A31" s="38" t="s">
        <v>134</v>
      </c>
      <c r="B31" s="39"/>
      <c r="C31" s="40"/>
      <c r="D31" s="40"/>
      <c r="E31" s="40"/>
      <c r="F31" s="40"/>
      <c r="G31" s="41">
        <v>5.0999999999999996</v>
      </c>
      <c r="H31" s="42"/>
      <c r="I31" s="43">
        <v>934848854.78999996</v>
      </c>
      <c r="J31" s="39"/>
      <c r="K31" s="43">
        <v>1217275718.3599999</v>
      </c>
      <c r="M31" s="22"/>
    </row>
    <row r="32" spans="1:13" ht="22.5" customHeight="1" x14ac:dyDescent="0.45">
      <c r="A32" s="14" t="s">
        <v>56</v>
      </c>
      <c r="B32" s="14"/>
      <c r="C32" s="18"/>
      <c r="D32" s="18"/>
      <c r="E32" s="18"/>
      <c r="F32" s="18"/>
      <c r="G32" s="44">
        <v>5.1100000000000003</v>
      </c>
      <c r="H32" s="20"/>
      <c r="I32" s="21">
        <v>166732197.90000001</v>
      </c>
      <c r="K32" s="21">
        <v>188047305.84000003</v>
      </c>
      <c r="M32" s="22"/>
    </row>
    <row r="33" spans="1:13" ht="22.5" customHeight="1" thickBot="1" x14ac:dyDescent="0.5">
      <c r="A33" s="14" t="s">
        <v>57</v>
      </c>
      <c r="B33" s="14"/>
      <c r="C33" s="18"/>
      <c r="D33" s="18"/>
      <c r="E33" s="18"/>
      <c r="F33" s="18"/>
      <c r="G33" s="25"/>
      <c r="H33" s="45"/>
      <c r="I33" s="46">
        <f>+I14+I15+I19+I22+I26+I27+I28+I29+I30+I31+I32</f>
        <v>121701312682.14001</v>
      </c>
      <c r="K33" s="46">
        <f>+K14+K15+K19+K22+K26+K27+K28+K29+K30+K31+K32</f>
        <v>107653002056.74001</v>
      </c>
    </row>
    <row r="34" spans="1:13" ht="22.5" customHeight="1" thickTop="1" x14ac:dyDescent="0.45">
      <c r="A34" s="14"/>
      <c r="B34" s="30"/>
      <c r="C34" s="18"/>
      <c r="D34" s="18"/>
      <c r="E34" s="18"/>
      <c r="F34" s="18"/>
      <c r="G34" s="20"/>
      <c r="H34" s="45"/>
      <c r="K34" s="48"/>
    </row>
    <row r="35" spans="1:13" ht="22.5" customHeight="1" x14ac:dyDescent="0.45">
      <c r="A35" s="14" t="s">
        <v>164</v>
      </c>
      <c r="G35" s="20"/>
      <c r="H35" s="45"/>
      <c r="I35" s="50"/>
      <c r="J35" s="14"/>
      <c r="K35" s="50"/>
      <c r="M35" s="22"/>
    </row>
    <row r="36" spans="1:13" ht="22.5" customHeight="1" x14ac:dyDescent="0.45">
      <c r="A36" s="14"/>
      <c r="G36" s="20"/>
      <c r="H36" s="45"/>
      <c r="I36" s="50"/>
      <c r="J36" s="50"/>
      <c r="K36" s="50"/>
      <c r="M36" s="22"/>
    </row>
    <row r="37" spans="1:13" ht="22.5" customHeight="1" x14ac:dyDescent="0.45">
      <c r="A37" s="14"/>
      <c r="G37" s="20"/>
      <c r="H37" s="45"/>
      <c r="I37" s="50"/>
      <c r="J37" s="14"/>
      <c r="K37" s="14"/>
      <c r="M37" s="22"/>
    </row>
    <row r="38" spans="1:13" ht="22.5" customHeight="1" x14ac:dyDescent="0.45">
      <c r="A38" s="14"/>
      <c r="G38" s="20"/>
      <c r="H38" s="45"/>
      <c r="I38" s="50"/>
      <c r="J38" s="14"/>
      <c r="K38" s="14"/>
      <c r="M38" s="22"/>
    </row>
    <row r="39" spans="1:13" ht="22.5" customHeight="1" x14ac:dyDescent="0.45">
      <c r="A39" s="14"/>
      <c r="G39" s="20"/>
      <c r="H39" s="45"/>
      <c r="I39" s="50"/>
      <c r="J39" s="14"/>
      <c r="K39" s="14"/>
      <c r="M39" s="22"/>
    </row>
    <row r="40" spans="1:13" ht="22.5" customHeight="1" x14ac:dyDescent="0.45">
      <c r="A40" s="14"/>
      <c r="G40" s="20"/>
      <c r="H40" s="45"/>
      <c r="I40" s="50"/>
      <c r="J40" s="14"/>
      <c r="K40" s="14"/>
    </row>
    <row r="41" spans="1:13" ht="22.5" customHeight="1" x14ac:dyDescent="0.45">
      <c r="A41" s="14"/>
      <c r="G41" s="20"/>
      <c r="H41" s="45"/>
      <c r="I41" s="50"/>
      <c r="J41" s="14"/>
      <c r="K41" s="14"/>
    </row>
    <row r="42" spans="1:13" ht="18" customHeight="1" x14ac:dyDescent="0.45">
      <c r="A42" s="168" t="s">
        <v>226</v>
      </c>
      <c r="B42" s="168"/>
      <c r="C42" s="168"/>
      <c r="D42" s="168"/>
      <c r="E42" s="168"/>
      <c r="F42" s="168"/>
      <c r="G42" s="168"/>
      <c r="H42" s="168"/>
      <c r="I42" s="168"/>
      <c r="J42" s="168"/>
      <c r="K42" s="168"/>
    </row>
    <row r="43" spans="1:13" ht="18" customHeight="1" x14ac:dyDescent="0.45">
      <c r="A43" s="168" t="s">
        <v>241</v>
      </c>
      <c r="B43" s="168"/>
      <c r="C43" s="168"/>
      <c r="D43" s="168"/>
      <c r="E43" s="168"/>
      <c r="F43" s="168"/>
      <c r="G43" s="168"/>
      <c r="H43" s="168"/>
      <c r="I43" s="168"/>
      <c r="J43" s="168"/>
      <c r="K43" s="168"/>
    </row>
    <row r="44" spans="1:13" ht="9.9499999999999993" customHeight="1" x14ac:dyDescent="0.45">
      <c r="A44" s="2"/>
      <c r="B44" s="3"/>
      <c r="C44" s="3"/>
      <c r="D44" s="3"/>
      <c r="E44" s="3"/>
      <c r="F44" s="3"/>
      <c r="G44" s="3"/>
      <c r="H44" s="3"/>
      <c r="I44" s="4"/>
      <c r="J44" s="3"/>
      <c r="K44" s="3"/>
    </row>
    <row r="45" spans="1:13" ht="21.75" customHeight="1" x14ac:dyDescent="0.45">
      <c r="A45" s="169" t="str">
        <f>+A4</f>
        <v>Bangkok Commercial Asset Management Public Company Limited</v>
      </c>
      <c r="B45" s="169"/>
      <c r="C45" s="169"/>
      <c r="D45" s="169"/>
      <c r="E45" s="169"/>
      <c r="F45" s="169"/>
      <c r="G45" s="169"/>
      <c r="H45" s="169"/>
      <c r="I45" s="169"/>
      <c r="J45" s="169"/>
      <c r="K45" s="169"/>
    </row>
    <row r="46" spans="1:13" ht="21.75" customHeight="1" x14ac:dyDescent="0.45">
      <c r="A46" s="169" t="s">
        <v>167</v>
      </c>
      <c r="B46" s="169"/>
      <c r="C46" s="169"/>
      <c r="D46" s="169"/>
      <c r="E46" s="169"/>
      <c r="F46" s="169"/>
      <c r="G46" s="169"/>
      <c r="H46" s="169"/>
      <c r="I46" s="169"/>
      <c r="J46" s="169"/>
      <c r="K46" s="169"/>
    </row>
    <row r="47" spans="1:13" ht="21.75" customHeight="1" x14ac:dyDescent="0.45">
      <c r="A47" s="169" t="str">
        <f>+A6</f>
        <v>As at September 30, 2019</v>
      </c>
      <c r="B47" s="169"/>
      <c r="C47" s="169"/>
      <c r="D47" s="169"/>
      <c r="E47" s="169"/>
      <c r="F47" s="169"/>
      <c r="G47" s="169"/>
      <c r="H47" s="169"/>
      <c r="I47" s="169"/>
      <c r="J47" s="169"/>
      <c r="K47" s="169"/>
    </row>
    <row r="48" spans="1:13" ht="21.75" customHeight="1" x14ac:dyDescent="0.45">
      <c r="A48" s="51"/>
      <c r="B48" s="51"/>
      <c r="C48" s="51"/>
      <c r="D48" s="51"/>
      <c r="E48" s="51"/>
      <c r="F48" s="51"/>
      <c r="G48" s="51"/>
      <c r="H48" s="51"/>
      <c r="I48" s="51"/>
      <c r="J48" s="51"/>
      <c r="K48" s="51"/>
    </row>
    <row r="49" spans="1:11" ht="22.5" customHeight="1" x14ac:dyDescent="0.45">
      <c r="A49" s="5"/>
      <c r="B49" s="5"/>
      <c r="C49" s="5"/>
      <c r="D49" s="5"/>
      <c r="E49" s="5"/>
      <c r="F49" s="5"/>
      <c r="G49" s="5"/>
      <c r="H49" s="6"/>
      <c r="I49" s="5"/>
      <c r="J49" s="5"/>
      <c r="K49" s="8" t="s">
        <v>240</v>
      </c>
    </row>
    <row r="50" spans="1:11" ht="22.5" customHeight="1" x14ac:dyDescent="0.45">
      <c r="A50" s="5"/>
      <c r="B50" s="5"/>
      <c r="C50" s="5"/>
      <c r="D50" s="5"/>
      <c r="E50" s="5"/>
      <c r="F50" s="5"/>
      <c r="G50" s="9" t="s">
        <v>122</v>
      </c>
      <c r="H50" s="9"/>
      <c r="I50" s="10" t="str">
        <f>+I9</f>
        <v>September 30, 2019</v>
      </c>
      <c r="J50" s="9"/>
      <c r="K50" s="10" t="str">
        <f>+K9</f>
        <v>December 31, 2018</v>
      </c>
    </row>
    <row r="51" spans="1:11" ht="22.5" hidden="1" customHeight="1" x14ac:dyDescent="0.45">
      <c r="A51" s="5"/>
      <c r="B51" s="5"/>
      <c r="C51" s="5"/>
      <c r="D51" s="5"/>
      <c r="E51" s="5"/>
      <c r="F51" s="5"/>
      <c r="G51" s="5"/>
      <c r="H51" s="6"/>
      <c r="I51" s="5" t="s">
        <v>4</v>
      </c>
      <c r="J51" s="9"/>
      <c r="K51" s="5" t="s">
        <v>5</v>
      </c>
    </row>
    <row r="52" spans="1:11" ht="22.5" customHeight="1" x14ac:dyDescent="0.45">
      <c r="A52" s="5"/>
      <c r="B52" s="5"/>
      <c r="C52" s="5"/>
      <c r="D52" s="5"/>
      <c r="E52" s="5"/>
      <c r="F52" s="5"/>
      <c r="G52" s="5"/>
      <c r="H52" s="6"/>
      <c r="I52" s="5" t="s">
        <v>165</v>
      </c>
      <c r="J52" s="5"/>
      <c r="K52" s="5" t="s">
        <v>166</v>
      </c>
    </row>
    <row r="53" spans="1:11" ht="9.9499999999999993" customHeight="1" x14ac:dyDescent="0.45">
      <c r="A53" s="5"/>
      <c r="B53" s="5"/>
      <c r="C53" s="5"/>
      <c r="E53" s="5"/>
      <c r="F53" s="5"/>
      <c r="G53" s="5"/>
      <c r="H53" s="9"/>
      <c r="I53" s="5"/>
      <c r="J53" s="5"/>
      <c r="K53" s="5"/>
    </row>
    <row r="54" spans="1:11" ht="22.5" customHeight="1" x14ac:dyDescent="0.45">
      <c r="A54" s="11"/>
      <c r="B54" s="11"/>
      <c r="C54" s="11"/>
      <c r="D54" s="52" t="s">
        <v>168</v>
      </c>
      <c r="E54" s="11"/>
      <c r="F54" s="11"/>
      <c r="H54" s="12"/>
      <c r="I54" s="11"/>
      <c r="J54" s="11"/>
      <c r="K54" s="11"/>
    </row>
    <row r="55" spans="1:11" ht="9.9499999999999993" customHeight="1" x14ac:dyDescent="0.45">
      <c r="A55" s="11"/>
      <c r="B55" s="11"/>
      <c r="C55" s="11"/>
      <c r="D55" s="52"/>
      <c r="E55" s="11"/>
      <c r="F55" s="11"/>
      <c r="H55" s="12"/>
      <c r="I55" s="11"/>
      <c r="J55" s="11"/>
      <c r="K55" s="11"/>
    </row>
    <row r="56" spans="1:11" ht="22.5" customHeight="1" x14ac:dyDescent="0.45">
      <c r="A56" s="14" t="s">
        <v>58</v>
      </c>
      <c r="B56" s="30"/>
      <c r="C56" s="18"/>
      <c r="D56" s="14"/>
      <c r="E56" s="14"/>
      <c r="F56" s="14"/>
      <c r="G56" s="20"/>
      <c r="H56" s="45"/>
      <c r="I56" s="53"/>
      <c r="J56" s="14"/>
      <c r="K56" s="53"/>
    </row>
    <row r="57" spans="1:11" ht="22.5" customHeight="1" x14ac:dyDescent="0.45">
      <c r="A57" s="14"/>
      <c r="B57" s="14" t="s">
        <v>225</v>
      </c>
      <c r="C57" s="18"/>
      <c r="D57" s="14"/>
      <c r="E57" s="14"/>
      <c r="F57" s="14"/>
      <c r="G57" s="54">
        <v>5.13</v>
      </c>
      <c r="H57" s="45"/>
      <c r="I57" s="14">
        <v>75060120324.339996</v>
      </c>
      <c r="K57" s="14">
        <v>57709277417.459999</v>
      </c>
    </row>
    <row r="58" spans="1:11" ht="22.5" customHeight="1" x14ac:dyDescent="0.45">
      <c r="A58" s="14"/>
      <c r="B58" s="14" t="s">
        <v>59</v>
      </c>
      <c r="C58" s="18"/>
      <c r="D58" s="14"/>
      <c r="E58" s="14"/>
      <c r="F58" s="14"/>
      <c r="G58" s="54">
        <v>5.14</v>
      </c>
      <c r="H58" s="45"/>
      <c r="I58" s="14">
        <v>386848525.13</v>
      </c>
      <c r="K58" s="14">
        <v>245358785.37</v>
      </c>
    </row>
    <row r="59" spans="1:11" ht="22.5" hidden="1" customHeight="1" x14ac:dyDescent="0.45">
      <c r="A59" s="14"/>
      <c r="B59" s="24" t="s">
        <v>6</v>
      </c>
      <c r="C59" s="18"/>
      <c r="D59" s="14"/>
      <c r="E59" s="14"/>
      <c r="F59" s="14"/>
      <c r="G59" s="54"/>
      <c r="H59" s="45"/>
      <c r="I59" s="14">
        <v>0</v>
      </c>
      <c r="K59" s="14">
        <v>0</v>
      </c>
    </row>
    <row r="60" spans="1:11" ht="22.5" customHeight="1" x14ac:dyDescent="0.45">
      <c r="A60" s="14"/>
      <c r="B60" s="14" t="s">
        <v>60</v>
      </c>
      <c r="C60" s="18"/>
      <c r="D60" s="14"/>
      <c r="E60" s="14"/>
      <c r="F60" s="14"/>
      <c r="G60" s="19">
        <v>5.15</v>
      </c>
      <c r="H60" s="45"/>
      <c r="I60" s="14">
        <v>1099921119.5699999</v>
      </c>
      <c r="K60" s="14">
        <v>769519346.07000005</v>
      </c>
    </row>
    <row r="61" spans="1:11" ht="22.5" customHeight="1" x14ac:dyDescent="0.45">
      <c r="A61" s="14"/>
      <c r="B61" s="24" t="s">
        <v>219</v>
      </c>
      <c r="C61" s="24"/>
      <c r="D61" s="24"/>
      <c r="E61" s="24"/>
      <c r="F61" s="24"/>
      <c r="G61" s="19">
        <v>5.16</v>
      </c>
      <c r="H61" s="45"/>
      <c r="I61" s="30">
        <v>0</v>
      </c>
      <c r="K61" s="14">
        <v>5342009258.0200005</v>
      </c>
    </row>
    <row r="62" spans="1:11" ht="22.5" customHeight="1" x14ac:dyDescent="0.45">
      <c r="A62" s="14"/>
      <c r="B62" s="14" t="s">
        <v>61</v>
      </c>
      <c r="C62" s="18"/>
      <c r="D62" s="14"/>
      <c r="E62" s="14"/>
      <c r="F62" s="14"/>
      <c r="G62" s="19">
        <v>5.17</v>
      </c>
      <c r="H62" s="20"/>
      <c r="I62" s="14">
        <v>1579310873.3900001</v>
      </c>
      <c r="K62" s="14">
        <v>1737822585.9899998</v>
      </c>
    </row>
    <row r="63" spans="1:11" ht="22.5" customHeight="1" x14ac:dyDescent="0.45">
      <c r="A63" s="14" t="s">
        <v>62</v>
      </c>
      <c r="B63" s="14"/>
      <c r="C63" s="18"/>
      <c r="D63" s="14"/>
      <c r="E63" s="14"/>
      <c r="F63" s="14"/>
      <c r="G63" s="55"/>
      <c r="H63" s="20"/>
      <c r="I63" s="29">
        <f>SUM(I57:I62)</f>
        <v>78126200842.430008</v>
      </c>
      <c r="K63" s="29">
        <f>SUM(K57:K62)</f>
        <v>65803987392.909996</v>
      </c>
    </row>
    <row r="64" spans="1:11" ht="22.5" customHeight="1" x14ac:dyDescent="0.45">
      <c r="A64" s="14" t="s">
        <v>169</v>
      </c>
      <c r="B64" s="14"/>
      <c r="C64" s="18"/>
      <c r="D64" s="14"/>
      <c r="E64" s="14"/>
      <c r="F64" s="14"/>
      <c r="G64" s="20"/>
      <c r="H64" s="20"/>
      <c r="I64" s="56"/>
      <c r="K64" s="56"/>
    </row>
    <row r="65" spans="1:11" ht="22.5" customHeight="1" x14ac:dyDescent="0.45">
      <c r="A65" s="14"/>
      <c r="B65" s="14" t="s">
        <v>63</v>
      </c>
      <c r="C65" s="18"/>
      <c r="D65" s="14"/>
      <c r="E65" s="14"/>
      <c r="F65" s="14"/>
      <c r="G65" s="19"/>
      <c r="H65" s="20"/>
      <c r="I65" s="50"/>
      <c r="K65" s="50"/>
    </row>
    <row r="66" spans="1:11" ht="22.5" customHeight="1" x14ac:dyDescent="0.45">
      <c r="A66" s="14"/>
      <c r="B66" s="30"/>
      <c r="C66" s="14" t="s">
        <v>64</v>
      </c>
      <c r="D66" s="14"/>
      <c r="E66" s="14"/>
      <c r="F66" s="14"/>
      <c r="G66" s="20"/>
      <c r="H66" s="45"/>
      <c r="I66" s="50"/>
      <c r="K66" s="50"/>
    </row>
    <row r="67" spans="1:11" ht="22.5" customHeight="1" thickBot="1" x14ac:dyDescent="0.5">
      <c r="A67" s="14"/>
      <c r="B67" s="30"/>
      <c r="C67" s="24"/>
      <c r="D67" s="14" t="s">
        <v>65</v>
      </c>
      <c r="E67" s="14"/>
      <c r="F67" s="14"/>
      <c r="H67" s="45"/>
      <c r="I67" s="57">
        <v>16225000000</v>
      </c>
      <c r="K67" s="57">
        <v>16225000000</v>
      </c>
    </row>
    <row r="68" spans="1:11" ht="22.5" customHeight="1" thickTop="1" x14ac:dyDescent="0.45">
      <c r="A68" s="14"/>
      <c r="B68" s="30"/>
      <c r="C68" s="14" t="s">
        <v>66</v>
      </c>
      <c r="D68" s="14"/>
      <c r="E68" s="14"/>
      <c r="F68" s="14"/>
      <c r="G68" s="20"/>
      <c r="H68" s="45"/>
      <c r="I68" s="56"/>
      <c r="K68" s="56"/>
    </row>
    <row r="69" spans="1:11" ht="22.5" customHeight="1" x14ac:dyDescent="0.45">
      <c r="A69" s="14"/>
      <c r="B69" s="30"/>
      <c r="C69" s="18"/>
      <c r="D69" s="14" t="s">
        <v>67</v>
      </c>
      <c r="E69" s="14"/>
      <c r="F69" s="14"/>
      <c r="G69" s="20"/>
      <c r="H69" s="45"/>
      <c r="I69" s="14">
        <v>13675000000</v>
      </c>
      <c r="K69" s="14">
        <v>13675000000</v>
      </c>
    </row>
    <row r="70" spans="1:11" ht="22.5" customHeight="1" x14ac:dyDescent="0.45">
      <c r="A70" s="14"/>
      <c r="B70" s="14" t="s">
        <v>170</v>
      </c>
      <c r="C70" s="18"/>
      <c r="D70" s="14"/>
      <c r="E70" s="14"/>
      <c r="F70" s="14"/>
      <c r="G70" s="20" t="s">
        <v>7</v>
      </c>
      <c r="H70" s="45"/>
      <c r="I70" s="26">
        <v>-71954345.730000004</v>
      </c>
      <c r="K70" s="26">
        <v>-58017385.719999999</v>
      </c>
    </row>
    <row r="71" spans="1:11" ht="22.5" customHeight="1" x14ac:dyDescent="0.45">
      <c r="A71" s="14"/>
      <c r="B71" s="14" t="s">
        <v>68</v>
      </c>
      <c r="C71" s="18"/>
      <c r="D71" s="14"/>
      <c r="E71" s="14"/>
      <c r="F71" s="14"/>
      <c r="G71" s="31"/>
      <c r="H71" s="45"/>
      <c r="I71" s="56"/>
      <c r="K71" s="56"/>
    </row>
    <row r="72" spans="1:11" ht="22.5" customHeight="1" x14ac:dyDescent="0.45">
      <c r="A72" s="14"/>
      <c r="B72" s="14"/>
      <c r="C72" s="24" t="s">
        <v>69</v>
      </c>
      <c r="D72" s="14"/>
      <c r="E72" s="14"/>
      <c r="F72" s="14"/>
      <c r="G72" s="31"/>
      <c r="H72" s="45"/>
      <c r="I72" s="56"/>
      <c r="K72" s="56"/>
    </row>
    <row r="73" spans="1:11" ht="22.5" customHeight="1" x14ac:dyDescent="0.45">
      <c r="A73" s="14"/>
      <c r="B73" s="14"/>
      <c r="C73" s="18"/>
      <c r="D73" s="14" t="s">
        <v>70</v>
      </c>
      <c r="E73" s="14"/>
      <c r="F73" s="14"/>
      <c r="G73" s="31"/>
      <c r="H73" s="45"/>
      <c r="I73" s="14">
        <v>1622500000</v>
      </c>
      <c r="K73" s="14">
        <v>1622500000</v>
      </c>
    </row>
    <row r="74" spans="1:11" ht="22.5" hidden="1" customHeight="1" x14ac:dyDescent="0.45">
      <c r="A74" s="14"/>
      <c r="B74" s="14"/>
      <c r="C74" s="18"/>
      <c r="D74" s="14" t="s">
        <v>8</v>
      </c>
      <c r="E74" s="14"/>
      <c r="F74" s="14"/>
      <c r="G74" s="31"/>
      <c r="H74" s="45"/>
      <c r="I74" s="18">
        <v>0</v>
      </c>
      <c r="K74" s="18">
        <v>0</v>
      </c>
    </row>
    <row r="75" spans="1:11" ht="22.5" customHeight="1" x14ac:dyDescent="0.45">
      <c r="A75" s="14"/>
      <c r="B75" s="14"/>
      <c r="C75" s="24" t="s">
        <v>71</v>
      </c>
      <c r="D75" s="14"/>
      <c r="E75" s="14"/>
      <c r="F75" s="14"/>
      <c r="G75" s="31"/>
      <c r="H75" s="45"/>
      <c r="I75" s="18">
        <v>28349566185.439999</v>
      </c>
      <c r="K75" s="18">
        <v>26609532049.549999</v>
      </c>
    </row>
    <row r="76" spans="1:11" ht="22.5" customHeight="1" x14ac:dyDescent="0.45">
      <c r="A76" s="14" t="s">
        <v>171</v>
      </c>
      <c r="B76" s="14"/>
      <c r="C76" s="18"/>
      <c r="D76" s="14"/>
      <c r="E76" s="14"/>
      <c r="F76" s="14"/>
      <c r="G76" s="20"/>
      <c r="H76" s="45"/>
      <c r="I76" s="29">
        <f>SUM(I69:I75)</f>
        <v>43575111839.709999</v>
      </c>
      <c r="K76" s="29">
        <f>SUM(K69:K75)</f>
        <v>41849014663.830002</v>
      </c>
    </row>
    <row r="77" spans="1:11" ht="24" customHeight="1" thickBot="1" x14ac:dyDescent="0.5">
      <c r="A77" s="14" t="s">
        <v>172</v>
      </c>
      <c r="B77" s="14"/>
      <c r="C77" s="18"/>
      <c r="D77" s="14"/>
      <c r="E77" s="14"/>
      <c r="F77" s="14"/>
      <c r="G77" s="20"/>
      <c r="H77" s="45"/>
      <c r="I77" s="46">
        <f>+I76+I63</f>
        <v>121701312682.14001</v>
      </c>
      <c r="K77" s="46">
        <f>+K76+K63</f>
        <v>107653002056.73999</v>
      </c>
    </row>
    <row r="78" spans="1:11" ht="18.75" customHeight="1" thickTop="1" x14ac:dyDescent="0.45">
      <c r="B78" s="30"/>
      <c r="C78" s="18"/>
      <c r="D78" s="14"/>
      <c r="E78" s="14"/>
      <c r="F78" s="14"/>
      <c r="G78" s="20"/>
      <c r="H78" s="45"/>
    </row>
    <row r="79" spans="1:11" ht="22.5" customHeight="1" x14ac:dyDescent="0.45">
      <c r="A79" s="14" t="str">
        <f>+A35</f>
        <v>Notes to Interim Financial Statements are an integral part of these Financial Statements.</v>
      </c>
      <c r="C79" s="18"/>
      <c r="D79" s="14"/>
      <c r="E79" s="14"/>
      <c r="F79" s="14"/>
      <c r="G79" s="20"/>
      <c r="H79" s="45"/>
      <c r="I79" s="58"/>
      <c r="J79" s="14"/>
      <c r="K79" s="58"/>
    </row>
    <row r="80" spans="1:11" ht="22.5" customHeight="1" x14ac:dyDescent="0.45">
      <c r="A80" s="14"/>
      <c r="B80" s="30"/>
      <c r="C80" s="18"/>
      <c r="D80" s="14"/>
      <c r="E80" s="14"/>
      <c r="F80" s="14"/>
      <c r="G80" s="20"/>
      <c r="H80" s="45"/>
      <c r="I80" s="58"/>
      <c r="J80" s="14"/>
      <c r="K80" s="58"/>
    </row>
    <row r="81" spans="1:11" ht="22.5" customHeight="1" x14ac:dyDescent="0.45">
      <c r="B81" s="171" t="s">
        <v>9</v>
      </c>
      <c r="C81" s="171"/>
      <c r="D81" s="171"/>
      <c r="E81" s="171"/>
      <c r="F81" s="171"/>
      <c r="G81" s="20"/>
      <c r="H81" s="172" t="s">
        <v>10</v>
      </c>
      <c r="I81" s="172"/>
      <c r="J81" s="172"/>
      <c r="K81" s="172"/>
    </row>
    <row r="82" spans="1:11" ht="22.5" customHeight="1" x14ac:dyDescent="0.45">
      <c r="A82" s="14"/>
      <c r="D82" s="59" t="s">
        <v>72</v>
      </c>
      <c r="G82" s="1"/>
      <c r="I82" s="170" t="s">
        <v>74</v>
      </c>
      <c r="J82" s="170"/>
      <c r="K82" s="170"/>
    </row>
    <row r="83" spans="1:11" ht="22.5" customHeight="1" x14ac:dyDescent="0.45">
      <c r="A83" s="14"/>
      <c r="D83" s="59" t="s">
        <v>73</v>
      </c>
      <c r="G83" s="1"/>
      <c r="I83" s="170" t="s">
        <v>75</v>
      </c>
      <c r="J83" s="170"/>
      <c r="K83" s="170"/>
    </row>
    <row r="84" spans="1:11" ht="22.5" customHeight="1" x14ac:dyDescent="0.45">
      <c r="A84" s="14"/>
      <c r="G84" s="18"/>
      <c r="I84" s="24"/>
    </row>
    <row r="85" spans="1:11" ht="22.5" customHeight="1" x14ac:dyDescent="0.45">
      <c r="J85" s="47"/>
      <c r="K85" s="47"/>
    </row>
    <row r="86" spans="1:11" ht="22.5" customHeight="1" x14ac:dyDescent="0.45">
      <c r="F86" s="1" t="s">
        <v>11</v>
      </c>
      <c r="K86" s="47"/>
    </row>
    <row r="87" spans="1:11" ht="22.5" customHeight="1" x14ac:dyDescent="0.45">
      <c r="D87" s="170"/>
      <c r="E87" s="170"/>
      <c r="F87" s="170"/>
    </row>
  </sheetData>
  <mergeCells count="15">
    <mergeCell ref="D87:F87"/>
    <mergeCell ref="A46:K46"/>
    <mergeCell ref="A47:K47"/>
    <mergeCell ref="B81:F81"/>
    <mergeCell ref="H81:K81"/>
    <mergeCell ref="I82:K82"/>
    <mergeCell ref="I83:K83"/>
    <mergeCell ref="A1:K1"/>
    <mergeCell ref="A42:K42"/>
    <mergeCell ref="A45:K45"/>
    <mergeCell ref="A2:K2"/>
    <mergeCell ref="A4:K4"/>
    <mergeCell ref="A5:K5"/>
    <mergeCell ref="A6:K6"/>
    <mergeCell ref="A43:K43"/>
  </mergeCells>
  <pageMargins left="0.78740157480314965" right="0.24" top="0.39370078740157483" bottom="0.31496062992125984" header="0.51181102362204722" footer="0.23622047244094491"/>
  <pageSetup paperSize="9" scale="90" orientation="portrait" horizontalDpi="300" verticalDpi="300" r:id="rId1"/>
  <headerFooter alignWithMargins="0"/>
  <rowBreaks count="1" manualBreakCount="1"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L81"/>
  <sheetViews>
    <sheetView view="pageBreakPreview" zoomScale="115" zoomScaleNormal="120" zoomScaleSheetLayoutView="115" workbookViewId="0">
      <selection activeCell="E12" sqref="E12"/>
    </sheetView>
  </sheetViews>
  <sheetFormatPr defaultRowHeight="21.75" x14ac:dyDescent="0.45"/>
  <cols>
    <col min="1" max="1" width="6.625" style="1" customWidth="1"/>
    <col min="2" max="2" width="6.875" style="1" customWidth="1"/>
    <col min="3" max="3" width="9.125" style="1" customWidth="1"/>
    <col min="4" max="4" width="14" style="1" customWidth="1"/>
    <col min="5" max="5" width="16.125" style="1" customWidth="1"/>
    <col min="6" max="6" width="8.375" style="11" customWidth="1"/>
    <col min="7" max="7" width="1.875" style="11" customWidth="1"/>
    <col min="8" max="8" width="16.375" style="1" customWidth="1"/>
    <col min="9" max="9" width="1.875" style="61" customWidth="1"/>
    <col min="10" max="10" width="16.375" style="1" customWidth="1"/>
    <col min="11" max="11" width="9" style="1"/>
    <col min="12" max="12" width="14" style="1" bestFit="1" customWidth="1"/>
    <col min="13" max="253" width="9" style="1"/>
    <col min="254" max="254" width="6.625" style="1" customWidth="1"/>
    <col min="255" max="255" width="6.875" style="1" customWidth="1"/>
    <col min="256" max="256" width="9.125" style="1" customWidth="1"/>
    <col min="257" max="257" width="14" style="1" customWidth="1"/>
    <col min="258" max="258" width="11.875" style="1" customWidth="1"/>
    <col min="259" max="259" width="3.25" style="1" customWidth="1"/>
    <col min="260" max="260" width="16.75" style="1" customWidth="1"/>
    <col min="261" max="261" width="2.375" style="1" customWidth="1"/>
    <col min="262" max="262" width="17.625" style="1" customWidth="1"/>
    <col min="263" max="264" width="0" style="1" hidden="1" customWidth="1"/>
    <col min="265" max="509" width="9" style="1"/>
    <col min="510" max="510" width="6.625" style="1" customWidth="1"/>
    <col min="511" max="511" width="6.875" style="1" customWidth="1"/>
    <col min="512" max="512" width="9.125" style="1" customWidth="1"/>
    <col min="513" max="513" width="14" style="1" customWidth="1"/>
    <col min="514" max="514" width="11.875" style="1" customWidth="1"/>
    <col min="515" max="515" width="3.25" style="1" customWidth="1"/>
    <col min="516" max="516" width="16.75" style="1" customWidth="1"/>
    <col min="517" max="517" width="2.375" style="1" customWidth="1"/>
    <col min="518" max="518" width="17.625" style="1" customWidth="1"/>
    <col min="519" max="520" width="0" style="1" hidden="1" customWidth="1"/>
    <col min="521" max="765" width="9" style="1"/>
    <col min="766" max="766" width="6.625" style="1" customWidth="1"/>
    <col min="767" max="767" width="6.875" style="1" customWidth="1"/>
    <col min="768" max="768" width="9.125" style="1" customWidth="1"/>
    <col min="769" max="769" width="14" style="1" customWidth="1"/>
    <col min="770" max="770" width="11.875" style="1" customWidth="1"/>
    <col min="771" max="771" width="3.25" style="1" customWidth="1"/>
    <col min="772" max="772" width="16.75" style="1" customWidth="1"/>
    <col min="773" max="773" width="2.375" style="1" customWidth="1"/>
    <col min="774" max="774" width="17.625" style="1" customWidth="1"/>
    <col min="775" max="776" width="0" style="1" hidden="1" customWidth="1"/>
    <col min="777" max="1021" width="9" style="1"/>
    <col min="1022" max="1022" width="6.625" style="1" customWidth="1"/>
    <col min="1023" max="1023" width="6.875" style="1" customWidth="1"/>
    <col min="1024" max="1024" width="9.125" style="1" customWidth="1"/>
    <col min="1025" max="1025" width="14" style="1" customWidth="1"/>
    <col min="1026" max="1026" width="11.875" style="1" customWidth="1"/>
    <col min="1027" max="1027" width="3.25" style="1" customWidth="1"/>
    <col min="1028" max="1028" width="16.75" style="1" customWidth="1"/>
    <col min="1029" max="1029" width="2.375" style="1" customWidth="1"/>
    <col min="1030" max="1030" width="17.625" style="1" customWidth="1"/>
    <col min="1031" max="1032" width="0" style="1" hidden="1" customWidth="1"/>
    <col min="1033" max="1277" width="9" style="1"/>
    <col min="1278" max="1278" width="6.625" style="1" customWidth="1"/>
    <col min="1279" max="1279" width="6.875" style="1" customWidth="1"/>
    <col min="1280" max="1280" width="9.125" style="1" customWidth="1"/>
    <col min="1281" max="1281" width="14" style="1" customWidth="1"/>
    <col min="1282" max="1282" width="11.875" style="1" customWidth="1"/>
    <col min="1283" max="1283" width="3.25" style="1" customWidth="1"/>
    <col min="1284" max="1284" width="16.75" style="1" customWidth="1"/>
    <col min="1285" max="1285" width="2.375" style="1" customWidth="1"/>
    <col min="1286" max="1286" width="17.625" style="1" customWidth="1"/>
    <col min="1287" max="1288" width="0" style="1" hidden="1" customWidth="1"/>
    <col min="1289" max="1533" width="9" style="1"/>
    <col min="1534" max="1534" width="6.625" style="1" customWidth="1"/>
    <col min="1535" max="1535" width="6.875" style="1" customWidth="1"/>
    <col min="1536" max="1536" width="9.125" style="1" customWidth="1"/>
    <col min="1537" max="1537" width="14" style="1" customWidth="1"/>
    <col min="1538" max="1538" width="11.875" style="1" customWidth="1"/>
    <col min="1539" max="1539" width="3.25" style="1" customWidth="1"/>
    <col min="1540" max="1540" width="16.75" style="1" customWidth="1"/>
    <col min="1541" max="1541" width="2.375" style="1" customWidth="1"/>
    <col min="1542" max="1542" width="17.625" style="1" customWidth="1"/>
    <col min="1543" max="1544" width="0" style="1" hidden="1" customWidth="1"/>
    <col min="1545" max="1789" width="9" style="1"/>
    <col min="1790" max="1790" width="6.625" style="1" customWidth="1"/>
    <col min="1791" max="1791" width="6.875" style="1" customWidth="1"/>
    <col min="1792" max="1792" width="9.125" style="1" customWidth="1"/>
    <col min="1793" max="1793" width="14" style="1" customWidth="1"/>
    <col min="1794" max="1794" width="11.875" style="1" customWidth="1"/>
    <col min="1795" max="1795" width="3.25" style="1" customWidth="1"/>
    <col min="1796" max="1796" width="16.75" style="1" customWidth="1"/>
    <col min="1797" max="1797" width="2.375" style="1" customWidth="1"/>
    <col min="1798" max="1798" width="17.625" style="1" customWidth="1"/>
    <col min="1799" max="1800" width="0" style="1" hidden="1" customWidth="1"/>
    <col min="1801" max="2045" width="9" style="1"/>
    <col min="2046" max="2046" width="6.625" style="1" customWidth="1"/>
    <col min="2047" max="2047" width="6.875" style="1" customWidth="1"/>
    <col min="2048" max="2048" width="9.125" style="1" customWidth="1"/>
    <col min="2049" max="2049" width="14" style="1" customWidth="1"/>
    <col min="2050" max="2050" width="11.875" style="1" customWidth="1"/>
    <col min="2051" max="2051" width="3.25" style="1" customWidth="1"/>
    <col min="2052" max="2052" width="16.75" style="1" customWidth="1"/>
    <col min="2053" max="2053" width="2.375" style="1" customWidth="1"/>
    <col min="2054" max="2054" width="17.625" style="1" customWidth="1"/>
    <col min="2055" max="2056" width="0" style="1" hidden="1" customWidth="1"/>
    <col min="2057" max="2301" width="9" style="1"/>
    <col min="2302" max="2302" width="6.625" style="1" customWidth="1"/>
    <col min="2303" max="2303" width="6.875" style="1" customWidth="1"/>
    <col min="2304" max="2304" width="9.125" style="1" customWidth="1"/>
    <col min="2305" max="2305" width="14" style="1" customWidth="1"/>
    <col min="2306" max="2306" width="11.875" style="1" customWidth="1"/>
    <col min="2307" max="2307" width="3.25" style="1" customWidth="1"/>
    <col min="2308" max="2308" width="16.75" style="1" customWidth="1"/>
    <col min="2309" max="2309" width="2.375" style="1" customWidth="1"/>
    <col min="2310" max="2310" width="17.625" style="1" customWidth="1"/>
    <col min="2311" max="2312" width="0" style="1" hidden="1" customWidth="1"/>
    <col min="2313" max="2557" width="9" style="1"/>
    <col min="2558" max="2558" width="6.625" style="1" customWidth="1"/>
    <col min="2559" max="2559" width="6.875" style="1" customWidth="1"/>
    <col min="2560" max="2560" width="9.125" style="1" customWidth="1"/>
    <col min="2561" max="2561" width="14" style="1" customWidth="1"/>
    <col min="2562" max="2562" width="11.875" style="1" customWidth="1"/>
    <col min="2563" max="2563" width="3.25" style="1" customWidth="1"/>
    <col min="2564" max="2564" width="16.75" style="1" customWidth="1"/>
    <col min="2565" max="2565" width="2.375" style="1" customWidth="1"/>
    <col min="2566" max="2566" width="17.625" style="1" customWidth="1"/>
    <col min="2567" max="2568" width="0" style="1" hidden="1" customWidth="1"/>
    <col min="2569" max="2813" width="9" style="1"/>
    <col min="2814" max="2814" width="6.625" style="1" customWidth="1"/>
    <col min="2815" max="2815" width="6.875" style="1" customWidth="1"/>
    <col min="2816" max="2816" width="9.125" style="1" customWidth="1"/>
    <col min="2817" max="2817" width="14" style="1" customWidth="1"/>
    <col min="2818" max="2818" width="11.875" style="1" customWidth="1"/>
    <col min="2819" max="2819" width="3.25" style="1" customWidth="1"/>
    <col min="2820" max="2820" width="16.75" style="1" customWidth="1"/>
    <col min="2821" max="2821" width="2.375" style="1" customWidth="1"/>
    <col min="2822" max="2822" width="17.625" style="1" customWidth="1"/>
    <col min="2823" max="2824" width="0" style="1" hidden="1" customWidth="1"/>
    <col min="2825" max="3069" width="9" style="1"/>
    <col min="3070" max="3070" width="6.625" style="1" customWidth="1"/>
    <col min="3071" max="3071" width="6.875" style="1" customWidth="1"/>
    <col min="3072" max="3072" width="9.125" style="1" customWidth="1"/>
    <col min="3073" max="3073" width="14" style="1" customWidth="1"/>
    <col min="3074" max="3074" width="11.875" style="1" customWidth="1"/>
    <col min="3075" max="3075" width="3.25" style="1" customWidth="1"/>
    <col min="3076" max="3076" width="16.75" style="1" customWidth="1"/>
    <col min="3077" max="3077" width="2.375" style="1" customWidth="1"/>
    <col min="3078" max="3078" width="17.625" style="1" customWidth="1"/>
    <col min="3079" max="3080" width="0" style="1" hidden="1" customWidth="1"/>
    <col min="3081" max="3325" width="9" style="1"/>
    <col min="3326" max="3326" width="6.625" style="1" customWidth="1"/>
    <col min="3327" max="3327" width="6.875" style="1" customWidth="1"/>
    <col min="3328" max="3328" width="9.125" style="1" customWidth="1"/>
    <col min="3329" max="3329" width="14" style="1" customWidth="1"/>
    <col min="3330" max="3330" width="11.875" style="1" customWidth="1"/>
    <col min="3331" max="3331" width="3.25" style="1" customWidth="1"/>
    <col min="3332" max="3332" width="16.75" style="1" customWidth="1"/>
    <col min="3333" max="3333" width="2.375" style="1" customWidth="1"/>
    <col min="3334" max="3334" width="17.625" style="1" customWidth="1"/>
    <col min="3335" max="3336" width="0" style="1" hidden="1" customWidth="1"/>
    <col min="3337" max="3581" width="9" style="1"/>
    <col min="3582" max="3582" width="6.625" style="1" customWidth="1"/>
    <col min="3583" max="3583" width="6.875" style="1" customWidth="1"/>
    <col min="3584" max="3584" width="9.125" style="1" customWidth="1"/>
    <col min="3585" max="3585" width="14" style="1" customWidth="1"/>
    <col min="3586" max="3586" width="11.875" style="1" customWidth="1"/>
    <col min="3587" max="3587" width="3.25" style="1" customWidth="1"/>
    <col min="3588" max="3588" width="16.75" style="1" customWidth="1"/>
    <col min="3589" max="3589" width="2.375" style="1" customWidth="1"/>
    <col min="3590" max="3590" width="17.625" style="1" customWidth="1"/>
    <col min="3591" max="3592" width="0" style="1" hidden="1" customWidth="1"/>
    <col min="3593" max="3837" width="9" style="1"/>
    <col min="3838" max="3838" width="6.625" style="1" customWidth="1"/>
    <col min="3839" max="3839" width="6.875" style="1" customWidth="1"/>
    <col min="3840" max="3840" width="9.125" style="1" customWidth="1"/>
    <col min="3841" max="3841" width="14" style="1" customWidth="1"/>
    <col min="3842" max="3842" width="11.875" style="1" customWidth="1"/>
    <col min="3843" max="3843" width="3.25" style="1" customWidth="1"/>
    <col min="3844" max="3844" width="16.75" style="1" customWidth="1"/>
    <col min="3845" max="3845" width="2.375" style="1" customWidth="1"/>
    <col min="3846" max="3846" width="17.625" style="1" customWidth="1"/>
    <col min="3847" max="3848" width="0" style="1" hidden="1" customWidth="1"/>
    <col min="3849" max="4093" width="9" style="1"/>
    <col min="4094" max="4094" width="6.625" style="1" customWidth="1"/>
    <col min="4095" max="4095" width="6.875" style="1" customWidth="1"/>
    <col min="4096" max="4096" width="9.125" style="1" customWidth="1"/>
    <col min="4097" max="4097" width="14" style="1" customWidth="1"/>
    <col min="4098" max="4098" width="11.875" style="1" customWidth="1"/>
    <col min="4099" max="4099" width="3.25" style="1" customWidth="1"/>
    <col min="4100" max="4100" width="16.75" style="1" customWidth="1"/>
    <col min="4101" max="4101" width="2.375" style="1" customWidth="1"/>
    <col min="4102" max="4102" width="17.625" style="1" customWidth="1"/>
    <col min="4103" max="4104" width="0" style="1" hidden="1" customWidth="1"/>
    <col min="4105" max="4349" width="9" style="1"/>
    <col min="4350" max="4350" width="6.625" style="1" customWidth="1"/>
    <col min="4351" max="4351" width="6.875" style="1" customWidth="1"/>
    <col min="4352" max="4352" width="9.125" style="1" customWidth="1"/>
    <col min="4353" max="4353" width="14" style="1" customWidth="1"/>
    <col min="4354" max="4354" width="11.875" style="1" customWidth="1"/>
    <col min="4355" max="4355" width="3.25" style="1" customWidth="1"/>
    <col min="4356" max="4356" width="16.75" style="1" customWidth="1"/>
    <col min="4357" max="4357" width="2.375" style="1" customWidth="1"/>
    <col min="4358" max="4358" width="17.625" style="1" customWidth="1"/>
    <col min="4359" max="4360" width="0" style="1" hidden="1" customWidth="1"/>
    <col min="4361" max="4605" width="9" style="1"/>
    <col min="4606" max="4606" width="6.625" style="1" customWidth="1"/>
    <col min="4607" max="4607" width="6.875" style="1" customWidth="1"/>
    <col min="4608" max="4608" width="9.125" style="1" customWidth="1"/>
    <col min="4609" max="4609" width="14" style="1" customWidth="1"/>
    <col min="4610" max="4610" width="11.875" style="1" customWidth="1"/>
    <col min="4611" max="4611" width="3.25" style="1" customWidth="1"/>
    <col min="4612" max="4612" width="16.75" style="1" customWidth="1"/>
    <col min="4613" max="4613" width="2.375" style="1" customWidth="1"/>
    <col min="4614" max="4614" width="17.625" style="1" customWidth="1"/>
    <col min="4615" max="4616" width="0" style="1" hidden="1" customWidth="1"/>
    <col min="4617" max="4861" width="9" style="1"/>
    <col min="4862" max="4862" width="6.625" style="1" customWidth="1"/>
    <col min="4863" max="4863" width="6.875" style="1" customWidth="1"/>
    <col min="4864" max="4864" width="9.125" style="1" customWidth="1"/>
    <col min="4865" max="4865" width="14" style="1" customWidth="1"/>
    <col min="4866" max="4866" width="11.875" style="1" customWidth="1"/>
    <col min="4867" max="4867" width="3.25" style="1" customWidth="1"/>
    <col min="4868" max="4868" width="16.75" style="1" customWidth="1"/>
    <col min="4869" max="4869" width="2.375" style="1" customWidth="1"/>
    <col min="4870" max="4870" width="17.625" style="1" customWidth="1"/>
    <col min="4871" max="4872" width="0" style="1" hidden="1" customWidth="1"/>
    <col min="4873" max="5117" width="9" style="1"/>
    <col min="5118" max="5118" width="6.625" style="1" customWidth="1"/>
    <col min="5119" max="5119" width="6.875" style="1" customWidth="1"/>
    <col min="5120" max="5120" width="9.125" style="1" customWidth="1"/>
    <col min="5121" max="5121" width="14" style="1" customWidth="1"/>
    <col min="5122" max="5122" width="11.875" style="1" customWidth="1"/>
    <col min="5123" max="5123" width="3.25" style="1" customWidth="1"/>
    <col min="5124" max="5124" width="16.75" style="1" customWidth="1"/>
    <col min="5125" max="5125" width="2.375" style="1" customWidth="1"/>
    <col min="5126" max="5126" width="17.625" style="1" customWidth="1"/>
    <col min="5127" max="5128" width="0" style="1" hidden="1" customWidth="1"/>
    <col min="5129" max="5373" width="9" style="1"/>
    <col min="5374" max="5374" width="6.625" style="1" customWidth="1"/>
    <col min="5375" max="5375" width="6.875" style="1" customWidth="1"/>
    <col min="5376" max="5376" width="9.125" style="1" customWidth="1"/>
    <col min="5377" max="5377" width="14" style="1" customWidth="1"/>
    <col min="5378" max="5378" width="11.875" style="1" customWidth="1"/>
    <col min="5379" max="5379" width="3.25" style="1" customWidth="1"/>
    <col min="5380" max="5380" width="16.75" style="1" customWidth="1"/>
    <col min="5381" max="5381" width="2.375" style="1" customWidth="1"/>
    <col min="5382" max="5382" width="17.625" style="1" customWidth="1"/>
    <col min="5383" max="5384" width="0" style="1" hidden="1" customWidth="1"/>
    <col min="5385" max="5629" width="9" style="1"/>
    <col min="5630" max="5630" width="6.625" style="1" customWidth="1"/>
    <col min="5631" max="5631" width="6.875" style="1" customWidth="1"/>
    <col min="5632" max="5632" width="9.125" style="1" customWidth="1"/>
    <col min="5633" max="5633" width="14" style="1" customWidth="1"/>
    <col min="5634" max="5634" width="11.875" style="1" customWidth="1"/>
    <col min="5635" max="5635" width="3.25" style="1" customWidth="1"/>
    <col min="5636" max="5636" width="16.75" style="1" customWidth="1"/>
    <col min="5637" max="5637" width="2.375" style="1" customWidth="1"/>
    <col min="5638" max="5638" width="17.625" style="1" customWidth="1"/>
    <col min="5639" max="5640" width="0" style="1" hidden="1" customWidth="1"/>
    <col min="5641" max="5885" width="9" style="1"/>
    <col min="5886" max="5886" width="6.625" style="1" customWidth="1"/>
    <col min="5887" max="5887" width="6.875" style="1" customWidth="1"/>
    <col min="5888" max="5888" width="9.125" style="1" customWidth="1"/>
    <col min="5889" max="5889" width="14" style="1" customWidth="1"/>
    <col min="5890" max="5890" width="11.875" style="1" customWidth="1"/>
    <col min="5891" max="5891" width="3.25" style="1" customWidth="1"/>
    <col min="5892" max="5892" width="16.75" style="1" customWidth="1"/>
    <col min="5893" max="5893" width="2.375" style="1" customWidth="1"/>
    <col min="5894" max="5894" width="17.625" style="1" customWidth="1"/>
    <col min="5895" max="5896" width="0" style="1" hidden="1" customWidth="1"/>
    <col min="5897" max="6141" width="9" style="1"/>
    <col min="6142" max="6142" width="6.625" style="1" customWidth="1"/>
    <col min="6143" max="6143" width="6.875" style="1" customWidth="1"/>
    <col min="6144" max="6144" width="9.125" style="1" customWidth="1"/>
    <col min="6145" max="6145" width="14" style="1" customWidth="1"/>
    <col min="6146" max="6146" width="11.875" style="1" customWidth="1"/>
    <col min="6147" max="6147" width="3.25" style="1" customWidth="1"/>
    <col min="6148" max="6148" width="16.75" style="1" customWidth="1"/>
    <col min="6149" max="6149" width="2.375" style="1" customWidth="1"/>
    <col min="6150" max="6150" width="17.625" style="1" customWidth="1"/>
    <col min="6151" max="6152" width="0" style="1" hidden="1" customWidth="1"/>
    <col min="6153" max="6397" width="9" style="1"/>
    <col min="6398" max="6398" width="6.625" style="1" customWidth="1"/>
    <col min="6399" max="6399" width="6.875" style="1" customWidth="1"/>
    <col min="6400" max="6400" width="9.125" style="1" customWidth="1"/>
    <col min="6401" max="6401" width="14" style="1" customWidth="1"/>
    <col min="6402" max="6402" width="11.875" style="1" customWidth="1"/>
    <col min="6403" max="6403" width="3.25" style="1" customWidth="1"/>
    <col min="6404" max="6404" width="16.75" style="1" customWidth="1"/>
    <col min="6405" max="6405" width="2.375" style="1" customWidth="1"/>
    <col min="6406" max="6406" width="17.625" style="1" customWidth="1"/>
    <col min="6407" max="6408" width="0" style="1" hidden="1" customWidth="1"/>
    <col min="6409" max="6653" width="9" style="1"/>
    <col min="6654" max="6654" width="6.625" style="1" customWidth="1"/>
    <col min="6655" max="6655" width="6.875" style="1" customWidth="1"/>
    <col min="6656" max="6656" width="9.125" style="1" customWidth="1"/>
    <col min="6657" max="6657" width="14" style="1" customWidth="1"/>
    <col min="6658" max="6658" width="11.875" style="1" customWidth="1"/>
    <col min="6659" max="6659" width="3.25" style="1" customWidth="1"/>
    <col min="6660" max="6660" width="16.75" style="1" customWidth="1"/>
    <col min="6661" max="6661" width="2.375" style="1" customWidth="1"/>
    <col min="6662" max="6662" width="17.625" style="1" customWidth="1"/>
    <col min="6663" max="6664" width="0" style="1" hidden="1" customWidth="1"/>
    <col min="6665" max="6909" width="9" style="1"/>
    <col min="6910" max="6910" width="6.625" style="1" customWidth="1"/>
    <col min="6911" max="6911" width="6.875" style="1" customWidth="1"/>
    <col min="6912" max="6912" width="9.125" style="1" customWidth="1"/>
    <col min="6913" max="6913" width="14" style="1" customWidth="1"/>
    <col min="6914" max="6914" width="11.875" style="1" customWidth="1"/>
    <col min="6915" max="6915" width="3.25" style="1" customWidth="1"/>
    <col min="6916" max="6916" width="16.75" style="1" customWidth="1"/>
    <col min="6917" max="6917" width="2.375" style="1" customWidth="1"/>
    <col min="6918" max="6918" width="17.625" style="1" customWidth="1"/>
    <col min="6919" max="6920" width="0" style="1" hidden="1" customWidth="1"/>
    <col min="6921" max="7165" width="9" style="1"/>
    <col min="7166" max="7166" width="6.625" style="1" customWidth="1"/>
    <col min="7167" max="7167" width="6.875" style="1" customWidth="1"/>
    <col min="7168" max="7168" width="9.125" style="1" customWidth="1"/>
    <col min="7169" max="7169" width="14" style="1" customWidth="1"/>
    <col min="7170" max="7170" width="11.875" style="1" customWidth="1"/>
    <col min="7171" max="7171" width="3.25" style="1" customWidth="1"/>
    <col min="7172" max="7172" width="16.75" style="1" customWidth="1"/>
    <col min="7173" max="7173" width="2.375" style="1" customWidth="1"/>
    <col min="7174" max="7174" width="17.625" style="1" customWidth="1"/>
    <col min="7175" max="7176" width="0" style="1" hidden="1" customWidth="1"/>
    <col min="7177" max="7421" width="9" style="1"/>
    <col min="7422" max="7422" width="6.625" style="1" customWidth="1"/>
    <col min="7423" max="7423" width="6.875" style="1" customWidth="1"/>
    <col min="7424" max="7424" width="9.125" style="1" customWidth="1"/>
    <col min="7425" max="7425" width="14" style="1" customWidth="1"/>
    <col min="7426" max="7426" width="11.875" style="1" customWidth="1"/>
    <col min="7427" max="7427" width="3.25" style="1" customWidth="1"/>
    <col min="7428" max="7428" width="16.75" style="1" customWidth="1"/>
    <col min="7429" max="7429" width="2.375" style="1" customWidth="1"/>
    <col min="7430" max="7430" width="17.625" style="1" customWidth="1"/>
    <col min="7431" max="7432" width="0" style="1" hidden="1" customWidth="1"/>
    <col min="7433" max="7677" width="9" style="1"/>
    <col min="7678" max="7678" width="6.625" style="1" customWidth="1"/>
    <col min="7679" max="7679" width="6.875" style="1" customWidth="1"/>
    <col min="7680" max="7680" width="9.125" style="1" customWidth="1"/>
    <col min="7681" max="7681" width="14" style="1" customWidth="1"/>
    <col min="7682" max="7682" width="11.875" style="1" customWidth="1"/>
    <col min="7683" max="7683" width="3.25" style="1" customWidth="1"/>
    <col min="7684" max="7684" width="16.75" style="1" customWidth="1"/>
    <col min="7685" max="7685" width="2.375" style="1" customWidth="1"/>
    <col min="7686" max="7686" width="17.625" style="1" customWidth="1"/>
    <col min="7687" max="7688" width="0" style="1" hidden="1" customWidth="1"/>
    <col min="7689" max="7933" width="9" style="1"/>
    <col min="7934" max="7934" width="6.625" style="1" customWidth="1"/>
    <col min="7935" max="7935" width="6.875" style="1" customWidth="1"/>
    <col min="7936" max="7936" width="9.125" style="1" customWidth="1"/>
    <col min="7937" max="7937" width="14" style="1" customWidth="1"/>
    <col min="7938" max="7938" width="11.875" style="1" customWidth="1"/>
    <col min="7939" max="7939" width="3.25" style="1" customWidth="1"/>
    <col min="7940" max="7940" width="16.75" style="1" customWidth="1"/>
    <col min="7941" max="7941" width="2.375" style="1" customWidth="1"/>
    <col min="7942" max="7942" width="17.625" style="1" customWidth="1"/>
    <col min="7943" max="7944" width="0" style="1" hidden="1" customWidth="1"/>
    <col min="7945" max="8189" width="9" style="1"/>
    <col min="8190" max="8190" width="6.625" style="1" customWidth="1"/>
    <col min="8191" max="8191" width="6.875" style="1" customWidth="1"/>
    <col min="8192" max="8192" width="9.125" style="1" customWidth="1"/>
    <col min="8193" max="8193" width="14" style="1" customWidth="1"/>
    <col min="8194" max="8194" width="11.875" style="1" customWidth="1"/>
    <col min="8195" max="8195" width="3.25" style="1" customWidth="1"/>
    <col min="8196" max="8196" width="16.75" style="1" customWidth="1"/>
    <col min="8197" max="8197" width="2.375" style="1" customWidth="1"/>
    <col min="8198" max="8198" width="17.625" style="1" customWidth="1"/>
    <col min="8199" max="8200" width="0" style="1" hidden="1" customWidth="1"/>
    <col min="8201" max="8445" width="9" style="1"/>
    <col min="8446" max="8446" width="6.625" style="1" customWidth="1"/>
    <col min="8447" max="8447" width="6.875" style="1" customWidth="1"/>
    <col min="8448" max="8448" width="9.125" style="1" customWidth="1"/>
    <col min="8449" max="8449" width="14" style="1" customWidth="1"/>
    <col min="8450" max="8450" width="11.875" style="1" customWidth="1"/>
    <col min="8451" max="8451" width="3.25" style="1" customWidth="1"/>
    <col min="8452" max="8452" width="16.75" style="1" customWidth="1"/>
    <col min="8453" max="8453" width="2.375" style="1" customWidth="1"/>
    <col min="8454" max="8454" width="17.625" style="1" customWidth="1"/>
    <col min="8455" max="8456" width="0" style="1" hidden="1" customWidth="1"/>
    <col min="8457" max="8701" width="9" style="1"/>
    <col min="8702" max="8702" width="6.625" style="1" customWidth="1"/>
    <col min="8703" max="8703" width="6.875" style="1" customWidth="1"/>
    <col min="8704" max="8704" width="9.125" style="1" customWidth="1"/>
    <col min="8705" max="8705" width="14" style="1" customWidth="1"/>
    <col min="8706" max="8706" width="11.875" style="1" customWidth="1"/>
    <col min="8707" max="8707" width="3.25" style="1" customWidth="1"/>
    <col min="8708" max="8708" width="16.75" style="1" customWidth="1"/>
    <col min="8709" max="8709" width="2.375" style="1" customWidth="1"/>
    <col min="8710" max="8710" width="17.625" style="1" customWidth="1"/>
    <col min="8711" max="8712" width="0" style="1" hidden="1" customWidth="1"/>
    <col min="8713" max="8957" width="9" style="1"/>
    <col min="8958" max="8958" width="6.625" style="1" customWidth="1"/>
    <col min="8959" max="8959" width="6.875" style="1" customWidth="1"/>
    <col min="8960" max="8960" width="9.125" style="1" customWidth="1"/>
    <col min="8961" max="8961" width="14" style="1" customWidth="1"/>
    <col min="8962" max="8962" width="11.875" style="1" customWidth="1"/>
    <col min="8963" max="8963" width="3.25" style="1" customWidth="1"/>
    <col min="8964" max="8964" width="16.75" style="1" customWidth="1"/>
    <col min="8965" max="8965" width="2.375" style="1" customWidth="1"/>
    <col min="8966" max="8966" width="17.625" style="1" customWidth="1"/>
    <col min="8967" max="8968" width="0" style="1" hidden="1" customWidth="1"/>
    <col min="8969" max="9213" width="9" style="1"/>
    <col min="9214" max="9214" width="6.625" style="1" customWidth="1"/>
    <col min="9215" max="9215" width="6.875" style="1" customWidth="1"/>
    <col min="9216" max="9216" width="9.125" style="1" customWidth="1"/>
    <col min="9217" max="9217" width="14" style="1" customWidth="1"/>
    <col min="9218" max="9218" width="11.875" style="1" customWidth="1"/>
    <col min="9219" max="9219" width="3.25" style="1" customWidth="1"/>
    <col min="9220" max="9220" width="16.75" style="1" customWidth="1"/>
    <col min="9221" max="9221" width="2.375" style="1" customWidth="1"/>
    <col min="9222" max="9222" width="17.625" style="1" customWidth="1"/>
    <col min="9223" max="9224" width="0" style="1" hidden="1" customWidth="1"/>
    <col min="9225" max="9469" width="9" style="1"/>
    <col min="9470" max="9470" width="6.625" style="1" customWidth="1"/>
    <col min="9471" max="9471" width="6.875" style="1" customWidth="1"/>
    <col min="9472" max="9472" width="9.125" style="1" customWidth="1"/>
    <col min="9473" max="9473" width="14" style="1" customWidth="1"/>
    <col min="9474" max="9474" width="11.875" style="1" customWidth="1"/>
    <col min="9475" max="9475" width="3.25" style="1" customWidth="1"/>
    <col min="9476" max="9476" width="16.75" style="1" customWidth="1"/>
    <col min="9477" max="9477" width="2.375" style="1" customWidth="1"/>
    <col min="9478" max="9478" width="17.625" style="1" customWidth="1"/>
    <col min="9479" max="9480" width="0" style="1" hidden="1" customWidth="1"/>
    <col min="9481" max="9725" width="9" style="1"/>
    <col min="9726" max="9726" width="6.625" style="1" customWidth="1"/>
    <col min="9727" max="9727" width="6.875" style="1" customWidth="1"/>
    <col min="9728" max="9728" width="9.125" style="1" customWidth="1"/>
    <col min="9729" max="9729" width="14" style="1" customWidth="1"/>
    <col min="9730" max="9730" width="11.875" style="1" customWidth="1"/>
    <col min="9731" max="9731" width="3.25" style="1" customWidth="1"/>
    <col min="9732" max="9732" width="16.75" style="1" customWidth="1"/>
    <col min="9733" max="9733" width="2.375" style="1" customWidth="1"/>
    <col min="9734" max="9734" width="17.625" style="1" customWidth="1"/>
    <col min="9735" max="9736" width="0" style="1" hidden="1" customWidth="1"/>
    <col min="9737" max="9981" width="9" style="1"/>
    <col min="9982" max="9982" width="6.625" style="1" customWidth="1"/>
    <col min="9983" max="9983" width="6.875" style="1" customWidth="1"/>
    <col min="9984" max="9984" width="9.125" style="1" customWidth="1"/>
    <col min="9985" max="9985" width="14" style="1" customWidth="1"/>
    <col min="9986" max="9986" width="11.875" style="1" customWidth="1"/>
    <col min="9987" max="9987" width="3.25" style="1" customWidth="1"/>
    <col min="9988" max="9988" width="16.75" style="1" customWidth="1"/>
    <col min="9989" max="9989" width="2.375" style="1" customWidth="1"/>
    <col min="9990" max="9990" width="17.625" style="1" customWidth="1"/>
    <col min="9991" max="9992" width="0" style="1" hidden="1" customWidth="1"/>
    <col min="9993" max="10237" width="9" style="1"/>
    <col min="10238" max="10238" width="6.625" style="1" customWidth="1"/>
    <col min="10239" max="10239" width="6.875" style="1" customWidth="1"/>
    <col min="10240" max="10240" width="9.125" style="1" customWidth="1"/>
    <col min="10241" max="10241" width="14" style="1" customWidth="1"/>
    <col min="10242" max="10242" width="11.875" style="1" customWidth="1"/>
    <col min="10243" max="10243" width="3.25" style="1" customWidth="1"/>
    <col min="10244" max="10244" width="16.75" style="1" customWidth="1"/>
    <col min="10245" max="10245" width="2.375" style="1" customWidth="1"/>
    <col min="10246" max="10246" width="17.625" style="1" customWidth="1"/>
    <col min="10247" max="10248" width="0" style="1" hidden="1" customWidth="1"/>
    <col min="10249" max="10493" width="9" style="1"/>
    <col min="10494" max="10494" width="6.625" style="1" customWidth="1"/>
    <col min="10495" max="10495" width="6.875" style="1" customWidth="1"/>
    <col min="10496" max="10496" width="9.125" style="1" customWidth="1"/>
    <col min="10497" max="10497" width="14" style="1" customWidth="1"/>
    <col min="10498" max="10498" width="11.875" style="1" customWidth="1"/>
    <col min="10499" max="10499" width="3.25" style="1" customWidth="1"/>
    <col min="10500" max="10500" width="16.75" style="1" customWidth="1"/>
    <col min="10501" max="10501" width="2.375" style="1" customWidth="1"/>
    <col min="10502" max="10502" width="17.625" style="1" customWidth="1"/>
    <col min="10503" max="10504" width="0" style="1" hidden="1" customWidth="1"/>
    <col min="10505" max="10749" width="9" style="1"/>
    <col min="10750" max="10750" width="6.625" style="1" customWidth="1"/>
    <col min="10751" max="10751" width="6.875" style="1" customWidth="1"/>
    <col min="10752" max="10752" width="9.125" style="1" customWidth="1"/>
    <col min="10753" max="10753" width="14" style="1" customWidth="1"/>
    <col min="10754" max="10754" width="11.875" style="1" customWidth="1"/>
    <col min="10755" max="10755" width="3.25" style="1" customWidth="1"/>
    <col min="10756" max="10756" width="16.75" style="1" customWidth="1"/>
    <col min="10757" max="10757" width="2.375" style="1" customWidth="1"/>
    <col min="10758" max="10758" width="17.625" style="1" customWidth="1"/>
    <col min="10759" max="10760" width="0" style="1" hidden="1" customWidth="1"/>
    <col min="10761" max="11005" width="9" style="1"/>
    <col min="11006" max="11006" width="6.625" style="1" customWidth="1"/>
    <col min="11007" max="11007" width="6.875" style="1" customWidth="1"/>
    <col min="11008" max="11008" width="9.125" style="1" customWidth="1"/>
    <col min="11009" max="11009" width="14" style="1" customWidth="1"/>
    <col min="11010" max="11010" width="11.875" style="1" customWidth="1"/>
    <col min="11011" max="11011" width="3.25" style="1" customWidth="1"/>
    <col min="11012" max="11012" width="16.75" style="1" customWidth="1"/>
    <col min="11013" max="11013" width="2.375" style="1" customWidth="1"/>
    <col min="11014" max="11014" width="17.625" style="1" customWidth="1"/>
    <col min="11015" max="11016" width="0" style="1" hidden="1" customWidth="1"/>
    <col min="11017" max="11261" width="9" style="1"/>
    <col min="11262" max="11262" width="6.625" style="1" customWidth="1"/>
    <col min="11263" max="11263" width="6.875" style="1" customWidth="1"/>
    <col min="11264" max="11264" width="9.125" style="1" customWidth="1"/>
    <col min="11265" max="11265" width="14" style="1" customWidth="1"/>
    <col min="11266" max="11266" width="11.875" style="1" customWidth="1"/>
    <col min="11267" max="11267" width="3.25" style="1" customWidth="1"/>
    <col min="11268" max="11268" width="16.75" style="1" customWidth="1"/>
    <col min="11269" max="11269" width="2.375" style="1" customWidth="1"/>
    <col min="11270" max="11270" width="17.625" style="1" customWidth="1"/>
    <col min="11271" max="11272" width="0" style="1" hidden="1" customWidth="1"/>
    <col min="11273" max="11517" width="9" style="1"/>
    <col min="11518" max="11518" width="6.625" style="1" customWidth="1"/>
    <col min="11519" max="11519" width="6.875" style="1" customWidth="1"/>
    <col min="11520" max="11520" width="9.125" style="1" customWidth="1"/>
    <col min="11521" max="11521" width="14" style="1" customWidth="1"/>
    <col min="11522" max="11522" width="11.875" style="1" customWidth="1"/>
    <col min="11523" max="11523" width="3.25" style="1" customWidth="1"/>
    <col min="11524" max="11524" width="16.75" style="1" customWidth="1"/>
    <col min="11525" max="11525" width="2.375" style="1" customWidth="1"/>
    <col min="11526" max="11526" width="17.625" style="1" customWidth="1"/>
    <col min="11527" max="11528" width="0" style="1" hidden="1" customWidth="1"/>
    <col min="11529" max="11773" width="9" style="1"/>
    <col min="11774" max="11774" width="6.625" style="1" customWidth="1"/>
    <col min="11775" max="11775" width="6.875" style="1" customWidth="1"/>
    <col min="11776" max="11776" width="9.125" style="1" customWidth="1"/>
    <col min="11777" max="11777" width="14" style="1" customWidth="1"/>
    <col min="11778" max="11778" width="11.875" style="1" customWidth="1"/>
    <col min="11779" max="11779" width="3.25" style="1" customWidth="1"/>
    <col min="11780" max="11780" width="16.75" style="1" customWidth="1"/>
    <col min="11781" max="11781" width="2.375" style="1" customWidth="1"/>
    <col min="11782" max="11782" width="17.625" style="1" customWidth="1"/>
    <col min="11783" max="11784" width="0" style="1" hidden="1" customWidth="1"/>
    <col min="11785" max="12029" width="9" style="1"/>
    <col min="12030" max="12030" width="6.625" style="1" customWidth="1"/>
    <col min="12031" max="12031" width="6.875" style="1" customWidth="1"/>
    <col min="12032" max="12032" width="9.125" style="1" customWidth="1"/>
    <col min="12033" max="12033" width="14" style="1" customWidth="1"/>
    <col min="12034" max="12034" width="11.875" style="1" customWidth="1"/>
    <col min="12035" max="12035" width="3.25" style="1" customWidth="1"/>
    <col min="12036" max="12036" width="16.75" style="1" customWidth="1"/>
    <col min="12037" max="12037" width="2.375" style="1" customWidth="1"/>
    <col min="12038" max="12038" width="17.625" style="1" customWidth="1"/>
    <col min="12039" max="12040" width="0" style="1" hidden="1" customWidth="1"/>
    <col min="12041" max="12285" width="9" style="1"/>
    <col min="12286" max="12286" width="6.625" style="1" customWidth="1"/>
    <col min="12287" max="12287" width="6.875" style="1" customWidth="1"/>
    <col min="12288" max="12288" width="9.125" style="1" customWidth="1"/>
    <col min="12289" max="12289" width="14" style="1" customWidth="1"/>
    <col min="12290" max="12290" width="11.875" style="1" customWidth="1"/>
    <col min="12291" max="12291" width="3.25" style="1" customWidth="1"/>
    <col min="12292" max="12292" width="16.75" style="1" customWidth="1"/>
    <col min="12293" max="12293" width="2.375" style="1" customWidth="1"/>
    <col min="12294" max="12294" width="17.625" style="1" customWidth="1"/>
    <col min="12295" max="12296" width="0" style="1" hidden="1" customWidth="1"/>
    <col min="12297" max="12541" width="9" style="1"/>
    <col min="12542" max="12542" width="6.625" style="1" customWidth="1"/>
    <col min="12543" max="12543" width="6.875" style="1" customWidth="1"/>
    <col min="12544" max="12544" width="9.125" style="1" customWidth="1"/>
    <col min="12545" max="12545" width="14" style="1" customWidth="1"/>
    <col min="12546" max="12546" width="11.875" style="1" customWidth="1"/>
    <col min="12547" max="12547" width="3.25" style="1" customWidth="1"/>
    <col min="12548" max="12548" width="16.75" style="1" customWidth="1"/>
    <col min="12549" max="12549" width="2.375" style="1" customWidth="1"/>
    <col min="12550" max="12550" width="17.625" style="1" customWidth="1"/>
    <col min="12551" max="12552" width="0" style="1" hidden="1" customWidth="1"/>
    <col min="12553" max="12797" width="9" style="1"/>
    <col min="12798" max="12798" width="6.625" style="1" customWidth="1"/>
    <col min="12799" max="12799" width="6.875" style="1" customWidth="1"/>
    <col min="12800" max="12800" width="9.125" style="1" customWidth="1"/>
    <col min="12801" max="12801" width="14" style="1" customWidth="1"/>
    <col min="12802" max="12802" width="11.875" style="1" customWidth="1"/>
    <col min="12803" max="12803" width="3.25" style="1" customWidth="1"/>
    <col min="12804" max="12804" width="16.75" style="1" customWidth="1"/>
    <col min="12805" max="12805" width="2.375" style="1" customWidth="1"/>
    <col min="12806" max="12806" width="17.625" style="1" customWidth="1"/>
    <col min="12807" max="12808" width="0" style="1" hidden="1" customWidth="1"/>
    <col min="12809" max="13053" width="9" style="1"/>
    <col min="13054" max="13054" width="6.625" style="1" customWidth="1"/>
    <col min="13055" max="13055" width="6.875" style="1" customWidth="1"/>
    <col min="13056" max="13056" width="9.125" style="1" customWidth="1"/>
    <col min="13057" max="13057" width="14" style="1" customWidth="1"/>
    <col min="13058" max="13058" width="11.875" style="1" customWidth="1"/>
    <col min="13059" max="13059" width="3.25" style="1" customWidth="1"/>
    <col min="13060" max="13060" width="16.75" style="1" customWidth="1"/>
    <col min="13061" max="13061" width="2.375" style="1" customWidth="1"/>
    <col min="13062" max="13062" width="17.625" style="1" customWidth="1"/>
    <col min="13063" max="13064" width="0" style="1" hidden="1" customWidth="1"/>
    <col min="13065" max="13309" width="9" style="1"/>
    <col min="13310" max="13310" width="6.625" style="1" customWidth="1"/>
    <col min="13311" max="13311" width="6.875" style="1" customWidth="1"/>
    <col min="13312" max="13312" width="9.125" style="1" customWidth="1"/>
    <col min="13313" max="13313" width="14" style="1" customWidth="1"/>
    <col min="13314" max="13314" width="11.875" style="1" customWidth="1"/>
    <col min="13315" max="13315" width="3.25" style="1" customWidth="1"/>
    <col min="13316" max="13316" width="16.75" style="1" customWidth="1"/>
    <col min="13317" max="13317" width="2.375" style="1" customWidth="1"/>
    <col min="13318" max="13318" width="17.625" style="1" customWidth="1"/>
    <col min="13319" max="13320" width="0" style="1" hidden="1" customWidth="1"/>
    <col min="13321" max="13565" width="9" style="1"/>
    <col min="13566" max="13566" width="6.625" style="1" customWidth="1"/>
    <col min="13567" max="13567" width="6.875" style="1" customWidth="1"/>
    <col min="13568" max="13568" width="9.125" style="1" customWidth="1"/>
    <col min="13569" max="13569" width="14" style="1" customWidth="1"/>
    <col min="13570" max="13570" width="11.875" style="1" customWidth="1"/>
    <col min="13571" max="13571" width="3.25" style="1" customWidth="1"/>
    <col min="13572" max="13572" width="16.75" style="1" customWidth="1"/>
    <col min="13573" max="13573" width="2.375" style="1" customWidth="1"/>
    <col min="13574" max="13574" width="17.625" style="1" customWidth="1"/>
    <col min="13575" max="13576" width="0" style="1" hidden="1" customWidth="1"/>
    <col min="13577" max="13821" width="9" style="1"/>
    <col min="13822" max="13822" width="6.625" style="1" customWidth="1"/>
    <col min="13823" max="13823" width="6.875" style="1" customWidth="1"/>
    <col min="13824" max="13824" width="9.125" style="1" customWidth="1"/>
    <col min="13825" max="13825" width="14" style="1" customWidth="1"/>
    <col min="13826" max="13826" width="11.875" style="1" customWidth="1"/>
    <col min="13827" max="13827" width="3.25" style="1" customWidth="1"/>
    <col min="13828" max="13828" width="16.75" style="1" customWidth="1"/>
    <col min="13829" max="13829" width="2.375" style="1" customWidth="1"/>
    <col min="13830" max="13830" width="17.625" style="1" customWidth="1"/>
    <col min="13831" max="13832" width="0" style="1" hidden="1" customWidth="1"/>
    <col min="13833" max="14077" width="9" style="1"/>
    <col min="14078" max="14078" width="6.625" style="1" customWidth="1"/>
    <col min="14079" max="14079" width="6.875" style="1" customWidth="1"/>
    <col min="14080" max="14080" width="9.125" style="1" customWidth="1"/>
    <col min="14081" max="14081" width="14" style="1" customWidth="1"/>
    <col min="14082" max="14082" width="11.875" style="1" customWidth="1"/>
    <col min="14083" max="14083" width="3.25" style="1" customWidth="1"/>
    <col min="14084" max="14084" width="16.75" style="1" customWidth="1"/>
    <col min="14085" max="14085" width="2.375" style="1" customWidth="1"/>
    <col min="14086" max="14086" width="17.625" style="1" customWidth="1"/>
    <col min="14087" max="14088" width="0" style="1" hidden="1" customWidth="1"/>
    <col min="14089" max="14333" width="9" style="1"/>
    <col min="14334" max="14334" width="6.625" style="1" customWidth="1"/>
    <col min="14335" max="14335" width="6.875" style="1" customWidth="1"/>
    <col min="14336" max="14336" width="9.125" style="1" customWidth="1"/>
    <col min="14337" max="14337" width="14" style="1" customWidth="1"/>
    <col min="14338" max="14338" width="11.875" style="1" customWidth="1"/>
    <col min="14339" max="14339" width="3.25" style="1" customWidth="1"/>
    <col min="14340" max="14340" width="16.75" style="1" customWidth="1"/>
    <col min="14341" max="14341" width="2.375" style="1" customWidth="1"/>
    <col min="14342" max="14342" width="17.625" style="1" customWidth="1"/>
    <col min="14343" max="14344" width="0" style="1" hidden="1" customWidth="1"/>
    <col min="14345" max="14589" width="9" style="1"/>
    <col min="14590" max="14590" width="6.625" style="1" customWidth="1"/>
    <col min="14591" max="14591" width="6.875" style="1" customWidth="1"/>
    <col min="14592" max="14592" width="9.125" style="1" customWidth="1"/>
    <col min="14593" max="14593" width="14" style="1" customWidth="1"/>
    <col min="14594" max="14594" width="11.875" style="1" customWidth="1"/>
    <col min="14595" max="14595" width="3.25" style="1" customWidth="1"/>
    <col min="14596" max="14596" width="16.75" style="1" customWidth="1"/>
    <col min="14597" max="14597" width="2.375" style="1" customWidth="1"/>
    <col min="14598" max="14598" width="17.625" style="1" customWidth="1"/>
    <col min="14599" max="14600" width="0" style="1" hidden="1" customWidth="1"/>
    <col min="14601" max="14845" width="9" style="1"/>
    <col min="14846" max="14846" width="6.625" style="1" customWidth="1"/>
    <col min="14847" max="14847" width="6.875" style="1" customWidth="1"/>
    <col min="14848" max="14848" width="9.125" style="1" customWidth="1"/>
    <col min="14849" max="14849" width="14" style="1" customWidth="1"/>
    <col min="14850" max="14850" width="11.875" style="1" customWidth="1"/>
    <col min="14851" max="14851" width="3.25" style="1" customWidth="1"/>
    <col min="14852" max="14852" width="16.75" style="1" customWidth="1"/>
    <col min="14853" max="14853" width="2.375" style="1" customWidth="1"/>
    <col min="14854" max="14854" width="17.625" style="1" customWidth="1"/>
    <col min="14855" max="14856" width="0" style="1" hidden="1" customWidth="1"/>
    <col min="14857" max="15101" width="9" style="1"/>
    <col min="15102" max="15102" width="6.625" style="1" customWidth="1"/>
    <col min="15103" max="15103" width="6.875" style="1" customWidth="1"/>
    <col min="15104" max="15104" width="9.125" style="1" customWidth="1"/>
    <col min="15105" max="15105" width="14" style="1" customWidth="1"/>
    <col min="15106" max="15106" width="11.875" style="1" customWidth="1"/>
    <col min="15107" max="15107" width="3.25" style="1" customWidth="1"/>
    <col min="15108" max="15108" width="16.75" style="1" customWidth="1"/>
    <col min="15109" max="15109" width="2.375" style="1" customWidth="1"/>
    <col min="15110" max="15110" width="17.625" style="1" customWidth="1"/>
    <col min="15111" max="15112" width="0" style="1" hidden="1" customWidth="1"/>
    <col min="15113" max="15357" width="9" style="1"/>
    <col min="15358" max="15358" width="6.625" style="1" customWidth="1"/>
    <col min="15359" max="15359" width="6.875" style="1" customWidth="1"/>
    <col min="15360" max="15360" width="9.125" style="1" customWidth="1"/>
    <col min="15361" max="15361" width="14" style="1" customWidth="1"/>
    <col min="15362" max="15362" width="11.875" style="1" customWidth="1"/>
    <col min="15363" max="15363" width="3.25" style="1" customWidth="1"/>
    <col min="15364" max="15364" width="16.75" style="1" customWidth="1"/>
    <col min="15365" max="15365" width="2.375" style="1" customWidth="1"/>
    <col min="15366" max="15366" width="17.625" style="1" customWidth="1"/>
    <col min="15367" max="15368" width="0" style="1" hidden="1" customWidth="1"/>
    <col min="15369" max="15613" width="9" style="1"/>
    <col min="15614" max="15614" width="6.625" style="1" customWidth="1"/>
    <col min="15615" max="15615" width="6.875" style="1" customWidth="1"/>
    <col min="15616" max="15616" width="9.125" style="1" customWidth="1"/>
    <col min="15617" max="15617" width="14" style="1" customWidth="1"/>
    <col min="15618" max="15618" width="11.875" style="1" customWidth="1"/>
    <col min="15619" max="15619" width="3.25" style="1" customWidth="1"/>
    <col min="15620" max="15620" width="16.75" style="1" customWidth="1"/>
    <col min="15621" max="15621" width="2.375" style="1" customWidth="1"/>
    <col min="15622" max="15622" width="17.625" style="1" customWidth="1"/>
    <col min="15623" max="15624" width="0" style="1" hidden="1" customWidth="1"/>
    <col min="15625" max="15869" width="9" style="1"/>
    <col min="15870" max="15870" width="6.625" style="1" customWidth="1"/>
    <col min="15871" max="15871" width="6.875" style="1" customWidth="1"/>
    <col min="15872" max="15872" width="9.125" style="1" customWidth="1"/>
    <col min="15873" max="15873" width="14" style="1" customWidth="1"/>
    <col min="15874" max="15874" width="11.875" style="1" customWidth="1"/>
    <col min="15875" max="15875" width="3.25" style="1" customWidth="1"/>
    <col min="15876" max="15876" width="16.75" style="1" customWidth="1"/>
    <col min="15877" max="15877" width="2.375" style="1" customWidth="1"/>
    <col min="15878" max="15878" width="17.625" style="1" customWidth="1"/>
    <col min="15879" max="15880" width="0" style="1" hidden="1" customWidth="1"/>
    <col min="15881" max="16125" width="9" style="1"/>
    <col min="16126" max="16126" width="6.625" style="1" customWidth="1"/>
    <col min="16127" max="16127" width="6.875" style="1" customWidth="1"/>
    <col min="16128" max="16128" width="9.125" style="1" customWidth="1"/>
    <col min="16129" max="16129" width="14" style="1" customWidth="1"/>
    <col min="16130" max="16130" width="11.875" style="1" customWidth="1"/>
    <col min="16131" max="16131" width="3.25" style="1" customWidth="1"/>
    <col min="16132" max="16132" width="16.75" style="1" customWidth="1"/>
    <col min="16133" max="16133" width="2.375" style="1" customWidth="1"/>
    <col min="16134" max="16134" width="17.625" style="1" customWidth="1"/>
    <col min="16135" max="16136" width="0" style="1" hidden="1" customWidth="1"/>
    <col min="16137" max="16384" width="9" style="1"/>
  </cols>
  <sheetData>
    <row r="1" spans="1:12" ht="18" customHeight="1" x14ac:dyDescent="0.45">
      <c r="A1" s="170" t="s">
        <v>226</v>
      </c>
      <c r="B1" s="170"/>
      <c r="C1" s="170"/>
      <c r="D1" s="170"/>
      <c r="E1" s="170"/>
      <c r="F1" s="170"/>
      <c r="G1" s="170"/>
      <c r="H1" s="170"/>
      <c r="I1" s="170"/>
      <c r="J1" s="170"/>
    </row>
    <row r="2" spans="1:12" ht="18" customHeight="1" x14ac:dyDescent="0.45">
      <c r="A2" s="170">
        <v>5</v>
      </c>
      <c r="B2" s="170"/>
      <c r="C2" s="170"/>
      <c r="D2" s="170"/>
      <c r="E2" s="170"/>
      <c r="F2" s="170"/>
      <c r="G2" s="170"/>
      <c r="H2" s="170"/>
      <c r="I2" s="170"/>
      <c r="J2" s="170"/>
    </row>
    <row r="3" spans="1:12" ht="9.9499999999999993" customHeight="1" x14ac:dyDescent="0.45">
      <c r="A3" s="60"/>
      <c r="B3" s="60"/>
      <c r="C3" s="60"/>
      <c r="D3" s="60"/>
      <c r="E3" s="60"/>
      <c r="F3" s="60"/>
      <c r="G3" s="60"/>
    </row>
    <row r="4" spans="1:12" ht="22.5" customHeight="1" x14ac:dyDescent="0.45">
      <c r="A4" s="169" t="s">
        <v>42</v>
      </c>
      <c r="B4" s="169"/>
      <c r="C4" s="169"/>
      <c r="D4" s="169"/>
      <c r="E4" s="169"/>
      <c r="F4" s="169"/>
      <c r="G4" s="169"/>
      <c r="H4" s="169"/>
      <c r="I4" s="169"/>
      <c r="J4" s="169"/>
    </row>
    <row r="5" spans="1:12" ht="22.5" customHeight="1" x14ac:dyDescent="0.45">
      <c r="A5" s="173" t="s">
        <v>174</v>
      </c>
      <c r="B5" s="173"/>
      <c r="C5" s="173"/>
      <c r="D5" s="173"/>
      <c r="E5" s="173"/>
      <c r="F5" s="173"/>
      <c r="G5" s="173"/>
      <c r="H5" s="173"/>
      <c r="I5" s="173"/>
      <c r="J5" s="173"/>
    </row>
    <row r="6" spans="1:12" ht="22.5" customHeight="1" x14ac:dyDescent="0.45">
      <c r="A6" s="173" t="s">
        <v>175</v>
      </c>
      <c r="B6" s="173"/>
      <c r="C6" s="173"/>
      <c r="D6" s="173"/>
      <c r="E6" s="173"/>
      <c r="F6" s="173"/>
      <c r="G6" s="173"/>
      <c r="H6" s="173"/>
      <c r="I6" s="173"/>
      <c r="J6" s="173"/>
    </row>
    <row r="7" spans="1:12" ht="22.5" customHeight="1" x14ac:dyDescent="0.45">
      <c r="A7" s="5"/>
      <c r="B7" s="5"/>
      <c r="C7" s="5"/>
      <c r="D7" s="5"/>
      <c r="E7" s="5"/>
      <c r="F7" s="5"/>
      <c r="G7" s="5"/>
      <c r="H7" s="5"/>
      <c r="I7" s="5"/>
      <c r="J7" s="5"/>
    </row>
    <row r="8" spans="1:12" ht="22.5" customHeight="1" x14ac:dyDescent="0.45">
      <c r="A8" s="5"/>
      <c r="B8" s="5"/>
      <c r="C8" s="5"/>
      <c r="D8" s="5"/>
      <c r="E8" s="5"/>
      <c r="F8" s="5"/>
      <c r="G8" s="5"/>
      <c r="H8" s="6"/>
      <c r="I8" s="62"/>
      <c r="J8" s="8" t="s">
        <v>240</v>
      </c>
    </row>
    <row r="9" spans="1:12" ht="22.5" hidden="1" customHeight="1" x14ac:dyDescent="0.45">
      <c r="A9" s="6"/>
      <c r="B9" s="63"/>
      <c r="C9" s="5"/>
      <c r="D9" s="64"/>
      <c r="E9" s="6"/>
      <c r="F9" s="5"/>
      <c r="G9" s="5"/>
      <c r="H9" s="6"/>
      <c r="I9" s="62"/>
      <c r="J9" s="6"/>
    </row>
    <row r="10" spans="1:12" ht="22.5" customHeight="1" x14ac:dyDescent="0.45">
      <c r="A10" s="6"/>
      <c r="B10" s="63"/>
      <c r="C10" s="5"/>
      <c r="D10" s="64"/>
      <c r="E10" s="6"/>
      <c r="F10" s="9" t="s">
        <v>122</v>
      </c>
      <c r="G10" s="9"/>
      <c r="H10" s="5">
        <v>2019</v>
      </c>
      <c r="I10" s="65"/>
      <c r="J10" s="5">
        <v>2018</v>
      </c>
    </row>
    <row r="11" spans="1:12" ht="22.5" customHeight="1" x14ac:dyDescent="0.45">
      <c r="B11" s="66"/>
      <c r="C11" s="11"/>
      <c r="D11" s="67"/>
    </row>
    <row r="12" spans="1:12" ht="22.5" customHeight="1" x14ac:dyDescent="0.45">
      <c r="A12" s="1" t="s">
        <v>76</v>
      </c>
      <c r="B12" s="66"/>
      <c r="C12" s="11"/>
      <c r="D12" s="67"/>
      <c r="F12" s="44"/>
      <c r="G12" s="44"/>
    </row>
    <row r="13" spans="1:12" s="68" customFormat="1" ht="22.5" customHeight="1" x14ac:dyDescent="0.45">
      <c r="B13" s="1" t="s">
        <v>163</v>
      </c>
      <c r="C13" s="69"/>
      <c r="D13" s="70"/>
      <c r="F13" s="11" t="s">
        <v>13</v>
      </c>
      <c r="G13" s="69"/>
      <c r="H13" s="71">
        <v>2097483098.3800001</v>
      </c>
      <c r="I13" s="72"/>
      <c r="J13" s="71">
        <v>1052628807.86</v>
      </c>
      <c r="L13" s="71"/>
    </row>
    <row r="14" spans="1:12" ht="22.5" customHeight="1" x14ac:dyDescent="0.45">
      <c r="B14" s="1" t="s">
        <v>47</v>
      </c>
      <c r="C14" s="11"/>
      <c r="D14" s="67"/>
      <c r="H14" s="18">
        <v>24800239.52</v>
      </c>
      <c r="I14" s="21"/>
      <c r="J14" s="18">
        <v>2697252.97</v>
      </c>
    </row>
    <row r="15" spans="1:12" ht="22.5" customHeight="1" x14ac:dyDescent="0.45">
      <c r="B15" s="1" t="s">
        <v>176</v>
      </c>
      <c r="C15" s="11"/>
      <c r="D15" s="67"/>
      <c r="H15" s="14">
        <v>7164349.040000001</v>
      </c>
      <c r="I15" s="21"/>
      <c r="J15" s="14">
        <v>3934013.77</v>
      </c>
    </row>
    <row r="16" spans="1:12" ht="22.5" customHeight="1" x14ac:dyDescent="0.45">
      <c r="B16" s="1" t="s">
        <v>50</v>
      </c>
      <c r="C16" s="11"/>
      <c r="D16" s="67"/>
      <c r="H16" s="14">
        <v>32747195.280000001</v>
      </c>
      <c r="I16" s="21"/>
      <c r="J16" s="14">
        <v>22570654.850000001</v>
      </c>
    </row>
    <row r="17" spans="1:12" ht="22.5" customHeight="1" x14ac:dyDescent="0.45">
      <c r="B17" s="1" t="s">
        <v>77</v>
      </c>
      <c r="C17" s="11"/>
      <c r="D17" s="67"/>
      <c r="H17" s="14">
        <v>4008882.19</v>
      </c>
      <c r="I17" s="21"/>
      <c r="J17" s="14">
        <v>4874457.67</v>
      </c>
    </row>
    <row r="18" spans="1:12" ht="22.5" customHeight="1" x14ac:dyDescent="0.45">
      <c r="B18" s="1" t="s">
        <v>78</v>
      </c>
      <c r="C18" s="11"/>
      <c r="D18" s="67"/>
      <c r="H18" s="29">
        <f>SUM(H13:H17)</f>
        <v>2166203764.4100003</v>
      </c>
      <c r="I18" s="21"/>
      <c r="J18" s="29">
        <f>SUM(J13:J17)</f>
        <v>1086705187.1200001</v>
      </c>
    </row>
    <row r="19" spans="1:12" ht="22.5" customHeight="1" x14ac:dyDescent="0.45">
      <c r="A19" s="1" t="s">
        <v>79</v>
      </c>
      <c r="B19" s="66"/>
      <c r="C19" s="11"/>
      <c r="D19" s="67"/>
      <c r="F19" s="44"/>
      <c r="G19" s="44"/>
      <c r="H19" s="14"/>
      <c r="I19" s="21"/>
      <c r="J19" s="14"/>
    </row>
    <row r="20" spans="1:12" ht="22.5" customHeight="1" x14ac:dyDescent="0.45">
      <c r="B20" s="1" t="s">
        <v>80</v>
      </c>
      <c r="C20" s="69"/>
      <c r="D20" s="67"/>
      <c r="H20" s="14">
        <v>38516713.899999999</v>
      </c>
      <c r="I20" s="21"/>
      <c r="J20" s="14">
        <v>74205763.539999992</v>
      </c>
    </row>
    <row r="21" spans="1:12" ht="22.5" customHeight="1" x14ac:dyDescent="0.45">
      <c r="B21" s="1" t="s">
        <v>81</v>
      </c>
      <c r="C21" s="11"/>
      <c r="D21" s="67"/>
      <c r="H21" s="14">
        <v>187057091.83000001</v>
      </c>
      <c r="I21" s="21"/>
      <c r="J21" s="14">
        <v>119368196.91</v>
      </c>
    </row>
    <row r="22" spans="1:12" ht="22.5" customHeight="1" x14ac:dyDescent="0.45">
      <c r="B22" s="1" t="s">
        <v>82</v>
      </c>
      <c r="C22" s="11"/>
      <c r="D22" s="67"/>
      <c r="H22" s="14">
        <v>373865741.68000001</v>
      </c>
      <c r="I22" s="21"/>
      <c r="J22" s="14">
        <v>280925656.81999999</v>
      </c>
    </row>
    <row r="23" spans="1:12" ht="22.5" customHeight="1" x14ac:dyDescent="0.45">
      <c r="B23" s="1" t="s">
        <v>83</v>
      </c>
      <c r="C23" s="11"/>
      <c r="D23" s="67"/>
      <c r="H23" s="29">
        <f>SUM(H20:H22)</f>
        <v>599439547.41000009</v>
      </c>
      <c r="I23" s="21"/>
      <c r="J23" s="29">
        <f>SUM(J20:J22)</f>
        <v>474499617.26999998</v>
      </c>
    </row>
    <row r="24" spans="1:12" ht="22.5" customHeight="1" x14ac:dyDescent="0.45">
      <c r="A24" s="1" t="s">
        <v>84</v>
      </c>
      <c r="B24" s="66"/>
      <c r="C24" s="11"/>
      <c r="D24" s="67"/>
      <c r="H24" s="162">
        <f>+H18-H23</f>
        <v>1566764217.0000002</v>
      </c>
      <c r="I24" s="73"/>
      <c r="J24" s="162">
        <f>+J18-J23</f>
        <v>612205569.85000014</v>
      </c>
      <c r="L24" s="48"/>
    </row>
    <row r="25" spans="1:12" ht="22.5" customHeight="1" x14ac:dyDescent="0.45">
      <c r="A25" s="1" t="s">
        <v>227</v>
      </c>
      <c r="C25" s="11"/>
      <c r="D25" s="67"/>
      <c r="F25" s="44"/>
      <c r="G25" s="44"/>
      <c r="H25" s="17">
        <v>3944985.16</v>
      </c>
      <c r="I25" s="73"/>
      <c r="J25" s="73">
        <v>5792910.3200000003</v>
      </c>
    </row>
    <row r="26" spans="1:12" ht="22.5" customHeight="1" x14ac:dyDescent="0.45">
      <c r="A26" s="1" t="s">
        <v>177</v>
      </c>
      <c r="C26" s="11"/>
      <c r="D26" s="67"/>
      <c r="F26" s="44"/>
      <c r="G26" s="44"/>
      <c r="H26" s="14">
        <v>357792549.35000002</v>
      </c>
      <c r="I26" s="21"/>
      <c r="J26" s="14">
        <v>1077138831.1099999</v>
      </c>
    </row>
    <row r="27" spans="1:12" ht="22.5" customHeight="1" x14ac:dyDescent="0.45">
      <c r="A27" s="1" t="s">
        <v>85</v>
      </c>
      <c r="C27" s="11"/>
      <c r="D27" s="67"/>
      <c r="H27" s="14">
        <v>19402425.920000002</v>
      </c>
      <c r="I27" s="21"/>
      <c r="J27" s="14">
        <v>41882818.829999998</v>
      </c>
    </row>
    <row r="28" spans="1:12" ht="22.5" customHeight="1" x14ac:dyDescent="0.45">
      <c r="A28" s="1" t="s">
        <v>86</v>
      </c>
      <c r="C28" s="11"/>
      <c r="D28" s="67"/>
      <c r="H28" s="14"/>
      <c r="I28" s="21"/>
      <c r="J28" s="14"/>
    </row>
    <row r="29" spans="1:12" ht="22.5" customHeight="1" x14ac:dyDescent="0.45">
      <c r="B29" s="1" t="s">
        <v>87</v>
      </c>
      <c r="C29" s="11"/>
      <c r="D29" s="67"/>
      <c r="H29" s="14">
        <v>0</v>
      </c>
      <c r="I29" s="21"/>
      <c r="J29" s="14">
        <v>65779.8</v>
      </c>
    </row>
    <row r="30" spans="1:12" ht="22.5" customHeight="1" x14ac:dyDescent="0.45">
      <c r="B30" s="1" t="s">
        <v>86</v>
      </c>
      <c r="F30" s="11" t="s">
        <v>15</v>
      </c>
      <c r="H30" s="14">
        <v>17871929</v>
      </c>
      <c r="I30" s="21"/>
      <c r="J30" s="14">
        <v>12283215.109999999</v>
      </c>
    </row>
    <row r="31" spans="1:12" ht="22.5" customHeight="1" x14ac:dyDescent="0.45">
      <c r="B31" s="1" t="s">
        <v>88</v>
      </c>
      <c r="H31" s="29">
        <f>+H29+H30</f>
        <v>17871929</v>
      </c>
      <c r="I31" s="21"/>
      <c r="J31" s="29">
        <f>+J29+J30</f>
        <v>12348994.91</v>
      </c>
    </row>
    <row r="32" spans="1:12" ht="22.5" customHeight="1" x14ac:dyDescent="0.45">
      <c r="A32" s="1" t="s">
        <v>89</v>
      </c>
      <c r="C32" s="11"/>
      <c r="D32" s="67"/>
      <c r="H32" s="29">
        <f>+H24+H25+H26+H27+H31</f>
        <v>1965776106.4300003</v>
      </c>
      <c r="I32" s="21"/>
      <c r="J32" s="29">
        <f>+J24+J25+J26+J27+J31</f>
        <v>1749369125.0200002</v>
      </c>
    </row>
    <row r="33" spans="1:10" ht="22.5" customHeight="1" x14ac:dyDescent="0.45"/>
    <row r="34" spans="1:10" ht="22.5" customHeight="1" x14ac:dyDescent="0.45">
      <c r="A34" s="1" t="s">
        <v>164</v>
      </c>
    </row>
    <row r="35" spans="1:10" ht="22.5" customHeight="1" x14ac:dyDescent="0.45">
      <c r="A35" s="14"/>
    </row>
    <row r="36" spans="1:10" ht="22.5" customHeight="1" x14ac:dyDescent="0.45"/>
    <row r="37" spans="1:10" ht="22.5" customHeight="1" x14ac:dyDescent="0.45"/>
    <row r="38" spans="1:10" ht="22.5" customHeight="1" x14ac:dyDescent="0.45"/>
    <row r="39" spans="1:10" ht="22.5" customHeight="1" x14ac:dyDescent="0.45"/>
    <row r="40" spans="1:10" ht="18" customHeight="1" x14ac:dyDescent="0.45">
      <c r="A40" s="170" t="s">
        <v>226</v>
      </c>
      <c r="B40" s="170"/>
      <c r="C40" s="170"/>
      <c r="D40" s="170"/>
      <c r="E40" s="170"/>
      <c r="F40" s="170"/>
      <c r="G40" s="170"/>
      <c r="H40" s="170"/>
      <c r="I40" s="170"/>
      <c r="J40" s="170"/>
    </row>
    <row r="41" spans="1:10" ht="18" customHeight="1" x14ac:dyDescent="0.45">
      <c r="A41" s="170">
        <v>6</v>
      </c>
      <c r="B41" s="170"/>
      <c r="C41" s="170"/>
      <c r="D41" s="170"/>
      <c r="E41" s="170"/>
      <c r="F41" s="170"/>
      <c r="G41" s="170"/>
      <c r="H41" s="170"/>
      <c r="I41" s="170"/>
      <c r="J41" s="170"/>
    </row>
    <row r="42" spans="1:10" ht="9.9499999999999993" customHeight="1" x14ac:dyDescent="0.45"/>
    <row r="43" spans="1:10" ht="22.5" customHeight="1" x14ac:dyDescent="0.45">
      <c r="A43" s="169" t="s">
        <v>42</v>
      </c>
      <c r="B43" s="169"/>
      <c r="C43" s="169"/>
      <c r="D43" s="169"/>
      <c r="E43" s="169"/>
      <c r="F43" s="169"/>
      <c r="G43" s="169"/>
      <c r="H43" s="169"/>
      <c r="I43" s="169"/>
      <c r="J43" s="169"/>
    </row>
    <row r="44" spans="1:10" ht="22.5" customHeight="1" x14ac:dyDescent="0.45">
      <c r="A44" s="173" t="s">
        <v>178</v>
      </c>
      <c r="B44" s="173"/>
      <c r="C44" s="173"/>
      <c r="D44" s="173"/>
      <c r="E44" s="173"/>
      <c r="F44" s="173"/>
      <c r="G44" s="173"/>
      <c r="H44" s="173"/>
      <c r="I44" s="173"/>
      <c r="J44" s="173"/>
    </row>
    <row r="45" spans="1:10" ht="22.5" customHeight="1" x14ac:dyDescent="0.45">
      <c r="A45" s="173" t="s">
        <v>175</v>
      </c>
      <c r="B45" s="173"/>
      <c r="C45" s="173"/>
      <c r="D45" s="173"/>
      <c r="E45" s="173"/>
      <c r="F45" s="173"/>
      <c r="G45" s="173"/>
      <c r="H45" s="173"/>
      <c r="I45" s="173"/>
      <c r="J45" s="173"/>
    </row>
    <row r="46" spans="1:10" ht="22.5" customHeight="1" x14ac:dyDescent="0.45">
      <c r="A46" s="5"/>
      <c r="B46" s="5"/>
      <c r="C46" s="5"/>
      <c r="D46" s="5"/>
      <c r="E46" s="5"/>
      <c r="F46" s="5"/>
      <c r="G46" s="5"/>
      <c r="H46" s="6"/>
      <c r="I46" s="62"/>
      <c r="J46" s="6"/>
    </row>
    <row r="47" spans="1:10" ht="22.5" hidden="1" customHeight="1" x14ac:dyDescent="0.45">
      <c r="A47" s="5"/>
      <c r="B47" s="5"/>
      <c r="C47" s="5"/>
      <c r="D47" s="5"/>
      <c r="E47" s="5"/>
      <c r="F47" s="5"/>
      <c r="G47" s="5"/>
      <c r="H47" s="6"/>
      <c r="I47" s="62"/>
      <c r="J47" s="6"/>
    </row>
    <row r="48" spans="1:10" ht="22.5" customHeight="1" x14ac:dyDescent="0.45">
      <c r="A48" s="5"/>
      <c r="B48" s="5"/>
      <c r="C48" s="5"/>
      <c r="D48" s="5"/>
      <c r="E48" s="5"/>
      <c r="F48" s="5"/>
      <c r="G48" s="5"/>
      <c r="H48" s="6"/>
      <c r="I48" s="62"/>
      <c r="J48" s="8" t="s">
        <v>240</v>
      </c>
    </row>
    <row r="49" spans="1:10" ht="22.5" customHeight="1" x14ac:dyDescent="0.45">
      <c r="A49" s="6"/>
      <c r="B49" s="63"/>
      <c r="C49" s="5"/>
      <c r="D49" s="64"/>
      <c r="E49" s="6"/>
      <c r="F49" s="9" t="s">
        <v>122</v>
      </c>
      <c r="G49" s="9"/>
      <c r="H49" s="5">
        <v>2019</v>
      </c>
      <c r="I49" s="65"/>
      <c r="J49" s="5">
        <v>2018</v>
      </c>
    </row>
    <row r="50" spans="1:10" ht="22.5" customHeight="1" x14ac:dyDescent="0.45">
      <c r="B50" s="66"/>
      <c r="C50" s="11"/>
      <c r="D50" s="67"/>
      <c r="H50" s="11"/>
      <c r="I50" s="74"/>
    </row>
    <row r="51" spans="1:10" ht="22.5" customHeight="1" x14ac:dyDescent="0.45">
      <c r="A51" s="1" t="s">
        <v>90</v>
      </c>
      <c r="B51" s="66"/>
      <c r="C51" s="11"/>
      <c r="D51" s="67"/>
    </row>
    <row r="52" spans="1:10" ht="22.5" customHeight="1" x14ac:dyDescent="0.45">
      <c r="B52" s="1" t="s">
        <v>179</v>
      </c>
      <c r="C52" s="11"/>
      <c r="D52" s="67"/>
      <c r="H52" s="14">
        <v>675315878.91999996</v>
      </c>
      <c r="I52" s="21"/>
      <c r="J52" s="14">
        <v>429510854.93999994</v>
      </c>
    </row>
    <row r="53" spans="1:10" ht="22.5" customHeight="1" x14ac:dyDescent="0.45">
      <c r="B53" s="1" t="s">
        <v>91</v>
      </c>
      <c r="C53" s="11"/>
      <c r="D53" s="67"/>
      <c r="H53" s="14">
        <v>2992500</v>
      </c>
      <c r="I53" s="21"/>
      <c r="J53" s="14">
        <v>2027661.29</v>
      </c>
    </row>
    <row r="54" spans="1:10" ht="22.5" customHeight="1" x14ac:dyDescent="0.45">
      <c r="B54" s="1" t="s">
        <v>92</v>
      </c>
      <c r="C54" s="11"/>
      <c r="D54" s="67"/>
      <c r="H54" s="14">
        <v>56153038.299999997</v>
      </c>
      <c r="I54" s="21"/>
      <c r="J54" s="14">
        <v>55570949.940000005</v>
      </c>
    </row>
    <row r="55" spans="1:10" ht="22.5" customHeight="1" x14ac:dyDescent="0.45">
      <c r="B55" s="1" t="s">
        <v>93</v>
      </c>
      <c r="C55" s="11"/>
      <c r="D55" s="67"/>
      <c r="H55" s="14">
        <v>124524521.29000001</v>
      </c>
      <c r="I55" s="21"/>
      <c r="J55" s="14">
        <v>140256500.72</v>
      </c>
    </row>
    <row r="56" spans="1:10" ht="22.5" customHeight="1" x14ac:dyDescent="0.45">
      <c r="B56" s="1" t="s">
        <v>228</v>
      </c>
      <c r="C56" s="11"/>
      <c r="D56" s="67"/>
      <c r="F56" s="44"/>
      <c r="G56" s="44"/>
      <c r="H56" s="73">
        <v>10454968.75</v>
      </c>
      <c r="I56" s="73"/>
      <c r="J56" s="73">
        <v>11603492.199999999</v>
      </c>
    </row>
    <row r="57" spans="1:10" ht="22.5" customHeight="1" x14ac:dyDescent="0.45">
      <c r="B57" s="1" t="s">
        <v>181</v>
      </c>
      <c r="C57" s="11"/>
      <c r="D57" s="67"/>
      <c r="F57" s="44"/>
      <c r="G57" s="44"/>
      <c r="H57" s="14">
        <v>26264294.93</v>
      </c>
      <c r="I57" s="21"/>
      <c r="J57" s="14">
        <v>24469349.869999997</v>
      </c>
    </row>
    <row r="58" spans="1:10" ht="22.5" customHeight="1" x14ac:dyDescent="0.45">
      <c r="B58" s="1" t="s">
        <v>94</v>
      </c>
      <c r="C58" s="11"/>
      <c r="D58" s="67"/>
      <c r="F58" s="69">
        <v>5.21</v>
      </c>
      <c r="H58" s="75">
        <v>105010132.83</v>
      </c>
      <c r="I58" s="21"/>
      <c r="J58" s="75">
        <v>71672210.940000013</v>
      </c>
    </row>
    <row r="59" spans="1:10" ht="22.5" customHeight="1" x14ac:dyDescent="0.45">
      <c r="B59" s="1" t="s">
        <v>95</v>
      </c>
      <c r="C59" s="11"/>
      <c r="D59" s="67"/>
      <c r="H59" s="14">
        <f>SUM(H52:H58)</f>
        <v>1000715335.0199999</v>
      </c>
      <c r="I59" s="21"/>
      <c r="J59" s="14">
        <f>SUM(J52:J58)</f>
        <v>735111019.9000001</v>
      </c>
    </row>
    <row r="60" spans="1:10" ht="22.5" customHeight="1" x14ac:dyDescent="0.45">
      <c r="A60" s="1" t="s">
        <v>96</v>
      </c>
      <c r="C60" s="11"/>
      <c r="D60" s="67"/>
      <c r="F60" s="44"/>
      <c r="G60" s="44"/>
      <c r="H60" s="76">
        <v>82583688.25</v>
      </c>
      <c r="I60" s="26"/>
      <c r="J60" s="76">
        <v>-145070053.57000008</v>
      </c>
    </row>
    <row r="61" spans="1:10" ht="22.5" customHeight="1" x14ac:dyDescent="0.45">
      <c r="A61" s="1" t="s">
        <v>182</v>
      </c>
      <c r="B61" s="66"/>
      <c r="C61" s="11"/>
      <c r="D61" s="67"/>
      <c r="H61" s="14">
        <f>+H32-H59-H60</f>
        <v>882477083.16000044</v>
      </c>
      <c r="I61" s="21"/>
      <c r="J61" s="14">
        <f>+J32-J59-J60</f>
        <v>1159328158.6900003</v>
      </c>
    </row>
    <row r="62" spans="1:10" ht="22.5" customHeight="1" x14ac:dyDescent="0.45">
      <c r="A62" s="1" t="s">
        <v>97</v>
      </c>
      <c r="B62" s="66"/>
      <c r="C62" s="11"/>
      <c r="D62" s="67"/>
      <c r="F62" s="44">
        <v>5.22</v>
      </c>
      <c r="G62" s="44"/>
      <c r="H62" s="14">
        <v>1150003.6399999999</v>
      </c>
      <c r="I62" s="26"/>
      <c r="J62" s="14">
        <v>533996.96000000008</v>
      </c>
    </row>
    <row r="63" spans="1:10" ht="22.5" customHeight="1" x14ac:dyDescent="0.45">
      <c r="A63" s="1" t="s">
        <v>98</v>
      </c>
      <c r="B63" s="66"/>
      <c r="C63" s="11"/>
      <c r="D63" s="67"/>
      <c r="H63" s="29">
        <f>+H61-H62</f>
        <v>881327079.52000046</v>
      </c>
      <c r="I63" s="21"/>
      <c r="J63" s="29">
        <f>+J61-J62</f>
        <v>1158794161.7300003</v>
      </c>
    </row>
    <row r="64" spans="1:10" x14ac:dyDescent="0.45">
      <c r="A64" s="1" t="s">
        <v>183</v>
      </c>
      <c r="B64" s="66"/>
      <c r="C64" s="11"/>
      <c r="D64" s="67"/>
      <c r="H64" s="21"/>
      <c r="I64" s="21"/>
      <c r="J64" s="21"/>
    </row>
    <row r="65" spans="1:10" ht="22.5" customHeight="1" x14ac:dyDescent="0.45">
      <c r="A65" s="1" t="s">
        <v>184</v>
      </c>
      <c r="B65" s="66"/>
      <c r="C65" s="11"/>
      <c r="D65" s="67"/>
      <c r="H65" s="21"/>
      <c r="I65" s="21"/>
      <c r="J65" s="21"/>
    </row>
    <row r="66" spans="1:10" ht="22.5" customHeight="1" x14ac:dyDescent="0.45">
      <c r="B66" s="66" t="s">
        <v>189</v>
      </c>
      <c r="C66" s="11"/>
      <c r="D66" s="67"/>
      <c r="H66" s="77">
        <v>-6150408.8800000027</v>
      </c>
      <c r="I66" s="77"/>
      <c r="J66" s="77">
        <v>-3127838.1099999845</v>
      </c>
    </row>
    <row r="67" spans="1:10" ht="22.5" hidden="1" customHeight="1" x14ac:dyDescent="0.45">
      <c r="A67" s="78" t="s">
        <v>185</v>
      </c>
      <c r="B67" s="66"/>
      <c r="C67" s="11"/>
      <c r="D67" s="67"/>
      <c r="H67" s="77"/>
      <c r="I67" s="77"/>
      <c r="J67" s="77"/>
    </row>
    <row r="68" spans="1:10" ht="22.5" hidden="1" customHeight="1" x14ac:dyDescent="0.45">
      <c r="B68" s="66" t="s">
        <v>186</v>
      </c>
      <c r="C68" s="11"/>
      <c r="D68" s="67"/>
      <c r="H68" s="79">
        <v>0</v>
      </c>
      <c r="I68" s="77"/>
      <c r="J68" s="79">
        <v>0</v>
      </c>
    </row>
    <row r="69" spans="1:10" ht="22.5" customHeight="1" x14ac:dyDescent="0.45">
      <c r="A69" s="68"/>
      <c r="B69" s="68" t="s">
        <v>229</v>
      </c>
      <c r="C69" s="69"/>
      <c r="D69" s="70"/>
      <c r="E69" s="68"/>
      <c r="H69" s="77">
        <v>-6150408.8800000027</v>
      </c>
      <c r="I69" s="77"/>
      <c r="J69" s="77">
        <v>-3127838.1099999845</v>
      </c>
    </row>
    <row r="70" spans="1:10" ht="25.5" customHeight="1" thickBot="1" x14ac:dyDescent="0.5">
      <c r="A70" s="1" t="s">
        <v>99</v>
      </c>
      <c r="B70" s="66"/>
      <c r="C70" s="11"/>
      <c r="D70" s="67"/>
      <c r="H70" s="46">
        <f>+H63+H69</f>
        <v>875176670.64000046</v>
      </c>
      <c r="I70" s="21"/>
      <c r="J70" s="46">
        <f>+J63+J69</f>
        <v>1155666323.6200004</v>
      </c>
    </row>
    <row r="71" spans="1:10" ht="25.5" customHeight="1" thickTop="1" x14ac:dyDescent="0.45">
      <c r="A71" s="1" t="s">
        <v>100</v>
      </c>
      <c r="B71" s="66"/>
      <c r="C71" s="11"/>
      <c r="D71" s="67"/>
      <c r="H71" s="21"/>
      <c r="I71" s="21"/>
      <c r="J71" s="21"/>
    </row>
    <row r="72" spans="1:10" ht="22.5" customHeight="1" x14ac:dyDescent="0.45">
      <c r="B72" s="1" t="s">
        <v>138</v>
      </c>
      <c r="F72" s="69">
        <v>5.23</v>
      </c>
      <c r="H72" s="73">
        <v>0.32</v>
      </c>
      <c r="I72" s="73"/>
      <c r="J72" s="73">
        <v>0.42369073555027431</v>
      </c>
    </row>
    <row r="73" spans="1:10" ht="22.5" customHeight="1" x14ac:dyDescent="0.45"/>
    <row r="74" spans="1:10" ht="22.5" customHeight="1" x14ac:dyDescent="0.45">
      <c r="A74" s="1" t="str">
        <f>+'งบดุล สตง'!A35</f>
        <v>Notes to Interim Financial Statements are an integral part of these Financial Statements.</v>
      </c>
    </row>
    <row r="75" spans="1:10" ht="22.5" customHeight="1" x14ac:dyDescent="0.45"/>
    <row r="76" spans="1:10" ht="22.5" customHeight="1" x14ac:dyDescent="0.45">
      <c r="A76" s="14"/>
    </row>
    <row r="77" spans="1:10" ht="21.75" customHeight="1" x14ac:dyDescent="0.45">
      <c r="C77" s="66" t="s">
        <v>101</v>
      </c>
      <c r="D77" s="66"/>
      <c r="H77" s="170" t="s">
        <v>74</v>
      </c>
      <c r="I77" s="170"/>
      <c r="J77" s="170"/>
    </row>
    <row r="78" spans="1:10" ht="21.75" customHeight="1" x14ac:dyDescent="0.45">
      <c r="C78" s="66" t="s">
        <v>73</v>
      </c>
      <c r="D78" s="66"/>
      <c r="H78" s="170" t="s">
        <v>75</v>
      </c>
      <c r="I78" s="170"/>
      <c r="J78" s="170"/>
    </row>
    <row r="79" spans="1:10" ht="21.75" customHeight="1" x14ac:dyDescent="0.45"/>
    <row r="80" spans="1:10" ht="21.75" customHeight="1" x14ac:dyDescent="0.45"/>
    <row r="81" ht="21.75" customHeight="1" x14ac:dyDescent="0.45"/>
  </sheetData>
  <mergeCells count="12">
    <mergeCell ref="A41:J41"/>
    <mergeCell ref="A44:J44"/>
    <mergeCell ref="A45:J45"/>
    <mergeCell ref="H77:J77"/>
    <mergeCell ref="H78:J78"/>
    <mergeCell ref="A43:J43"/>
    <mergeCell ref="A1:J1"/>
    <mergeCell ref="A40:J40"/>
    <mergeCell ref="A2:J2"/>
    <mergeCell ref="A4:J4"/>
    <mergeCell ref="A5:J5"/>
    <mergeCell ref="A6:J6"/>
  </mergeCells>
  <pageMargins left="0.70866141732283472" right="0.23622047244094491" top="0.59055118110236227" bottom="0.74803149606299213" header="0.31496062992125984" footer="0.31496062992125984"/>
  <pageSetup paperSize="9" scale="87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L81"/>
  <sheetViews>
    <sheetView view="pageBreakPreview" topLeftCell="A67" zoomScale="130" zoomScaleNormal="130" zoomScaleSheetLayoutView="130" workbookViewId="0">
      <selection activeCell="A75" sqref="A75"/>
    </sheetView>
  </sheetViews>
  <sheetFormatPr defaultRowHeight="21.75" x14ac:dyDescent="0.45"/>
  <cols>
    <col min="1" max="1" width="6.625" style="1" customWidth="1"/>
    <col min="2" max="2" width="6.875" style="1" customWidth="1"/>
    <col min="3" max="3" width="9.125" style="1" customWidth="1"/>
    <col min="4" max="4" width="14" style="1" customWidth="1"/>
    <col min="5" max="5" width="16.125" style="1" customWidth="1"/>
    <col min="6" max="6" width="8.375" style="11" customWidth="1"/>
    <col min="7" max="7" width="1.875" style="1" customWidth="1"/>
    <col min="8" max="8" width="16.375" style="1" customWidth="1"/>
    <col min="9" max="9" width="1.875" style="61" customWidth="1"/>
    <col min="10" max="10" width="16.375" style="1" customWidth="1"/>
    <col min="11" max="11" width="9" style="1"/>
    <col min="12" max="12" width="14" style="1" bestFit="1" customWidth="1"/>
    <col min="13" max="253" width="9" style="1"/>
    <col min="254" max="254" width="6.625" style="1" customWidth="1"/>
    <col min="255" max="255" width="6.875" style="1" customWidth="1"/>
    <col min="256" max="256" width="9.125" style="1" customWidth="1"/>
    <col min="257" max="257" width="14" style="1" customWidth="1"/>
    <col min="258" max="258" width="11.875" style="1" customWidth="1"/>
    <col min="259" max="259" width="3.25" style="1" customWidth="1"/>
    <col min="260" max="260" width="16.75" style="1" customWidth="1"/>
    <col min="261" max="261" width="2.375" style="1" customWidth="1"/>
    <col min="262" max="262" width="17.625" style="1" customWidth="1"/>
    <col min="263" max="264" width="0" style="1" hidden="1" customWidth="1"/>
    <col min="265" max="509" width="9" style="1"/>
    <col min="510" max="510" width="6.625" style="1" customWidth="1"/>
    <col min="511" max="511" width="6.875" style="1" customWidth="1"/>
    <col min="512" max="512" width="9.125" style="1" customWidth="1"/>
    <col min="513" max="513" width="14" style="1" customWidth="1"/>
    <col min="514" max="514" width="11.875" style="1" customWidth="1"/>
    <col min="515" max="515" width="3.25" style="1" customWidth="1"/>
    <col min="516" max="516" width="16.75" style="1" customWidth="1"/>
    <col min="517" max="517" width="2.375" style="1" customWidth="1"/>
    <col min="518" max="518" width="17.625" style="1" customWidth="1"/>
    <col min="519" max="520" width="0" style="1" hidden="1" customWidth="1"/>
    <col min="521" max="765" width="9" style="1"/>
    <col min="766" max="766" width="6.625" style="1" customWidth="1"/>
    <col min="767" max="767" width="6.875" style="1" customWidth="1"/>
    <col min="768" max="768" width="9.125" style="1" customWidth="1"/>
    <col min="769" max="769" width="14" style="1" customWidth="1"/>
    <col min="770" max="770" width="11.875" style="1" customWidth="1"/>
    <col min="771" max="771" width="3.25" style="1" customWidth="1"/>
    <col min="772" max="772" width="16.75" style="1" customWidth="1"/>
    <col min="773" max="773" width="2.375" style="1" customWidth="1"/>
    <col min="774" max="774" width="17.625" style="1" customWidth="1"/>
    <col min="775" max="776" width="0" style="1" hidden="1" customWidth="1"/>
    <col min="777" max="1021" width="9" style="1"/>
    <col min="1022" max="1022" width="6.625" style="1" customWidth="1"/>
    <col min="1023" max="1023" width="6.875" style="1" customWidth="1"/>
    <col min="1024" max="1024" width="9.125" style="1" customWidth="1"/>
    <col min="1025" max="1025" width="14" style="1" customWidth="1"/>
    <col min="1026" max="1026" width="11.875" style="1" customWidth="1"/>
    <col min="1027" max="1027" width="3.25" style="1" customWidth="1"/>
    <col min="1028" max="1028" width="16.75" style="1" customWidth="1"/>
    <col min="1029" max="1029" width="2.375" style="1" customWidth="1"/>
    <col min="1030" max="1030" width="17.625" style="1" customWidth="1"/>
    <col min="1031" max="1032" width="0" style="1" hidden="1" customWidth="1"/>
    <col min="1033" max="1277" width="9" style="1"/>
    <col min="1278" max="1278" width="6.625" style="1" customWidth="1"/>
    <col min="1279" max="1279" width="6.875" style="1" customWidth="1"/>
    <col min="1280" max="1280" width="9.125" style="1" customWidth="1"/>
    <col min="1281" max="1281" width="14" style="1" customWidth="1"/>
    <col min="1282" max="1282" width="11.875" style="1" customWidth="1"/>
    <col min="1283" max="1283" width="3.25" style="1" customWidth="1"/>
    <col min="1284" max="1284" width="16.75" style="1" customWidth="1"/>
    <col min="1285" max="1285" width="2.375" style="1" customWidth="1"/>
    <col min="1286" max="1286" width="17.625" style="1" customWidth="1"/>
    <col min="1287" max="1288" width="0" style="1" hidden="1" customWidth="1"/>
    <col min="1289" max="1533" width="9" style="1"/>
    <col min="1534" max="1534" width="6.625" style="1" customWidth="1"/>
    <col min="1535" max="1535" width="6.875" style="1" customWidth="1"/>
    <col min="1536" max="1536" width="9.125" style="1" customWidth="1"/>
    <col min="1537" max="1537" width="14" style="1" customWidth="1"/>
    <col min="1538" max="1538" width="11.875" style="1" customWidth="1"/>
    <col min="1539" max="1539" width="3.25" style="1" customWidth="1"/>
    <col min="1540" max="1540" width="16.75" style="1" customWidth="1"/>
    <col min="1541" max="1541" width="2.375" style="1" customWidth="1"/>
    <col min="1542" max="1542" width="17.625" style="1" customWidth="1"/>
    <col min="1543" max="1544" width="0" style="1" hidden="1" customWidth="1"/>
    <col min="1545" max="1789" width="9" style="1"/>
    <col min="1790" max="1790" width="6.625" style="1" customWidth="1"/>
    <col min="1791" max="1791" width="6.875" style="1" customWidth="1"/>
    <col min="1792" max="1792" width="9.125" style="1" customWidth="1"/>
    <col min="1793" max="1793" width="14" style="1" customWidth="1"/>
    <col min="1794" max="1794" width="11.875" style="1" customWidth="1"/>
    <col min="1795" max="1795" width="3.25" style="1" customWidth="1"/>
    <col min="1796" max="1796" width="16.75" style="1" customWidth="1"/>
    <col min="1797" max="1797" width="2.375" style="1" customWidth="1"/>
    <col min="1798" max="1798" width="17.625" style="1" customWidth="1"/>
    <col min="1799" max="1800" width="0" style="1" hidden="1" customWidth="1"/>
    <col min="1801" max="2045" width="9" style="1"/>
    <col min="2046" max="2046" width="6.625" style="1" customWidth="1"/>
    <col min="2047" max="2047" width="6.875" style="1" customWidth="1"/>
    <col min="2048" max="2048" width="9.125" style="1" customWidth="1"/>
    <col min="2049" max="2049" width="14" style="1" customWidth="1"/>
    <col min="2050" max="2050" width="11.875" style="1" customWidth="1"/>
    <col min="2051" max="2051" width="3.25" style="1" customWidth="1"/>
    <col min="2052" max="2052" width="16.75" style="1" customWidth="1"/>
    <col min="2053" max="2053" width="2.375" style="1" customWidth="1"/>
    <col min="2054" max="2054" width="17.625" style="1" customWidth="1"/>
    <col min="2055" max="2056" width="0" style="1" hidden="1" customWidth="1"/>
    <col min="2057" max="2301" width="9" style="1"/>
    <col min="2302" max="2302" width="6.625" style="1" customWidth="1"/>
    <col min="2303" max="2303" width="6.875" style="1" customWidth="1"/>
    <col min="2304" max="2304" width="9.125" style="1" customWidth="1"/>
    <col min="2305" max="2305" width="14" style="1" customWidth="1"/>
    <col min="2306" max="2306" width="11.875" style="1" customWidth="1"/>
    <col min="2307" max="2307" width="3.25" style="1" customWidth="1"/>
    <col min="2308" max="2308" width="16.75" style="1" customWidth="1"/>
    <col min="2309" max="2309" width="2.375" style="1" customWidth="1"/>
    <col min="2310" max="2310" width="17.625" style="1" customWidth="1"/>
    <col min="2311" max="2312" width="0" style="1" hidden="1" customWidth="1"/>
    <col min="2313" max="2557" width="9" style="1"/>
    <col min="2558" max="2558" width="6.625" style="1" customWidth="1"/>
    <col min="2559" max="2559" width="6.875" style="1" customWidth="1"/>
    <col min="2560" max="2560" width="9.125" style="1" customWidth="1"/>
    <col min="2561" max="2561" width="14" style="1" customWidth="1"/>
    <col min="2562" max="2562" width="11.875" style="1" customWidth="1"/>
    <col min="2563" max="2563" width="3.25" style="1" customWidth="1"/>
    <col min="2564" max="2564" width="16.75" style="1" customWidth="1"/>
    <col min="2565" max="2565" width="2.375" style="1" customWidth="1"/>
    <col min="2566" max="2566" width="17.625" style="1" customWidth="1"/>
    <col min="2567" max="2568" width="0" style="1" hidden="1" customWidth="1"/>
    <col min="2569" max="2813" width="9" style="1"/>
    <col min="2814" max="2814" width="6.625" style="1" customWidth="1"/>
    <col min="2815" max="2815" width="6.875" style="1" customWidth="1"/>
    <col min="2816" max="2816" width="9.125" style="1" customWidth="1"/>
    <col min="2817" max="2817" width="14" style="1" customWidth="1"/>
    <col min="2818" max="2818" width="11.875" style="1" customWidth="1"/>
    <col min="2819" max="2819" width="3.25" style="1" customWidth="1"/>
    <col min="2820" max="2820" width="16.75" style="1" customWidth="1"/>
    <col min="2821" max="2821" width="2.375" style="1" customWidth="1"/>
    <col min="2822" max="2822" width="17.625" style="1" customWidth="1"/>
    <col min="2823" max="2824" width="0" style="1" hidden="1" customWidth="1"/>
    <col min="2825" max="3069" width="9" style="1"/>
    <col min="3070" max="3070" width="6.625" style="1" customWidth="1"/>
    <col min="3071" max="3071" width="6.875" style="1" customWidth="1"/>
    <col min="3072" max="3072" width="9.125" style="1" customWidth="1"/>
    <col min="3073" max="3073" width="14" style="1" customWidth="1"/>
    <col min="3074" max="3074" width="11.875" style="1" customWidth="1"/>
    <col min="3075" max="3075" width="3.25" style="1" customWidth="1"/>
    <col min="3076" max="3076" width="16.75" style="1" customWidth="1"/>
    <col min="3077" max="3077" width="2.375" style="1" customWidth="1"/>
    <col min="3078" max="3078" width="17.625" style="1" customWidth="1"/>
    <col min="3079" max="3080" width="0" style="1" hidden="1" customWidth="1"/>
    <col min="3081" max="3325" width="9" style="1"/>
    <col min="3326" max="3326" width="6.625" style="1" customWidth="1"/>
    <col min="3327" max="3327" width="6.875" style="1" customWidth="1"/>
    <col min="3328" max="3328" width="9.125" style="1" customWidth="1"/>
    <col min="3329" max="3329" width="14" style="1" customWidth="1"/>
    <col min="3330" max="3330" width="11.875" style="1" customWidth="1"/>
    <col min="3331" max="3331" width="3.25" style="1" customWidth="1"/>
    <col min="3332" max="3332" width="16.75" style="1" customWidth="1"/>
    <col min="3333" max="3333" width="2.375" style="1" customWidth="1"/>
    <col min="3334" max="3334" width="17.625" style="1" customWidth="1"/>
    <col min="3335" max="3336" width="0" style="1" hidden="1" customWidth="1"/>
    <col min="3337" max="3581" width="9" style="1"/>
    <col min="3582" max="3582" width="6.625" style="1" customWidth="1"/>
    <col min="3583" max="3583" width="6.875" style="1" customWidth="1"/>
    <col min="3584" max="3584" width="9.125" style="1" customWidth="1"/>
    <col min="3585" max="3585" width="14" style="1" customWidth="1"/>
    <col min="3586" max="3586" width="11.875" style="1" customWidth="1"/>
    <col min="3587" max="3587" width="3.25" style="1" customWidth="1"/>
    <col min="3588" max="3588" width="16.75" style="1" customWidth="1"/>
    <col min="3589" max="3589" width="2.375" style="1" customWidth="1"/>
    <col min="3590" max="3590" width="17.625" style="1" customWidth="1"/>
    <col min="3591" max="3592" width="0" style="1" hidden="1" customWidth="1"/>
    <col min="3593" max="3837" width="9" style="1"/>
    <col min="3838" max="3838" width="6.625" style="1" customWidth="1"/>
    <col min="3839" max="3839" width="6.875" style="1" customWidth="1"/>
    <col min="3840" max="3840" width="9.125" style="1" customWidth="1"/>
    <col min="3841" max="3841" width="14" style="1" customWidth="1"/>
    <col min="3842" max="3842" width="11.875" style="1" customWidth="1"/>
    <col min="3843" max="3843" width="3.25" style="1" customWidth="1"/>
    <col min="3844" max="3844" width="16.75" style="1" customWidth="1"/>
    <col min="3845" max="3845" width="2.375" style="1" customWidth="1"/>
    <col min="3846" max="3846" width="17.625" style="1" customWidth="1"/>
    <col min="3847" max="3848" width="0" style="1" hidden="1" customWidth="1"/>
    <col min="3849" max="4093" width="9" style="1"/>
    <col min="4094" max="4094" width="6.625" style="1" customWidth="1"/>
    <col min="4095" max="4095" width="6.875" style="1" customWidth="1"/>
    <col min="4096" max="4096" width="9.125" style="1" customWidth="1"/>
    <col min="4097" max="4097" width="14" style="1" customWidth="1"/>
    <col min="4098" max="4098" width="11.875" style="1" customWidth="1"/>
    <col min="4099" max="4099" width="3.25" style="1" customWidth="1"/>
    <col min="4100" max="4100" width="16.75" style="1" customWidth="1"/>
    <col min="4101" max="4101" width="2.375" style="1" customWidth="1"/>
    <col min="4102" max="4102" width="17.625" style="1" customWidth="1"/>
    <col min="4103" max="4104" width="0" style="1" hidden="1" customWidth="1"/>
    <col min="4105" max="4349" width="9" style="1"/>
    <col min="4350" max="4350" width="6.625" style="1" customWidth="1"/>
    <col min="4351" max="4351" width="6.875" style="1" customWidth="1"/>
    <col min="4352" max="4352" width="9.125" style="1" customWidth="1"/>
    <col min="4353" max="4353" width="14" style="1" customWidth="1"/>
    <col min="4354" max="4354" width="11.875" style="1" customWidth="1"/>
    <col min="4355" max="4355" width="3.25" style="1" customWidth="1"/>
    <col min="4356" max="4356" width="16.75" style="1" customWidth="1"/>
    <col min="4357" max="4357" width="2.375" style="1" customWidth="1"/>
    <col min="4358" max="4358" width="17.625" style="1" customWidth="1"/>
    <col min="4359" max="4360" width="0" style="1" hidden="1" customWidth="1"/>
    <col min="4361" max="4605" width="9" style="1"/>
    <col min="4606" max="4606" width="6.625" style="1" customWidth="1"/>
    <col min="4607" max="4607" width="6.875" style="1" customWidth="1"/>
    <col min="4608" max="4608" width="9.125" style="1" customWidth="1"/>
    <col min="4609" max="4609" width="14" style="1" customWidth="1"/>
    <col min="4610" max="4610" width="11.875" style="1" customWidth="1"/>
    <col min="4611" max="4611" width="3.25" style="1" customWidth="1"/>
    <col min="4612" max="4612" width="16.75" style="1" customWidth="1"/>
    <col min="4613" max="4613" width="2.375" style="1" customWidth="1"/>
    <col min="4614" max="4614" width="17.625" style="1" customWidth="1"/>
    <col min="4615" max="4616" width="0" style="1" hidden="1" customWidth="1"/>
    <col min="4617" max="4861" width="9" style="1"/>
    <col min="4862" max="4862" width="6.625" style="1" customWidth="1"/>
    <col min="4863" max="4863" width="6.875" style="1" customWidth="1"/>
    <col min="4864" max="4864" width="9.125" style="1" customWidth="1"/>
    <col min="4865" max="4865" width="14" style="1" customWidth="1"/>
    <col min="4866" max="4866" width="11.875" style="1" customWidth="1"/>
    <col min="4867" max="4867" width="3.25" style="1" customWidth="1"/>
    <col min="4868" max="4868" width="16.75" style="1" customWidth="1"/>
    <col min="4869" max="4869" width="2.375" style="1" customWidth="1"/>
    <col min="4870" max="4870" width="17.625" style="1" customWidth="1"/>
    <col min="4871" max="4872" width="0" style="1" hidden="1" customWidth="1"/>
    <col min="4873" max="5117" width="9" style="1"/>
    <col min="5118" max="5118" width="6.625" style="1" customWidth="1"/>
    <col min="5119" max="5119" width="6.875" style="1" customWidth="1"/>
    <col min="5120" max="5120" width="9.125" style="1" customWidth="1"/>
    <col min="5121" max="5121" width="14" style="1" customWidth="1"/>
    <col min="5122" max="5122" width="11.875" style="1" customWidth="1"/>
    <col min="5123" max="5123" width="3.25" style="1" customWidth="1"/>
    <col min="5124" max="5124" width="16.75" style="1" customWidth="1"/>
    <col min="5125" max="5125" width="2.375" style="1" customWidth="1"/>
    <col min="5126" max="5126" width="17.625" style="1" customWidth="1"/>
    <col min="5127" max="5128" width="0" style="1" hidden="1" customWidth="1"/>
    <col min="5129" max="5373" width="9" style="1"/>
    <col min="5374" max="5374" width="6.625" style="1" customWidth="1"/>
    <col min="5375" max="5375" width="6.875" style="1" customWidth="1"/>
    <col min="5376" max="5376" width="9.125" style="1" customWidth="1"/>
    <col min="5377" max="5377" width="14" style="1" customWidth="1"/>
    <col min="5378" max="5378" width="11.875" style="1" customWidth="1"/>
    <col min="5379" max="5379" width="3.25" style="1" customWidth="1"/>
    <col min="5380" max="5380" width="16.75" style="1" customWidth="1"/>
    <col min="5381" max="5381" width="2.375" style="1" customWidth="1"/>
    <col min="5382" max="5382" width="17.625" style="1" customWidth="1"/>
    <col min="5383" max="5384" width="0" style="1" hidden="1" customWidth="1"/>
    <col min="5385" max="5629" width="9" style="1"/>
    <col min="5630" max="5630" width="6.625" style="1" customWidth="1"/>
    <col min="5631" max="5631" width="6.875" style="1" customWidth="1"/>
    <col min="5632" max="5632" width="9.125" style="1" customWidth="1"/>
    <col min="5633" max="5633" width="14" style="1" customWidth="1"/>
    <col min="5634" max="5634" width="11.875" style="1" customWidth="1"/>
    <col min="5635" max="5635" width="3.25" style="1" customWidth="1"/>
    <col min="5636" max="5636" width="16.75" style="1" customWidth="1"/>
    <col min="5637" max="5637" width="2.375" style="1" customWidth="1"/>
    <col min="5638" max="5638" width="17.625" style="1" customWidth="1"/>
    <col min="5639" max="5640" width="0" style="1" hidden="1" customWidth="1"/>
    <col min="5641" max="5885" width="9" style="1"/>
    <col min="5886" max="5886" width="6.625" style="1" customWidth="1"/>
    <col min="5887" max="5887" width="6.875" style="1" customWidth="1"/>
    <col min="5888" max="5888" width="9.125" style="1" customWidth="1"/>
    <col min="5889" max="5889" width="14" style="1" customWidth="1"/>
    <col min="5890" max="5890" width="11.875" style="1" customWidth="1"/>
    <col min="5891" max="5891" width="3.25" style="1" customWidth="1"/>
    <col min="5892" max="5892" width="16.75" style="1" customWidth="1"/>
    <col min="5893" max="5893" width="2.375" style="1" customWidth="1"/>
    <col min="5894" max="5894" width="17.625" style="1" customWidth="1"/>
    <col min="5895" max="5896" width="0" style="1" hidden="1" customWidth="1"/>
    <col min="5897" max="6141" width="9" style="1"/>
    <col min="6142" max="6142" width="6.625" style="1" customWidth="1"/>
    <col min="6143" max="6143" width="6.875" style="1" customWidth="1"/>
    <col min="6144" max="6144" width="9.125" style="1" customWidth="1"/>
    <col min="6145" max="6145" width="14" style="1" customWidth="1"/>
    <col min="6146" max="6146" width="11.875" style="1" customWidth="1"/>
    <col min="6147" max="6147" width="3.25" style="1" customWidth="1"/>
    <col min="6148" max="6148" width="16.75" style="1" customWidth="1"/>
    <col min="6149" max="6149" width="2.375" style="1" customWidth="1"/>
    <col min="6150" max="6150" width="17.625" style="1" customWidth="1"/>
    <col min="6151" max="6152" width="0" style="1" hidden="1" customWidth="1"/>
    <col min="6153" max="6397" width="9" style="1"/>
    <col min="6398" max="6398" width="6.625" style="1" customWidth="1"/>
    <col min="6399" max="6399" width="6.875" style="1" customWidth="1"/>
    <col min="6400" max="6400" width="9.125" style="1" customWidth="1"/>
    <col min="6401" max="6401" width="14" style="1" customWidth="1"/>
    <col min="6402" max="6402" width="11.875" style="1" customWidth="1"/>
    <col min="6403" max="6403" width="3.25" style="1" customWidth="1"/>
    <col min="6404" max="6404" width="16.75" style="1" customWidth="1"/>
    <col min="6405" max="6405" width="2.375" style="1" customWidth="1"/>
    <col min="6406" max="6406" width="17.625" style="1" customWidth="1"/>
    <col min="6407" max="6408" width="0" style="1" hidden="1" customWidth="1"/>
    <col min="6409" max="6653" width="9" style="1"/>
    <col min="6654" max="6654" width="6.625" style="1" customWidth="1"/>
    <col min="6655" max="6655" width="6.875" style="1" customWidth="1"/>
    <col min="6656" max="6656" width="9.125" style="1" customWidth="1"/>
    <col min="6657" max="6657" width="14" style="1" customWidth="1"/>
    <col min="6658" max="6658" width="11.875" style="1" customWidth="1"/>
    <col min="6659" max="6659" width="3.25" style="1" customWidth="1"/>
    <col min="6660" max="6660" width="16.75" style="1" customWidth="1"/>
    <col min="6661" max="6661" width="2.375" style="1" customWidth="1"/>
    <col min="6662" max="6662" width="17.625" style="1" customWidth="1"/>
    <col min="6663" max="6664" width="0" style="1" hidden="1" customWidth="1"/>
    <col min="6665" max="6909" width="9" style="1"/>
    <col min="6910" max="6910" width="6.625" style="1" customWidth="1"/>
    <col min="6911" max="6911" width="6.875" style="1" customWidth="1"/>
    <col min="6912" max="6912" width="9.125" style="1" customWidth="1"/>
    <col min="6913" max="6913" width="14" style="1" customWidth="1"/>
    <col min="6914" max="6914" width="11.875" style="1" customWidth="1"/>
    <col min="6915" max="6915" width="3.25" style="1" customWidth="1"/>
    <col min="6916" max="6916" width="16.75" style="1" customWidth="1"/>
    <col min="6917" max="6917" width="2.375" style="1" customWidth="1"/>
    <col min="6918" max="6918" width="17.625" style="1" customWidth="1"/>
    <col min="6919" max="6920" width="0" style="1" hidden="1" customWidth="1"/>
    <col min="6921" max="7165" width="9" style="1"/>
    <col min="7166" max="7166" width="6.625" style="1" customWidth="1"/>
    <col min="7167" max="7167" width="6.875" style="1" customWidth="1"/>
    <col min="7168" max="7168" width="9.125" style="1" customWidth="1"/>
    <col min="7169" max="7169" width="14" style="1" customWidth="1"/>
    <col min="7170" max="7170" width="11.875" style="1" customWidth="1"/>
    <col min="7171" max="7171" width="3.25" style="1" customWidth="1"/>
    <col min="7172" max="7172" width="16.75" style="1" customWidth="1"/>
    <col min="7173" max="7173" width="2.375" style="1" customWidth="1"/>
    <col min="7174" max="7174" width="17.625" style="1" customWidth="1"/>
    <col min="7175" max="7176" width="0" style="1" hidden="1" customWidth="1"/>
    <col min="7177" max="7421" width="9" style="1"/>
    <col min="7422" max="7422" width="6.625" style="1" customWidth="1"/>
    <col min="7423" max="7423" width="6.875" style="1" customWidth="1"/>
    <col min="7424" max="7424" width="9.125" style="1" customWidth="1"/>
    <col min="7425" max="7425" width="14" style="1" customWidth="1"/>
    <col min="7426" max="7426" width="11.875" style="1" customWidth="1"/>
    <col min="7427" max="7427" width="3.25" style="1" customWidth="1"/>
    <col min="7428" max="7428" width="16.75" style="1" customWidth="1"/>
    <col min="7429" max="7429" width="2.375" style="1" customWidth="1"/>
    <col min="7430" max="7430" width="17.625" style="1" customWidth="1"/>
    <col min="7431" max="7432" width="0" style="1" hidden="1" customWidth="1"/>
    <col min="7433" max="7677" width="9" style="1"/>
    <col min="7678" max="7678" width="6.625" style="1" customWidth="1"/>
    <col min="7679" max="7679" width="6.875" style="1" customWidth="1"/>
    <col min="7680" max="7680" width="9.125" style="1" customWidth="1"/>
    <col min="7681" max="7681" width="14" style="1" customWidth="1"/>
    <col min="7682" max="7682" width="11.875" style="1" customWidth="1"/>
    <col min="7683" max="7683" width="3.25" style="1" customWidth="1"/>
    <col min="7684" max="7684" width="16.75" style="1" customWidth="1"/>
    <col min="7685" max="7685" width="2.375" style="1" customWidth="1"/>
    <col min="7686" max="7686" width="17.625" style="1" customWidth="1"/>
    <col min="7687" max="7688" width="0" style="1" hidden="1" customWidth="1"/>
    <col min="7689" max="7933" width="9" style="1"/>
    <col min="7934" max="7934" width="6.625" style="1" customWidth="1"/>
    <col min="7935" max="7935" width="6.875" style="1" customWidth="1"/>
    <col min="7936" max="7936" width="9.125" style="1" customWidth="1"/>
    <col min="7937" max="7937" width="14" style="1" customWidth="1"/>
    <col min="7938" max="7938" width="11.875" style="1" customWidth="1"/>
    <col min="7939" max="7939" width="3.25" style="1" customWidth="1"/>
    <col min="7940" max="7940" width="16.75" style="1" customWidth="1"/>
    <col min="7941" max="7941" width="2.375" style="1" customWidth="1"/>
    <col min="7942" max="7942" width="17.625" style="1" customWidth="1"/>
    <col min="7943" max="7944" width="0" style="1" hidden="1" customWidth="1"/>
    <col min="7945" max="8189" width="9" style="1"/>
    <col min="8190" max="8190" width="6.625" style="1" customWidth="1"/>
    <col min="8191" max="8191" width="6.875" style="1" customWidth="1"/>
    <col min="8192" max="8192" width="9.125" style="1" customWidth="1"/>
    <col min="8193" max="8193" width="14" style="1" customWidth="1"/>
    <col min="8194" max="8194" width="11.875" style="1" customWidth="1"/>
    <col min="8195" max="8195" width="3.25" style="1" customWidth="1"/>
    <col min="8196" max="8196" width="16.75" style="1" customWidth="1"/>
    <col min="8197" max="8197" width="2.375" style="1" customWidth="1"/>
    <col min="8198" max="8198" width="17.625" style="1" customWidth="1"/>
    <col min="8199" max="8200" width="0" style="1" hidden="1" customWidth="1"/>
    <col min="8201" max="8445" width="9" style="1"/>
    <col min="8446" max="8446" width="6.625" style="1" customWidth="1"/>
    <col min="8447" max="8447" width="6.875" style="1" customWidth="1"/>
    <col min="8448" max="8448" width="9.125" style="1" customWidth="1"/>
    <col min="8449" max="8449" width="14" style="1" customWidth="1"/>
    <col min="8450" max="8450" width="11.875" style="1" customWidth="1"/>
    <col min="8451" max="8451" width="3.25" style="1" customWidth="1"/>
    <col min="8452" max="8452" width="16.75" style="1" customWidth="1"/>
    <col min="8453" max="8453" width="2.375" style="1" customWidth="1"/>
    <col min="8454" max="8454" width="17.625" style="1" customWidth="1"/>
    <col min="8455" max="8456" width="0" style="1" hidden="1" customWidth="1"/>
    <col min="8457" max="8701" width="9" style="1"/>
    <col min="8702" max="8702" width="6.625" style="1" customWidth="1"/>
    <col min="8703" max="8703" width="6.875" style="1" customWidth="1"/>
    <col min="8704" max="8704" width="9.125" style="1" customWidth="1"/>
    <col min="8705" max="8705" width="14" style="1" customWidth="1"/>
    <col min="8706" max="8706" width="11.875" style="1" customWidth="1"/>
    <col min="8707" max="8707" width="3.25" style="1" customWidth="1"/>
    <col min="8708" max="8708" width="16.75" style="1" customWidth="1"/>
    <col min="8709" max="8709" width="2.375" style="1" customWidth="1"/>
    <col min="8710" max="8710" width="17.625" style="1" customWidth="1"/>
    <col min="8711" max="8712" width="0" style="1" hidden="1" customWidth="1"/>
    <col min="8713" max="8957" width="9" style="1"/>
    <col min="8958" max="8958" width="6.625" style="1" customWidth="1"/>
    <col min="8959" max="8959" width="6.875" style="1" customWidth="1"/>
    <col min="8960" max="8960" width="9.125" style="1" customWidth="1"/>
    <col min="8961" max="8961" width="14" style="1" customWidth="1"/>
    <col min="8962" max="8962" width="11.875" style="1" customWidth="1"/>
    <col min="8963" max="8963" width="3.25" style="1" customWidth="1"/>
    <col min="8964" max="8964" width="16.75" style="1" customWidth="1"/>
    <col min="8965" max="8965" width="2.375" style="1" customWidth="1"/>
    <col min="8966" max="8966" width="17.625" style="1" customWidth="1"/>
    <col min="8967" max="8968" width="0" style="1" hidden="1" customWidth="1"/>
    <col min="8969" max="9213" width="9" style="1"/>
    <col min="9214" max="9214" width="6.625" style="1" customWidth="1"/>
    <col min="9215" max="9215" width="6.875" style="1" customWidth="1"/>
    <col min="9216" max="9216" width="9.125" style="1" customWidth="1"/>
    <col min="9217" max="9217" width="14" style="1" customWidth="1"/>
    <col min="9218" max="9218" width="11.875" style="1" customWidth="1"/>
    <col min="9219" max="9219" width="3.25" style="1" customWidth="1"/>
    <col min="9220" max="9220" width="16.75" style="1" customWidth="1"/>
    <col min="9221" max="9221" width="2.375" style="1" customWidth="1"/>
    <col min="9222" max="9222" width="17.625" style="1" customWidth="1"/>
    <col min="9223" max="9224" width="0" style="1" hidden="1" customWidth="1"/>
    <col min="9225" max="9469" width="9" style="1"/>
    <col min="9470" max="9470" width="6.625" style="1" customWidth="1"/>
    <col min="9471" max="9471" width="6.875" style="1" customWidth="1"/>
    <col min="9472" max="9472" width="9.125" style="1" customWidth="1"/>
    <col min="9473" max="9473" width="14" style="1" customWidth="1"/>
    <col min="9474" max="9474" width="11.875" style="1" customWidth="1"/>
    <col min="9475" max="9475" width="3.25" style="1" customWidth="1"/>
    <col min="9476" max="9476" width="16.75" style="1" customWidth="1"/>
    <col min="9477" max="9477" width="2.375" style="1" customWidth="1"/>
    <col min="9478" max="9478" width="17.625" style="1" customWidth="1"/>
    <col min="9479" max="9480" width="0" style="1" hidden="1" customWidth="1"/>
    <col min="9481" max="9725" width="9" style="1"/>
    <col min="9726" max="9726" width="6.625" style="1" customWidth="1"/>
    <col min="9727" max="9727" width="6.875" style="1" customWidth="1"/>
    <col min="9728" max="9728" width="9.125" style="1" customWidth="1"/>
    <col min="9729" max="9729" width="14" style="1" customWidth="1"/>
    <col min="9730" max="9730" width="11.875" style="1" customWidth="1"/>
    <col min="9731" max="9731" width="3.25" style="1" customWidth="1"/>
    <col min="9732" max="9732" width="16.75" style="1" customWidth="1"/>
    <col min="9733" max="9733" width="2.375" style="1" customWidth="1"/>
    <col min="9734" max="9734" width="17.625" style="1" customWidth="1"/>
    <col min="9735" max="9736" width="0" style="1" hidden="1" customWidth="1"/>
    <col min="9737" max="9981" width="9" style="1"/>
    <col min="9982" max="9982" width="6.625" style="1" customWidth="1"/>
    <col min="9983" max="9983" width="6.875" style="1" customWidth="1"/>
    <col min="9984" max="9984" width="9.125" style="1" customWidth="1"/>
    <col min="9985" max="9985" width="14" style="1" customWidth="1"/>
    <col min="9986" max="9986" width="11.875" style="1" customWidth="1"/>
    <col min="9987" max="9987" width="3.25" style="1" customWidth="1"/>
    <col min="9988" max="9988" width="16.75" style="1" customWidth="1"/>
    <col min="9989" max="9989" width="2.375" style="1" customWidth="1"/>
    <col min="9990" max="9990" width="17.625" style="1" customWidth="1"/>
    <col min="9991" max="9992" width="0" style="1" hidden="1" customWidth="1"/>
    <col min="9993" max="10237" width="9" style="1"/>
    <col min="10238" max="10238" width="6.625" style="1" customWidth="1"/>
    <col min="10239" max="10239" width="6.875" style="1" customWidth="1"/>
    <col min="10240" max="10240" width="9.125" style="1" customWidth="1"/>
    <col min="10241" max="10241" width="14" style="1" customWidth="1"/>
    <col min="10242" max="10242" width="11.875" style="1" customWidth="1"/>
    <col min="10243" max="10243" width="3.25" style="1" customWidth="1"/>
    <col min="10244" max="10244" width="16.75" style="1" customWidth="1"/>
    <col min="10245" max="10245" width="2.375" style="1" customWidth="1"/>
    <col min="10246" max="10246" width="17.625" style="1" customWidth="1"/>
    <col min="10247" max="10248" width="0" style="1" hidden="1" customWidth="1"/>
    <col min="10249" max="10493" width="9" style="1"/>
    <col min="10494" max="10494" width="6.625" style="1" customWidth="1"/>
    <col min="10495" max="10495" width="6.875" style="1" customWidth="1"/>
    <col min="10496" max="10496" width="9.125" style="1" customWidth="1"/>
    <col min="10497" max="10497" width="14" style="1" customWidth="1"/>
    <col min="10498" max="10498" width="11.875" style="1" customWidth="1"/>
    <col min="10499" max="10499" width="3.25" style="1" customWidth="1"/>
    <col min="10500" max="10500" width="16.75" style="1" customWidth="1"/>
    <col min="10501" max="10501" width="2.375" style="1" customWidth="1"/>
    <col min="10502" max="10502" width="17.625" style="1" customWidth="1"/>
    <col min="10503" max="10504" width="0" style="1" hidden="1" customWidth="1"/>
    <col min="10505" max="10749" width="9" style="1"/>
    <col min="10750" max="10750" width="6.625" style="1" customWidth="1"/>
    <col min="10751" max="10751" width="6.875" style="1" customWidth="1"/>
    <col min="10752" max="10752" width="9.125" style="1" customWidth="1"/>
    <col min="10753" max="10753" width="14" style="1" customWidth="1"/>
    <col min="10754" max="10754" width="11.875" style="1" customWidth="1"/>
    <col min="10755" max="10755" width="3.25" style="1" customWidth="1"/>
    <col min="10756" max="10756" width="16.75" style="1" customWidth="1"/>
    <col min="10757" max="10757" width="2.375" style="1" customWidth="1"/>
    <col min="10758" max="10758" width="17.625" style="1" customWidth="1"/>
    <col min="10759" max="10760" width="0" style="1" hidden="1" customWidth="1"/>
    <col min="10761" max="11005" width="9" style="1"/>
    <col min="11006" max="11006" width="6.625" style="1" customWidth="1"/>
    <col min="11007" max="11007" width="6.875" style="1" customWidth="1"/>
    <col min="11008" max="11008" width="9.125" style="1" customWidth="1"/>
    <col min="11009" max="11009" width="14" style="1" customWidth="1"/>
    <col min="11010" max="11010" width="11.875" style="1" customWidth="1"/>
    <col min="11011" max="11011" width="3.25" style="1" customWidth="1"/>
    <col min="11012" max="11012" width="16.75" style="1" customWidth="1"/>
    <col min="11013" max="11013" width="2.375" style="1" customWidth="1"/>
    <col min="11014" max="11014" width="17.625" style="1" customWidth="1"/>
    <col min="11015" max="11016" width="0" style="1" hidden="1" customWidth="1"/>
    <col min="11017" max="11261" width="9" style="1"/>
    <col min="11262" max="11262" width="6.625" style="1" customWidth="1"/>
    <col min="11263" max="11263" width="6.875" style="1" customWidth="1"/>
    <col min="11264" max="11264" width="9.125" style="1" customWidth="1"/>
    <col min="11265" max="11265" width="14" style="1" customWidth="1"/>
    <col min="11266" max="11266" width="11.875" style="1" customWidth="1"/>
    <col min="11267" max="11267" width="3.25" style="1" customWidth="1"/>
    <col min="11268" max="11268" width="16.75" style="1" customWidth="1"/>
    <col min="11269" max="11269" width="2.375" style="1" customWidth="1"/>
    <col min="11270" max="11270" width="17.625" style="1" customWidth="1"/>
    <col min="11271" max="11272" width="0" style="1" hidden="1" customWidth="1"/>
    <col min="11273" max="11517" width="9" style="1"/>
    <col min="11518" max="11518" width="6.625" style="1" customWidth="1"/>
    <col min="11519" max="11519" width="6.875" style="1" customWidth="1"/>
    <col min="11520" max="11520" width="9.125" style="1" customWidth="1"/>
    <col min="11521" max="11521" width="14" style="1" customWidth="1"/>
    <col min="11522" max="11522" width="11.875" style="1" customWidth="1"/>
    <col min="11523" max="11523" width="3.25" style="1" customWidth="1"/>
    <col min="11524" max="11524" width="16.75" style="1" customWidth="1"/>
    <col min="11525" max="11525" width="2.375" style="1" customWidth="1"/>
    <col min="11526" max="11526" width="17.625" style="1" customWidth="1"/>
    <col min="11527" max="11528" width="0" style="1" hidden="1" customWidth="1"/>
    <col min="11529" max="11773" width="9" style="1"/>
    <col min="11774" max="11774" width="6.625" style="1" customWidth="1"/>
    <col min="11775" max="11775" width="6.875" style="1" customWidth="1"/>
    <col min="11776" max="11776" width="9.125" style="1" customWidth="1"/>
    <col min="11777" max="11777" width="14" style="1" customWidth="1"/>
    <col min="11778" max="11778" width="11.875" style="1" customWidth="1"/>
    <col min="11779" max="11779" width="3.25" style="1" customWidth="1"/>
    <col min="11780" max="11780" width="16.75" style="1" customWidth="1"/>
    <col min="11781" max="11781" width="2.375" style="1" customWidth="1"/>
    <col min="11782" max="11782" width="17.625" style="1" customWidth="1"/>
    <col min="11783" max="11784" width="0" style="1" hidden="1" customWidth="1"/>
    <col min="11785" max="12029" width="9" style="1"/>
    <col min="12030" max="12030" width="6.625" style="1" customWidth="1"/>
    <col min="12031" max="12031" width="6.875" style="1" customWidth="1"/>
    <col min="12032" max="12032" width="9.125" style="1" customWidth="1"/>
    <col min="12033" max="12033" width="14" style="1" customWidth="1"/>
    <col min="12034" max="12034" width="11.875" style="1" customWidth="1"/>
    <col min="12035" max="12035" width="3.25" style="1" customWidth="1"/>
    <col min="12036" max="12036" width="16.75" style="1" customWidth="1"/>
    <col min="12037" max="12037" width="2.375" style="1" customWidth="1"/>
    <col min="12038" max="12038" width="17.625" style="1" customWidth="1"/>
    <col min="12039" max="12040" width="0" style="1" hidden="1" customWidth="1"/>
    <col min="12041" max="12285" width="9" style="1"/>
    <col min="12286" max="12286" width="6.625" style="1" customWidth="1"/>
    <col min="12287" max="12287" width="6.875" style="1" customWidth="1"/>
    <col min="12288" max="12288" width="9.125" style="1" customWidth="1"/>
    <col min="12289" max="12289" width="14" style="1" customWidth="1"/>
    <col min="12290" max="12290" width="11.875" style="1" customWidth="1"/>
    <col min="12291" max="12291" width="3.25" style="1" customWidth="1"/>
    <col min="12292" max="12292" width="16.75" style="1" customWidth="1"/>
    <col min="12293" max="12293" width="2.375" style="1" customWidth="1"/>
    <col min="12294" max="12294" width="17.625" style="1" customWidth="1"/>
    <col min="12295" max="12296" width="0" style="1" hidden="1" customWidth="1"/>
    <col min="12297" max="12541" width="9" style="1"/>
    <col min="12542" max="12542" width="6.625" style="1" customWidth="1"/>
    <col min="12543" max="12543" width="6.875" style="1" customWidth="1"/>
    <col min="12544" max="12544" width="9.125" style="1" customWidth="1"/>
    <col min="12545" max="12545" width="14" style="1" customWidth="1"/>
    <col min="12546" max="12546" width="11.875" style="1" customWidth="1"/>
    <col min="12547" max="12547" width="3.25" style="1" customWidth="1"/>
    <col min="12548" max="12548" width="16.75" style="1" customWidth="1"/>
    <col min="12549" max="12549" width="2.375" style="1" customWidth="1"/>
    <col min="12550" max="12550" width="17.625" style="1" customWidth="1"/>
    <col min="12551" max="12552" width="0" style="1" hidden="1" customWidth="1"/>
    <col min="12553" max="12797" width="9" style="1"/>
    <col min="12798" max="12798" width="6.625" style="1" customWidth="1"/>
    <col min="12799" max="12799" width="6.875" style="1" customWidth="1"/>
    <col min="12800" max="12800" width="9.125" style="1" customWidth="1"/>
    <col min="12801" max="12801" width="14" style="1" customWidth="1"/>
    <col min="12802" max="12802" width="11.875" style="1" customWidth="1"/>
    <col min="12803" max="12803" width="3.25" style="1" customWidth="1"/>
    <col min="12804" max="12804" width="16.75" style="1" customWidth="1"/>
    <col min="12805" max="12805" width="2.375" style="1" customWidth="1"/>
    <col min="12806" max="12806" width="17.625" style="1" customWidth="1"/>
    <col min="12807" max="12808" width="0" style="1" hidden="1" customWidth="1"/>
    <col min="12809" max="13053" width="9" style="1"/>
    <col min="13054" max="13054" width="6.625" style="1" customWidth="1"/>
    <col min="13055" max="13055" width="6.875" style="1" customWidth="1"/>
    <col min="13056" max="13056" width="9.125" style="1" customWidth="1"/>
    <col min="13057" max="13057" width="14" style="1" customWidth="1"/>
    <col min="13058" max="13058" width="11.875" style="1" customWidth="1"/>
    <col min="13059" max="13059" width="3.25" style="1" customWidth="1"/>
    <col min="13060" max="13060" width="16.75" style="1" customWidth="1"/>
    <col min="13061" max="13061" width="2.375" style="1" customWidth="1"/>
    <col min="13062" max="13062" width="17.625" style="1" customWidth="1"/>
    <col min="13063" max="13064" width="0" style="1" hidden="1" customWidth="1"/>
    <col min="13065" max="13309" width="9" style="1"/>
    <col min="13310" max="13310" width="6.625" style="1" customWidth="1"/>
    <col min="13311" max="13311" width="6.875" style="1" customWidth="1"/>
    <col min="13312" max="13312" width="9.125" style="1" customWidth="1"/>
    <col min="13313" max="13313" width="14" style="1" customWidth="1"/>
    <col min="13314" max="13314" width="11.875" style="1" customWidth="1"/>
    <col min="13315" max="13315" width="3.25" style="1" customWidth="1"/>
    <col min="13316" max="13316" width="16.75" style="1" customWidth="1"/>
    <col min="13317" max="13317" width="2.375" style="1" customWidth="1"/>
    <col min="13318" max="13318" width="17.625" style="1" customWidth="1"/>
    <col min="13319" max="13320" width="0" style="1" hidden="1" customWidth="1"/>
    <col min="13321" max="13565" width="9" style="1"/>
    <col min="13566" max="13566" width="6.625" style="1" customWidth="1"/>
    <col min="13567" max="13567" width="6.875" style="1" customWidth="1"/>
    <col min="13568" max="13568" width="9.125" style="1" customWidth="1"/>
    <col min="13569" max="13569" width="14" style="1" customWidth="1"/>
    <col min="13570" max="13570" width="11.875" style="1" customWidth="1"/>
    <col min="13571" max="13571" width="3.25" style="1" customWidth="1"/>
    <col min="13572" max="13572" width="16.75" style="1" customWidth="1"/>
    <col min="13573" max="13573" width="2.375" style="1" customWidth="1"/>
    <col min="13574" max="13574" width="17.625" style="1" customWidth="1"/>
    <col min="13575" max="13576" width="0" style="1" hidden="1" customWidth="1"/>
    <col min="13577" max="13821" width="9" style="1"/>
    <col min="13822" max="13822" width="6.625" style="1" customWidth="1"/>
    <col min="13823" max="13823" width="6.875" style="1" customWidth="1"/>
    <col min="13824" max="13824" width="9.125" style="1" customWidth="1"/>
    <col min="13825" max="13825" width="14" style="1" customWidth="1"/>
    <col min="13826" max="13826" width="11.875" style="1" customWidth="1"/>
    <col min="13827" max="13827" width="3.25" style="1" customWidth="1"/>
    <col min="13828" max="13828" width="16.75" style="1" customWidth="1"/>
    <col min="13829" max="13829" width="2.375" style="1" customWidth="1"/>
    <col min="13830" max="13830" width="17.625" style="1" customWidth="1"/>
    <col min="13831" max="13832" width="0" style="1" hidden="1" customWidth="1"/>
    <col min="13833" max="14077" width="9" style="1"/>
    <col min="14078" max="14078" width="6.625" style="1" customWidth="1"/>
    <col min="14079" max="14079" width="6.875" style="1" customWidth="1"/>
    <col min="14080" max="14080" width="9.125" style="1" customWidth="1"/>
    <col min="14081" max="14081" width="14" style="1" customWidth="1"/>
    <col min="14082" max="14082" width="11.875" style="1" customWidth="1"/>
    <col min="14083" max="14083" width="3.25" style="1" customWidth="1"/>
    <col min="14084" max="14084" width="16.75" style="1" customWidth="1"/>
    <col min="14085" max="14085" width="2.375" style="1" customWidth="1"/>
    <col min="14086" max="14086" width="17.625" style="1" customWidth="1"/>
    <col min="14087" max="14088" width="0" style="1" hidden="1" customWidth="1"/>
    <col min="14089" max="14333" width="9" style="1"/>
    <col min="14334" max="14334" width="6.625" style="1" customWidth="1"/>
    <col min="14335" max="14335" width="6.875" style="1" customWidth="1"/>
    <col min="14336" max="14336" width="9.125" style="1" customWidth="1"/>
    <col min="14337" max="14337" width="14" style="1" customWidth="1"/>
    <col min="14338" max="14338" width="11.875" style="1" customWidth="1"/>
    <col min="14339" max="14339" width="3.25" style="1" customWidth="1"/>
    <col min="14340" max="14340" width="16.75" style="1" customWidth="1"/>
    <col min="14341" max="14341" width="2.375" style="1" customWidth="1"/>
    <col min="14342" max="14342" width="17.625" style="1" customWidth="1"/>
    <col min="14343" max="14344" width="0" style="1" hidden="1" customWidth="1"/>
    <col min="14345" max="14589" width="9" style="1"/>
    <col min="14590" max="14590" width="6.625" style="1" customWidth="1"/>
    <col min="14591" max="14591" width="6.875" style="1" customWidth="1"/>
    <col min="14592" max="14592" width="9.125" style="1" customWidth="1"/>
    <col min="14593" max="14593" width="14" style="1" customWidth="1"/>
    <col min="14594" max="14594" width="11.875" style="1" customWidth="1"/>
    <col min="14595" max="14595" width="3.25" style="1" customWidth="1"/>
    <col min="14596" max="14596" width="16.75" style="1" customWidth="1"/>
    <col min="14597" max="14597" width="2.375" style="1" customWidth="1"/>
    <col min="14598" max="14598" width="17.625" style="1" customWidth="1"/>
    <col min="14599" max="14600" width="0" style="1" hidden="1" customWidth="1"/>
    <col min="14601" max="14845" width="9" style="1"/>
    <col min="14846" max="14846" width="6.625" style="1" customWidth="1"/>
    <col min="14847" max="14847" width="6.875" style="1" customWidth="1"/>
    <col min="14848" max="14848" width="9.125" style="1" customWidth="1"/>
    <col min="14849" max="14849" width="14" style="1" customWidth="1"/>
    <col min="14850" max="14850" width="11.875" style="1" customWidth="1"/>
    <col min="14851" max="14851" width="3.25" style="1" customWidth="1"/>
    <col min="14852" max="14852" width="16.75" style="1" customWidth="1"/>
    <col min="14853" max="14853" width="2.375" style="1" customWidth="1"/>
    <col min="14854" max="14854" width="17.625" style="1" customWidth="1"/>
    <col min="14855" max="14856" width="0" style="1" hidden="1" customWidth="1"/>
    <col min="14857" max="15101" width="9" style="1"/>
    <col min="15102" max="15102" width="6.625" style="1" customWidth="1"/>
    <col min="15103" max="15103" width="6.875" style="1" customWidth="1"/>
    <col min="15104" max="15104" width="9.125" style="1" customWidth="1"/>
    <col min="15105" max="15105" width="14" style="1" customWidth="1"/>
    <col min="15106" max="15106" width="11.875" style="1" customWidth="1"/>
    <col min="15107" max="15107" width="3.25" style="1" customWidth="1"/>
    <col min="15108" max="15108" width="16.75" style="1" customWidth="1"/>
    <col min="15109" max="15109" width="2.375" style="1" customWidth="1"/>
    <col min="15110" max="15110" width="17.625" style="1" customWidth="1"/>
    <col min="15111" max="15112" width="0" style="1" hidden="1" customWidth="1"/>
    <col min="15113" max="15357" width="9" style="1"/>
    <col min="15358" max="15358" width="6.625" style="1" customWidth="1"/>
    <col min="15359" max="15359" width="6.875" style="1" customWidth="1"/>
    <col min="15360" max="15360" width="9.125" style="1" customWidth="1"/>
    <col min="15361" max="15361" width="14" style="1" customWidth="1"/>
    <col min="15362" max="15362" width="11.875" style="1" customWidth="1"/>
    <col min="15363" max="15363" width="3.25" style="1" customWidth="1"/>
    <col min="15364" max="15364" width="16.75" style="1" customWidth="1"/>
    <col min="15365" max="15365" width="2.375" style="1" customWidth="1"/>
    <col min="15366" max="15366" width="17.625" style="1" customWidth="1"/>
    <col min="15367" max="15368" width="0" style="1" hidden="1" customWidth="1"/>
    <col min="15369" max="15613" width="9" style="1"/>
    <col min="15614" max="15614" width="6.625" style="1" customWidth="1"/>
    <col min="15615" max="15615" width="6.875" style="1" customWidth="1"/>
    <col min="15616" max="15616" width="9.125" style="1" customWidth="1"/>
    <col min="15617" max="15617" width="14" style="1" customWidth="1"/>
    <col min="15618" max="15618" width="11.875" style="1" customWidth="1"/>
    <col min="15619" max="15619" width="3.25" style="1" customWidth="1"/>
    <col min="15620" max="15620" width="16.75" style="1" customWidth="1"/>
    <col min="15621" max="15621" width="2.375" style="1" customWidth="1"/>
    <col min="15622" max="15622" width="17.625" style="1" customWidth="1"/>
    <col min="15623" max="15624" width="0" style="1" hidden="1" customWidth="1"/>
    <col min="15625" max="15869" width="9" style="1"/>
    <col min="15870" max="15870" width="6.625" style="1" customWidth="1"/>
    <col min="15871" max="15871" width="6.875" style="1" customWidth="1"/>
    <col min="15872" max="15872" width="9.125" style="1" customWidth="1"/>
    <col min="15873" max="15873" width="14" style="1" customWidth="1"/>
    <col min="15874" max="15874" width="11.875" style="1" customWidth="1"/>
    <col min="15875" max="15875" width="3.25" style="1" customWidth="1"/>
    <col min="15876" max="15876" width="16.75" style="1" customWidth="1"/>
    <col min="15877" max="15877" width="2.375" style="1" customWidth="1"/>
    <col min="15878" max="15878" width="17.625" style="1" customWidth="1"/>
    <col min="15879" max="15880" width="0" style="1" hidden="1" customWidth="1"/>
    <col min="15881" max="16125" width="9" style="1"/>
    <col min="16126" max="16126" width="6.625" style="1" customWidth="1"/>
    <col min="16127" max="16127" width="6.875" style="1" customWidth="1"/>
    <col min="16128" max="16128" width="9.125" style="1" customWidth="1"/>
    <col min="16129" max="16129" width="14" style="1" customWidth="1"/>
    <col min="16130" max="16130" width="11.875" style="1" customWidth="1"/>
    <col min="16131" max="16131" width="3.25" style="1" customWidth="1"/>
    <col min="16132" max="16132" width="16.75" style="1" customWidth="1"/>
    <col min="16133" max="16133" width="2.375" style="1" customWidth="1"/>
    <col min="16134" max="16134" width="17.625" style="1" customWidth="1"/>
    <col min="16135" max="16136" width="0" style="1" hidden="1" customWidth="1"/>
    <col min="16137" max="16384" width="9" style="1"/>
  </cols>
  <sheetData>
    <row r="1" spans="1:10" ht="18" customHeight="1" x14ac:dyDescent="0.45">
      <c r="A1" s="170" t="s">
        <v>226</v>
      </c>
      <c r="B1" s="170"/>
      <c r="C1" s="170"/>
      <c r="D1" s="170"/>
      <c r="E1" s="170"/>
      <c r="F1" s="170"/>
      <c r="G1" s="170"/>
      <c r="H1" s="170"/>
      <c r="I1" s="170"/>
      <c r="J1" s="170"/>
    </row>
    <row r="2" spans="1:10" ht="18" customHeight="1" x14ac:dyDescent="0.45">
      <c r="A2" s="170">
        <v>7</v>
      </c>
      <c r="B2" s="170"/>
      <c r="C2" s="170"/>
      <c r="D2" s="170"/>
      <c r="E2" s="170"/>
      <c r="F2" s="170"/>
      <c r="G2" s="170"/>
      <c r="H2" s="170"/>
      <c r="I2" s="170"/>
      <c r="J2" s="170"/>
    </row>
    <row r="3" spans="1:10" ht="9.9499999999999993" customHeight="1" x14ac:dyDescent="0.45">
      <c r="A3" s="60"/>
      <c r="B3" s="60"/>
      <c r="C3" s="60"/>
      <c r="D3" s="60"/>
      <c r="E3" s="60"/>
      <c r="F3" s="60"/>
    </row>
    <row r="4" spans="1:10" ht="22.5" customHeight="1" x14ac:dyDescent="0.45">
      <c r="A4" s="169" t="str">
        <f>+'งบดุล สตง'!A45</f>
        <v>Bangkok Commercial Asset Management Public Company Limited</v>
      </c>
      <c r="B4" s="169"/>
      <c r="C4" s="169"/>
      <c r="D4" s="169"/>
      <c r="E4" s="169"/>
      <c r="F4" s="169"/>
      <c r="G4" s="169"/>
      <c r="H4" s="169"/>
      <c r="I4" s="169"/>
      <c r="J4" s="169"/>
    </row>
    <row r="5" spans="1:10" ht="22.5" customHeight="1" x14ac:dyDescent="0.45">
      <c r="A5" s="173" t="s">
        <v>174</v>
      </c>
      <c r="B5" s="173"/>
      <c r="C5" s="173"/>
      <c r="D5" s="173"/>
      <c r="E5" s="173"/>
      <c r="F5" s="173"/>
      <c r="G5" s="173"/>
      <c r="H5" s="173"/>
      <c r="I5" s="173"/>
      <c r="J5" s="173"/>
    </row>
    <row r="6" spans="1:10" ht="22.5" customHeight="1" x14ac:dyDescent="0.45">
      <c r="A6" s="173" t="s">
        <v>187</v>
      </c>
      <c r="B6" s="173"/>
      <c r="C6" s="173"/>
      <c r="D6" s="173"/>
      <c r="E6" s="173"/>
      <c r="F6" s="173"/>
      <c r="G6" s="173"/>
      <c r="H6" s="173"/>
      <c r="I6" s="173"/>
      <c r="J6" s="173"/>
    </row>
    <row r="7" spans="1:10" ht="22.5" customHeight="1" x14ac:dyDescent="0.45">
      <c r="A7" s="5"/>
      <c r="B7" s="5"/>
      <c r="C7" s="5"/>
      <c r="D7" s="5"/>
      <c r="E7" s="5"/>
      <c r="F7" s="5"/>
      <c r="G7" s="6"/>
      <c r="H7" s="6"/>
      <c r="I7" s="62"/>
      <c r="J7" s="6"/>
    </row>
    <row r="8" spans="1:10" ht="22.5" customHeight="1" x14ac:dyDescent="0.45">
      <c r="A8" s="5"/>
      <c r="B8" s="5"/>
      <c r="C8" s="5"/>
      <c r="D8" s="5"/>
      <c r="E8" s="5"/>
      <c r="F8" s="5"/>
      <c r="G8" s="6"/>
      <c r="H8" s="6"/>
      <c r="I8" s="62"/>
      <c r="J8" s="8" t="s">
        <v>240</v>
      </c>
    </row>
    <row r="9" spans="1:10" ht="22.5" hidden="1" customHeight="1" x14ac:dyDescent="0.45">
      <c r="A9" s="6"/>
      <c r="B9" s="63"/>
      <c r="C9" s="5"/>
      <c r="D9" s="64"/>
      <c r="E9" s="6"/>
      <c r="F9" s="5"/>
      <c r="G9" s="6"/>
      <c r="H9" s="174"/>
      <c r="I9" s="174"/>
      <c r="J9" s="174"/>
    </row>
    <row r="10" spans="1:10" ht="22.5" customHeight="1" x14ac:dyDescent="0.45">
      <c r="A10" s="6"/>
      <c r="B10" s="63"/>
      <c r="C10" s="5"/>
      <c r="D10" s="64"/>
      <c r="E10" s="6"/>
      <c r="F10" s="9" t="s">
        <v>122</v>
      </c>
      <c r="G10" s="6"/>
      <c r="H10" s="5">
        <v>2019</v>
      </c>
      <c r="I10" s="65"/>
      <c r="J10" s="5">
        <v>2018</v>
      </c>
    </row>
    <row r="11" spans="1:10" ht="22.5" customHeight="1" x14ac:dyDescent="0.45">
      <c r="B11" s="66"/>
      <c r="C11" s="11"/>
      <c r="D11" s="67"/>
      <c r="H11" s="11"/>
      <c r="I11" s="74"/>
    </row>
    <row r="12" spans="1:10" ht="22.5" customHeight="1" x14ac:dyDescent="0.45">
      <c r="A12" s="1" t="s">
        <v>76</v>
      </c>
      <c r="B12" s="66"/>
      <c r="C12" s="11"/>
      <c r="D12" s="67"/>
      <c r="F12" s="44"/>
      <c r="H12" s="12"/>
      <c r="I12" s="80"/>
    </row>
    <row r="13" spans="1:10" s="68" customFormat="1" ht="22.5" customHeight="1" x14ac:dyDescent="0.45">
      <c r="B13" s="1" t="s">
        <v>163</v>
      </c>
      <c r="C13" s="69"/>
      <c r="D13" s="70"/>
      <c r="F13" s="11" t="s">
        <v>13</v>
      </c>
      <c r="H13" s="71">
        <v>7816531339.96</v>
      </c>
      <c r="I13" s="72"/>
      <c r="J13" s="71">
        <v>3731297998.7000003</v>
      </c>
    </row>
    <row r="14" spans="1:10" s="68" customFormat="1" ht="22.5" customHeight="1" x14ac:dyDescent="0.45">
      <c r="B14" s="1" t="s">
        <v>47</v>
      </c>
      <c r="C14" s="69"/>
      <c r="D14" s="70"/>
      <c r="F14" s="11"/>
      <c r="H14" s="71">
        <v>24800239.52</v>
      </c>
      <c r="I14" s="72"/>
      <c r="J14" s="71">
        <v>2697252.97</v>
      </c>
    </row>
    <row r="15" spans="1:10" ht="22.5" customHeight="1" x14ac:dyDescent="0.45">
      <c r="B15" s="1" t="s">
        <v>176</v>
      </c>
      <c r="C15" s="11"/>
      <c r="D15" s="67"/>
      <c r="H15" s="14">
        <v>9440783.870000001</v>
      </c>
      <c r="I15" s="21"/>
      <c r="J15" s="14">
        <v>6953206.54</v>
      </c>
    </row>
    <row r="16" spans="1:10" ht="22.5" customHeight="1" x14ac:dyDescent="0.45">
      <c r="B16" s="1" t="s">
        <v>50</v>
      </c>
      <c r="C16" s="11"/>
      <c r="D16" s="67"/>
      <c r="H16" s="14">
        <v>87191602.530000001</v>
      </c>
      <c r="I16" s="21"/>
      <c r="J16" s="14">
        <v>64650106.630000003</v>
      </c>
    </row>
    <row r="17" spans="1:12" ht="22.5" customHeight="1" x14ac:dyDescent="0.45">
      <c r="B17" s="1" t="s">
        <v>77</v>
      </c>
      <c r="C17" s="11"/>
      <c r="D17" s="67"/>
      <c r="H17" s="14">
        <v>10286808.58</v>
      </c>
      <c r="I17" s="21"/>
      <c r="J17" s="14">
        <v>11120169.67</v>
      </c>
    </row>
    <row r="18" spans="1:12" ht="22.5" customHeight="1" x14ac:dyDescent="0.45">
      <c r="B18" s="1" t="s">
        <v>78</v>
      </c>
      <c r="C18" s="11"/>
      <c r="D18" s="67"/>
      <c r="H18" s="29">
        <f>SUM(H13:H17)</f>
        <v>7948250774.46</v>
      </c>
      <c r="I18" s="21"/>
      <c r="J18" s="29">
        <f>SUM(J13:J17)</f>
        <v>3816718734.5100002</v>
      </c>
    </row>
    <row r="19" spans="1:12" ht="22.5" customHeight="1" x14ac:dyDescent="0.45">
      <c r="A19" s="1" t="s">
        <v>79</v>
      </c>
      <c r="B19" s="66"/>
      <c r="C19" s="11"/>
      <c r="D19" s="67"/>
      <c r="F19" s="44"/>
      <c r="H19" s="14"/>
      <c r="I19" s="21"/>
      <c r="J19" s="14"/>
    </row>
    <row r="20" spans="1:12" ht="22.5" customHeight="1" x14ac:dyDescent="0.45">
      <c r="B20" s="1" t="s">
        <v>80</v>
      </c>
      <c r="C20" s="11"/>
      <c r="D20" s="67"/>
      <c r="H20" s="14">
        <v>206445394.03</v>
      </c>
      <c r="I20" s="21"/>
      <c r="J20" s="14">
        <v>215144794.88</v>
      </c>
    </row>
    <row r="21" spans="1:12" ht="22.5" customHeight="1" x14ac:dyDescent="0.45">
      <c r="B21" s="1" t="s">
        <v>81</v>
      </c>
      <c r="C21" s="11"/>
      <c r="D21" s="67"/>
      <c r="H21" s="14">
        <v>449174711.23000002</v>
      </c>
      <c r="I21" s="21"/>
      <c r="J21" s="14">
        <v>330759735.88</v>
      </c>
    </row>
    <row r="22" spans="1:12" ht="22.5" customHeight="1" x14ac:dyDescent="0.45">
      <c r="B22" s="1" t="s">
        <v>82</v>
      </c>
      <c r="C22" s="11"/>
      <c r="D22" s="67"/>
      <c r="H22" s="14">
        <v>869009872.41000009</v>
      </c>
      <c r="I22" s="21"/>
      <c r="J22" s="14">
        <v>769569663.57999992</v>
      </c>
    </row>
    <row r="23" spans="1:12" ht="22.5" customHeight="1" x14ac:dyDescent="0.45">
      <c r="B23" s="1" t="s">
        <v>83</v>
      </c>
      <c r="C23" s="11"/>
      <c r="D23" s="67"/>
      <c r="H23" s="29">
        <f>SUM(H20:H22)</f>
        <v>1524629977.6700001</v>
      </c>
      <c r="I23" s="21"/>
      <c r="J23" s="29">
        <f>SUM(J20:J22)</f>
        <v>1315474194.3399999</v>
      </c>
    </row>
    <row r="24" spans="1:12" ht="22.5" customHeight="1" x14ac:dyDescent="0.45">
      <c r="A24" s="1" t="s">
        <v>84</v>
      </c>
      <c r="B24" s="66"/>
      <c r="C24" s="11"/>
      <c r="D24" s="67"/>
      <c r="H24" s="162">
        <f>+H18-H23</f>
        <v>6423620796.79</v>
      </c>
      <c r="I24" s="73"/>
      <c r="J24" s="162">
        <f>+J18-J23</f>
        <v>2501244540.1700001</v>
      </c>
      <c r="L24" s="48"/>
    </row>
    <row r="25" spans="1:12" ht="22.5" customHeight="1" x14ac:dyDescent="0.45">
      <c r="A25" s="1" t="s">
        <v>188</v>
      </c>
      <c r="C25" s="11"/>
      <c r="D25" s="67"/>
      <c r="F25" s="44"/>
      <c r="H25" s="163">
        <v>3944984.16</v>
      </c>
      <c r="I25" s="26"/>
      <c r="J25" s="81">
        <v>-30194253.100000001</v>
      </c>
    </row>
    <row r="26" spans="1:12" ht="22.5" customHeight="1" x14ac:dyDescent="0.45">
      <c r="A26" s="1" t="s">
        <v>177</v>
      </c>
      <c r="C26" s="11"/>
      <c r="D26" s="67"/>
      <c r="F26" s="44"/>
      <c r="H26" s="14">
        <v>1130020327.1500001</v>
      </c>
      <c r="I26" s="21"/>
      <c r="J26" s="14">
        <v>2506669153.4499998</v>
      </c>
    </row>
    <row r="27" spans="1:12" ht="22.5" customHeight="1" x14ac:dyDescent="0.45">
      <c r="A27" s="1" t="s">
        <v>85</v>
      </c>
      <c r="C27" s="11"/>
      <c r="D27" s="67"/>
      <c r="H27" s="14">
        <v>80616907.280000001</v>
      </c>
      <c r="I27" s="21"/>
      <c r="J27" s="14">
        <v>73715628.890000001</v>
      </c>
    </row>
    <row r="28" spans="1:12" ht="22.5" customHeight="1" x14ac:dyDescent="0.45">
      <c r="A28" s="1" t="s">
        <v>86</v>
      </c>
      <c r="C28" s="11"/>
      <c r="D28" s="67"/>
      <c r="H28" s="14"/>
      <c r="I28" s="21"/>
      <c r="J28" s="14"/>
    </row>
    <row r="29" spans="1:12" ht="22.5" customHeight="1" x14ac:dyDescent="0.45">
      <c r="B29" s="1" t="s">
        <v>87</v>
      </c>
      <c r="C29" s="11"/>
      <c r="D29" s="67"/>
      <c r="H29" s="14">
        <v>1801092.73</v>
      </c>
      <c r="I29" s="21"/>
      <c r="J29" s="14">
        <v>1157221.1000000001</v>
      </c>
    </row>
    <row r="30" spans="1:12" ht="22.5" customHeight="1" x14ac:dyDescent="0.45">
      <c r="B30" s="1" t="s">
        <v>86</v>
      </c>
      <c r="F30" s="11" t="s">
        <v>15</v>
      </c>
      <c r="H30" s="14">
        <v>41684301.68</v>
      </c>
      <c r="I30" s="21"/>
      <c r="J30" s="14">
        <v>51022133.430000007</v>
      </c>
    </row>
    <row r="31" spans="1:12" ht="22.5" customHeight="1" x14ac:dyDescent="0.45">
      <c r="B31" s="1" t="s">
        <v>88</v>
      </c>
      <c r="H31" s="29">
        <f>+H29+H30</f>
        <v>43485394.409999996</v>
      </c>
      <c r="I31" s="21"/>
      <c r="J31" s="29">
        <f>+J29+J30</f>
        <v>52179354.530000009</v>
      </c>
    </row>
    <row r="32" spans="1:12" ht="22.5" customHeight="1" x14ac:dyDescent="0.45">
      <c r="A32" s="1" t="s">
        <v>89</v>
      </c>
      <c r="C32" s="11"/>
      <c r="D32" s="67"/>
      <c r="H32" s="29">
        <f>+H24+H25+H26+H27+H31</f>
        <v>7681688409.79</v>
      </c>
      <c r="I32" s="21"/>
      <c r="J32" s="29">
        <f>+J24+J25+J26+J27+J31</f>
        <v>5103614423.9400005</v>
      </c>
    </row>
    <row r="33" spans="1:10" ht="22.5" customHeight="1" x14ac:dyDescent="0.45">
      <c r="H33" s="14"/>
      <c r="I33" s="21"/>
      <c r="J33" s="14"/>
    </row>
    <row r="34" spans="1:10" ht="22.5" customHeight="1" x14ac:dyDescent="0.45">
      <c r="A34" s="1" t="s">
        <v>164</v>
      </c>
    </row>
    <row r="35" spans="1:10" ht="22.5" customHeight="1" x14ac:dyDescent="0.45">
      <c r="A35" s="14"/>
    </row>
    <row r="36" spans="1:10" ht="22.5" customHeight="1" x14ac:dyDescent="0.45"/>
    <row r="37" spans="1:10" ht="22.5" customHeight="1" x14ac:dyDescent="0.45"/>
    <row r="38" spans="1:10" ht="22.5" customHeight="1" x14ac:dyDescent="0.45"/>
    <row r="39" spans="1:10" ht="22.5" customHeight="1" x14ac:dyDescent="0.45"/>
    <row r="40" spans="1:10" ht="18" customHeight="1" x14ac:dyDescent="0.45">
      <c r="A40" s="170" t="s">
        <v>226</v>
      </c>
      <c r="B40" s="170"/>
      <c r="C40" s="170"/>
      <c r="D40" s="170"/>
      <c r="E40" s="170"/>
      <c r="F40" s="170"/>
      <c r="G40" s="170"/>
      <c r="H40" s="170"/>
      <c r="I40" s="170"/>
      <c r="J40" s="170"/>
    </row>
    <row r="41" spans="1:10" ht="18" customHeight="1" x14ac:dyDescent="0.45">
      <c r="A41" s="170">
        <v>8</v>
      </c>
      <c r="B41" s="170"/>
      <c r="C41" s="170"/>
      <c r="D41" s="170"/>
      <c r="E41" s="170"/>
      <c r="F41" s="170"/>
      <c r="G41" s="170"/>
      <c r="H41" s="170"/>
      <c r="I41" s="170"/>
      <c r="J41" s="170"/>
    </row>
    <row r="42" spans="1:10" ht="9.9499999999999993" customHeight="1" x14ac:dyDescent="0.45"/>
    <row r="43" spans="1:10" ht="22.5" customHeight="1" x14ac:dyDescent="0.45">
      <c r="A43" s="175" t="s">
        <v>42</v>
      </c>
      <c r="B43" s="175"/>
      <c r="C43" s="175"/>
      <c r="D43" s="175"/>
      <c r="E43" s="175"/>
      <c r="F43" s="175"/>
      <c r="G43" s="175"/>
      <c r="H43" s="175"/>
      <c r="I43" s="175"/>
      <c r="J43" s="175"/>
    </row>
    <row r="44" spans="1:10" ht="22.5" customHeight="1" x14ac:dyDescent="0.45">
      <c r="A44" s="173" t="s">
        <v>178</v>
      </c>
      <c r="B44" s="173"/>
      <c r="C44" s="173"/>
      <c r="D44" s="173"/>
      <c r="E44" s="173"/>
      <c r="F44" s="173"/>
      <c r="G44" s="173"/>
      <c r="H44" s="173"/>
      <c r="I44" s="173"/>
      <c r="J44" s="173"/>
    </row>
    <row r="45" spans="1:10" ht="22.5" customHeight="1" x14ac:dyDescent="0.45">
      <c r="A45" s="173" t="s">
        <v>187</v>
      </c>
      <c r="B45" s="173"/>
      <c r="C45" s="173"/>
      <c r="D45" s="173"/>
      <c r="E45" s="173"/>
      <c r="F45" s="173"/>
      <c r="G45" s="173"/>
      <c r="H45" s="173"/>
      <c r="I45" s="173"/>
      <c r="J45" s="173"/>
    </row>
    <row r="46" spans="1:10" ht="22.5" customHeight="1" x14ac:dyDescent="0.45">
      <c r="A46" s="5"/>
      <c r="B46" s="5"/>
      <c r="C46" s="5"/>
      <c r="D46" s="5"/>
      <c r="E46" s="5"/>
      <c r="F46" s="5"/>
      <c r="G46" s="6"/>
      <c r="H46" s="6"/>
      <c r="I46" s="62"/>
      <c r="J46" s="6"/>
    </row>
    <row r="47" spans="1:10" ht="22.5" hidden="1" customHeight="1" x14ac:dyDescent="0.45">
      <c r="A47" s="5"/>
      <c r="B47" s="5"/>
      <c r="C47" s="5"/>
      <c r="D47" s="5"/>
      <c r="E47" s="5"/>
      <c r="F47" s="5"/>
      <c r="G47" s="6"/>
      <c r="H47" s="6"/>
      <c r="I47" s="62"/>
      <c r="J47" s="6"/>
    </row>
    <row r="48" spans="1:10" ht="22.5" customHeight="1" x14ac:dyDescent="0.45">
      <c r="A48" s="5"/>
      <c r="B48" s="5"/>
      <c r="C48" s="5"/>
      <c r="D48" s="5"/>
      <c r="E48" s="5"/>
      <c r="F48" s="5"/>
      <c r="G48" s="6"/>
      <c r="H48" s="6"/>
      <c r="I48" s="62"/>
      <c r="J48" s="8" t="s">
        <v>240</v>
      </c>
    </row>
    <row r="49" spans="1:10" ht="22.5" customHeight="1" x14ac:dyDescent="0.45">
      <c r="A49" s="6"/>
      <c r="B49" s="63"/>
      <c r="C49" s="5"/>
      <c r="D49" s="64"/>
      <c r="E49" s="6"/>
      <c r="F49" s="9" t="s">
        <v>122</v>
      </c>
      <c r="G49" s="6"/>
      <c r="H49" s="5">
        <v>2019</v>
      </c>
      <c r="I49" s="65"/>
      <c r="J49" s="5">
        <v>2018</v>
      </c>
    </row>
    <row r="50" spans="1:10" ht="22.5" customHeight="1" x14ac:dyDescent="0.45">
      <c r="B50" s="66"/>
      <c r="C50" s="11"/>
      <c r="D50" s="67"/>
      <c r="H50" s="11"/>
      <c r="I50" s="74"/>
      <c r="J50" s="11"/>
    </row>
    <row r="51" spans="1:10" ht="22.5" customHeight="1" x14ac:dyDescent="0.45">
      <c r="A51" s="1" t="s">
        <v>90</v>
      </c>
      <c r="B51" s="66"/>
      <c r="C51" s="11"/>
      <c r="D51" s="67"/>
    </row>
    <row r="52" spans="1:10" ht="22.5" customHeight="1" x14ac:dyDescent="0.45">
      <c r="B52" s="1" t="s">
        <v>179</v>
      </c>
      <c r="C52" s="11"/>
      <c r="D52" s="67"/>
      <c r="H52" s="14">
        <v>1545853447.3699999</v>
      </c>
      <c r="I52" s="21"/>
      <c r="J52" s="14">
        <v>1241742807.23</v>
      </c>
    </row>
    <row r="53" spans="1:10" ht="22.5" customHeight="1" x14ac:dyDescent="0.45">
      <c r="B53" s="1" t="s">
        <v>91</v>
      </c>
      <c r="C53" s="11"/>
      <c r="D53" s="67"/>
      <c r="H53" s="14">
        <v>11982338.710000001</v>
      </c>
      <c r="I53" s="21"/>
      <c r="J53" s="14">
        <v>8910161.2899999991</v>
      </c>
    </row>
    <row r="54" spans="1:10" ht="22.5" customHeight="1" x14ac:dyDescent="0.45">
      <c r="B54" s="1" t="s">
        <v>92</v>
      </c>
      <c r="C54" s="11"/>
      <c r="D54" s="67"/>
      <c r="H54" s="14">
        <v>167579015.38</v>
      </c>
      <c r="I54" s="21"/>
      <c r="J54" s="14">
        <v>163761883.81</v>
      </c>
    </row>
    <row r="55" spans="1:10" ht="22.5" customHeight="1" x14ac:dyDescent="0.45">
      <c r="B55" s="1" t="s">
        <v>93</v>
      </c>
      <c r="C55" s="11"/>
      <c r="D55" s="67"/>
      <c r="H55" s="14">
        <v>563354748.08000004</v>
      </c>
      <c r="I55" s="21"/>
      <c r="J55" s="14">
        <v>387904762.77999997</v>
      </c>
    </row>
    <row r="56" spans="1:10" ht="22.5" customHeight="1" x14ac:dyDescent="0.45">
      <c r="B56" s="1" t="s">
        <v>180</v>
      </c>
      <c r="C56" s="11"/>
      <c r="D56" s="67"/>
      <c r="F56" s="44"/>
      <c r="H56" s="26">
        <v>-9486219.1099999994</v>
      </c>
      <c r="I56" s="26"/>
      <c r="J56" s="26">
        <v>-8382154.6400000006</v>
      </c>
    </row>
    <row r="57" spans="1:10" ht="22.5" customHeight="1" x14ac:dyDescent="0.45">
      <c r="B57" s="1" t="s">
        <v>181</v>
      </c>
      <c r="C57" s="11"/>
      <c r="D57" s="67"/>
      <c r="F57" s="44"/>
      <c r="H57" s="14">
        <v>74892574.590000004</v>
      </c>
      <c r="I57" s="21"/>
      <c r="J57" s="14">
        <v>65051187.519999996</v>
      </c>
    </row>
    <row r="58" spans="1:10" ht="22.5" customHeight="1" x14ac:dyDescent="0.45">
      <c r="B58" s="1" t="s">
        <v>94</v>
      </c>
      <c r="C58" s="11"/>
      <c r="D58" s="67"/>
      <c r="F58" s="69">
        <v>5.21</v>
      </c>
      <c r="H58" s="75">
        <v>233838497.72999999</v>
      </c>
      <c r="I58" s="21"/>
      <c r="J58" s="75">
        <v>195959463.08999997</v>
      </c>
    </row>
    <row r="59" spans="1:10" ht="22.5" customHeight="1" x14ac:dyDescent="0.45">
      <c r="B59" s="1" t="s">
        <v>95</v>
      </c>
      <c r="C59" s="11"/>
      <c r="D59" s="67"/>
      <c r="H59" s="14">
        <f>SUM(H52:H58)</f>
        <v>2588014402.75</v>
      </c>
      <c r="I59" s="21"/>
      <c r="J59" s="14">
        <v>2054948111.0799997</v>
      </c>
    </row>
    <row r="60" spans="1:10" ht="22.5" customHeight="1" x14ac:dyDescent="0.45">
      <c r="A60" s="1" t="s">
        <v>96</v>
      </c>
      <c r="C60" s="11"/>
      <c r="D60" s="67"/>
      <c r="F60" s="44"/>
      <c r="H60" s="75">
        <v>209641373.24000001</v>
      </c>
      <c r="I60" s="21"/>
      <c r="J60" s="76">
        <v>-265037606.99000019</v>
      </c>
    </row>
    <row r="61" spans="1:10" ht="22.5" customHeight="1" x14ac:dyDescent="0.45">
      <c r="A61" s="1" t="s">
        <v>182</v>
      </c>
      <c r="B61" s="66"/>
      <c r="C61" s="11"/>
      <c r="D61" s="67"/>
      <c r="H61" s="14">
        <f>+H32-H59-H60</f>
        <v>4884032633.8000002</v>
      </c>
      <c r="I61" s="21"/>
      <c r="J61" s="14">
        <f>+J32-J59-J60</f>
        <v>3313703919.8500009</v>
      </c>
    </row>
    <row r="62" spans="1:10" ht="22.5" customHeight="1" x14ac:dyDescent="0.45">
      <c r="A62" s="1" t="s">
        <v>97</v>
      </c>
      <c r="B62" s="66"/>
      <c r="C62" s="11"/>
      <c r="D62" s="67"/>
      <c r="F62" s="44">
        <v>5.22</v>
      </c>
      <c r="H62" s="14">
        <v>1741553.91</v>
      </c>
      <c r="I62" s="21"/>
      <c r="J62" s="14">
        <v>2913494.16</v>
      </c>
    </row>
    <row r="63" spans="1:10" ht="22.5" customHeight="1" x14ac:dyDescent="0.45">
      <c r="A63" s="1" t="s">
        <v>98</v>
      </c>
      <c r="B63" s="66"/>
      <c r="C63" s="11"/>
      <c r="D63" s="67"/>
      <c r="H63" s="29">
        <f>+H61-H62</f>
        <v>4882291079.8900003</v>
      </c>
      <c r="I63" s="21"/>
      <c r="J63" s="29">
        <f>+J61-J62</f>
        <v>3310790425.690001</v>
      </c>
    </row>
    <row r="64" spans="1:10" x14ac:dyDescent="0.45">
      <c r="A64" s="1" t="s">
        <v>183</v>
      </c>
      <c r="B64" s="66"/>
      <c r="C64" s="11"/>
      <c r="D64" s="67"/>
      <c r="H64" s="21"/>
      <c r="I64" s="21"/>
    </row>
    <row r="65" spans="1:10" ht="22.5" customHeight="1" x14ac:dyDescent="0.45">
      <c r="A65" s="1" t="s">
        <v>184</v>
      </c>
      <c r="B65" s="66"/>
      <c r="C65" s="11"/>
      <c r="D65" s="67"/>
      <c r="H65" s="21"/>
      <c r="I65" s="21"/>
    </row>
    <row r="66" spans="1:10" ht="22.5" customHeight="1" x14ac:dyDescent="0.45">
      <c r="B66" s="66" t="s">
        <v>189</v>
      </c>
      <c r="C66" s="11"/>
      <c r="D66" s="67"/>
      <c r="H66" s="77">
        <v>-13936960.010000005</v>
      </c>
      <c r="I66" s="77"/>
      <c r="J66" s="77">
        <v>653249.74000000209</v>
      </c>
    </row>
    <row r="67" spans="1:10" ht="22.5" customHeight="1" x14ac:dyDescent="0.45">
      <c r="A67" s="68" t="s">
        <v>190</v>
      </c>
      <c r="B67" s="82"/>
      <c r="C67" s="69"/>
      <c r="D67" s="70"/>
      <c r="E67" s="68"/>
      <c r="H67" s="77"/>
      <c r="I67" s="77"/>
      <c r="J67" s="77"/>
    </row>
    <row r="68" spans="1:10" ht="22.5" customHeight="1" x14ac:dyDescent="0.45">
      <c r="A68" s="68"/>
      <c r="B68" s="66" t="s">
        <v>186</v>
      </c>
      <c r="C68" s="69"/>
      <c r="D68" s="70"/>
      <c r="E68" s="68"/>
      <c r="H68" s="79">
        <v>-20801444</v>
      </c>
      <c r="I68" s="77"/>
      <c r="J68" s="79">
        <v>0</v>
      </c>
    </row>
    <row r="69" spans="1:10" ht="22.5" customHeight="1" x14ac:dyDescent="0.45">
      <c r="A69" s="68"/>
      <c r="B69" s="68" t="s">
        <v>230</v>
      </c>
      <c r="C69" s="69"/>
      <c r="D69" s="70"/>
      <c r="E69" s="68"/>
      <c r="H69" s="77">
        <f>+H66+H68</f>
        <v>-34738404.010000005</v>
      </c>
      <c r="I69" s="77"/>
      <c r="J69" s="77">
        <f>+J66+J68</f>
        <v>653249.74000000209</v>
      </c>
    </row>
    <row r="70" spans="1:10" ht="25.5" customHeight="1" thickBot="1" x14ac:dyDescent="0.5">
      <c r="A70" s="1" t="s">
        <v>99</v>
      </c>
      <c r="B70" s="66"/>
      <c r="C70" s="11"/>
      <c r="D70" s="67"/>
      <c r="H70" s="46">
        <f>+H69+H63</f>
        <v>4847552675.8800001</v>
      </c>
      <c r="I70" s="21"/>
      <c r="J70" s="46">
        <f>+J69+J63</f>
        <v>3311443675.4300008</v>
      </c>
    </row>
    <row r="71" spans="1:10" ht="25.5" customHeight="1" thickTop="1" x14ac:dyDescent="0.45">
      <c r="A71" s="1" t="s">
        <v>100</v>
      </c>
      <c r="B71" s="66"/>
      <c r="C71" s="11"/>
      <c r="D71" s="67"/>
      <c r="H71" s="21"/>
      <c r="I71" s="21"/>
    </row>
    <row r="72" spans="1:10" ht="22.5" customHeight="1" x14ac:dyDescent="0.45">
      <c r="B72" s="1" t="s">
        <v>138</v>
      </c>
      <c r="F72" s="69">
        <v>5.23</v>
      </c>
      <c r="H72" s="73">
        <v>1.79</v>
      </c>
      <c r="I72" s="26"/>
      <c r="J72" s="73">
        <v>1.2105266638720296</v>
      </c>
    </row>
    <row r="73" spans="1:10" ht="22.5" customHeight="1" x14ac:dyDescent="0.45">
      <c r="H73" s="11"/>
      <c r="I73" s="74"/>
    </row>
    <row r="74" spans="1:10" ht="22.5" customHeight="1" x14ac:dyDescent="0.45">
      <c r="A74" s="1" t="str">
        <f>+'งบดุล สตง'!A35</f>
        <v>Notes to Interim Financial Statements are an integral part of these Financial Statements.</v>
      </c>
    </row>
    <row r="75" spans="1:10" ht="22.5" customHeight="1" x14ac:dyDescent="0.45"/>
    <row r="76" spans="1:10" ht="22.5" customHeight="1" x14ac:dyDescent="0.45">
      <c r="A76" s="14"/>
    </row>
    <row r="77" spans="1:10" ht="21.75" customHeight="1" x14ac:dyDescent="0.45">
      <c r="C77" s="66" t="s">
        <v>102</v>
      </c>
      <c r="D77" s="66"/>
      <c r="H77" s="170" t="s">
        <v>74</v>
      </c>
      <c r="I77" s="170"/>
      <c r="J77" s="170"/>
    </row>
    <row r="78" spans="1:10" ht="21.75" customHeight="1" x14ac:dyDescent="0.45">
      <c r="C78" s="66" t="s">
        <v>156</v>
      </c>
      <c r="D78" s="66"/>
      <c r="H78" s="170" t="s">
        <v>75</v>
      </c>
      <c r="I78" s="170"/>
      <c r="J78" s="170"/>
    </row>
    <row r="79" spans="1:10" ht="21.75" customHeight="1" x14ac:dyDescent="0.45"/>
    <row r="80" spans="1:10" ht="21.75" customHeight="1" x14ac:dyDescent="0.45"/>
    <row r="81" ht="21.75" customHeight="1" x14ac:dyDescent="0.45"/>
  </sheetData>
  <mergeCells count="13">
    <mergeCell ref="A1:J1"/>
    <mergeCell ref="A40:J40"/>
    <mergeCell ref="H78:J78"/>
    <mergeCell ref="A2:J2"/>
    <mergeCell ref="A4:J4"/>
    <mergeCell ref="A5:J5"/>
    <mergeCell ref="A6:J6"/>
    <mergeCell ref="H9:J9"/>
    <mergeCell ref="A41:J41"/>
    <mergeCell ref="A43:J43"/>
    <mergeCell ref="A44:J44"/>
    <mergeCell ref="A45:J45"/>
    <mergeCell ref="H77:J77"/>
  </mergeCells>
  <pageMargins left="0.70866141732283472" right="0.15748031496062992" top="0.59055118110236227" bottom="0.74803149606299213" header="0.31496062992125984" footer="0.31496062992125984"/>
  <pageSetup paperSize="9" scale="87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R50"/>
  <sheetViews>
    <sheetView topLeftCell="A10" zoomScale="120" zoomScaleNormal="120" workbookViewId="0">
      <selection activeCell="A7" sqref="A7"/>
    </sheetView>
  </sheetViews>
  <sheetFormatPr defaultRowHeight="22.5" customHeight="1" x14ac:dyDescent="0.45"/>
  <cols>
    <col min="1" max="1" width="39.125" style="66" customWidth="1"/>
    <col min="2" max="2" width="7.625" style="66" customWidth="1"/>
    <col min="3" max="3" width="3" style="66" customWidth="1"/>
    <col min="4" max="4" width="18.375" style="66" customWidth="1"/>
    <col min="5" max="5" width="2.375" style="66" customWidth="1"/>
    <col min="6" max="6" width="15.375" style="66" customWidth="1"/>
    <col min="7" max="7" width="2.375" style="66" customWidth="1"/>
    <col min="8" max="8" width="17.625" style="11" customWidth="1"/>
    <col min="9" max="9" width="2.375" style="66" customWidth="1"/>
    <col min="10" max="10" width="18.625" style="66" customWidth="1"/>
    <col min="11" max="11" width="2.375" style="66" customWidth="1"/>
    <col min="12" max="12" width="18.25" style="66" customWidth="1"/>
    <col min="13" max="14" width="15.75" style="66" bestFit="1" customWidth="1"/>
    <col min="15" max="16" width="9" style="66"/>
    <col min="17" max="17" width="16.75" style="66" bestFit="1" customWidth="1"/>
    <col min="18" max="254" width="9" style="66"/>
    <col min="255" max="255" width="32.375" style="66" customWidth="1"/>
    <col min="256" max="256" width="7.625" style="66" customWidth="1"/>
    <col min="257" max="257" width="3" style="66" customWidth="1"/>
    <col min="258" max="258" width="18.375" style="66" customWidth="1"/>
    <col min="259" max="259" width="2.375" style="66" customWidth="1"/>
    <col min="260" max="260" width="15.375" style="66" customWidth="1"/>
    <col min="261" max="261" width="2.375" style="66" customWidth="1"/>
    <col min="262" max="262" width="17" style="66" customWidth="1"/>
    <col min="263" max="263" width="2.375" style="66" customWidth="1"/>
    <col min="264" max="264" width="15.375" style="66" customWidth="1"/>
    <col min="265" max="265" width="2.375" style="66" customWidth="1"/>
    <col min="266" max="266" width="17.125" style="66" customWidth="1"/>
    <col min="267" max="267" width="2.375" style="66" customWidth="1"/>
    <col min="268" max="268" width="18.875" style="66" customWidth="1"/>
    <col min="269" max="269" width="9" style="66"/>
    <col min="270" max="270" width="14" style="66" bestFit="1" customWidth="1"/>
    <col min="271" max="510" width="9" style="66"/>
    <col min="511" max="511" width="32.375" style="66" customWidth="1"/>
    <col min="512" max="512" width="7.625" style="66" customWidth="1"/>
    <col min="513" max="513" width="3" style="66" customWidth="1"/>
    <col min="514" max="514" width="18.375" style="66" customWidth="1"/>
    <col min="515" max="515" width="2.375" style="66" customWidth="1"/>
    <col min="516" max="516" width="15.375" style="66" customWidth="1"/>
    <col min="517" max="517" width="2.375" style="66" customWidth="1"/>
    <col min="518" max="518" width="17" style="66" customWidth="1"/>
    <col min="519" max="519" width="2.375" style="66" customWidth="1"/>
    <col min="520" max="520" width="15.375" style="66" customWidth="1"/>
    <col min="521" max="521" width="2.375" style="66" customWidth="1"/>
    <col min="522" max="522" width="17.125" style="66" customWidth="1"/>
    <col min="523" max="523" width="2.375" style="66" customWidth="1"/>
    <col min="524" max="524" width="18.875" style="66" customWidth="1"/>
    <col min="525" max="525" width="9" style="66"/>
    <col min="526" max="526" width="14" style="66" bestFit="1" customWidth="1"/>
    <col min="527" max="766" width="9" style="66"/>
    <col min="767" max="767" width="32.375" style="66" customWidth="1"/>
    <col min="768" max="768" width="7.625" style="66" customWidth="1"/>
    <col min="769" max="769" width="3" style="66" customWidth="1"/>
    <col min="770" max="770" width="18.375" style="66" customWidth="1"/>
    <col min="771" max="771" width="2.375" style="66" customWidth="1"/>
    <col min="772" max="772" width="15.375" style="66" customWidth="1"/>
    <col min="773" max="773" width="2.375" style="66" customWidth="1"/>
    <col min="774" max="774" width="17" style="66" customWidth="1"/>
    <col min="775" max="775" width="2.375" style="66" customWidth="1"/>
    <col min="776" max="776" width="15.375" style="66" customWidth="1"/>
    <col min="777" max="777" width="2.375" style="66" customWidth="1"/>
    <col min="778" max="778" width="17.125" style="66" customWidth="1"/>
    <col min="779" max="779" width="2.375" style="66" customWidth="1"/>
    <col min="780" max="780" width="18.875" style="66" customWidth="1"/>
    <col min="781" max="781" width="9" style="66"/>
    <col min="782" max="782" width="14" style="66" bestFit="1" customWidth="1"/>
    <col min="783" max="1022" width="9" style="66"/>
    <col min="1023" max="1023" width="32.375" style="66" customWidth="1"/>
    <col min="1024" max="1024" width="7.625" style="66" customWidth="1"/>
    <col min="1025" max="1025" width="3" style="66" customWidth="1"/>
    <col min="1026" max="1026" width="18.375" style="66" customWidth="1"/>
    <col min="1027" max="1027" width="2.375" style="66" customWidth="1"/>
    <col min="1028" max="1028" width="15.375" style="66" customWidth="1"/>
    <col min="1029" max="1029" width="2.375" style="66" customWidth="1"/>
    <col min="1030" max="1030" width="17" style="66" customWidth="1"/>
    <col min="1031" max="1031" width="2.375" style="66" customWidth="1"/>
    <col min="1032" max="1032" width="15.375" style="66" customWidth="1"/>
    <col min="1033" max="1033" width="2.375" style="66" customWidth="1"/>
    <col min="1034" max="1034" width="17.125" style="66" customWidth="1"/>
    <col min="1035" max="1035" width="2.375" style="66" customWidth="1"/>
    <col min="1036" max="1036" width="18.875" style="66" customWidth="1"/>
    <col min="1037" max="1037" width="9" style="66"/>
    <col min="1038" max="1038" width="14" style="66" bestFit="1" customWidth="1"/>
    <col min="1039" max="1278" width="9" style="66"/>
    <col min="1279" max="1279" width="32.375" style="66" customWidth="1"/>
    <col min="1280" max="1280" width="7.625" style="66" customWidth="1"/>
    <col min="1281" max="1281" width="3" style="66" customWidth="1"/>
    <col min="1282" max="1282" width="18.375" style="66" customWidth="1"/>
    <col min="1283" max="1283" width="2.375" style="66" customWidth="1"/>
    <col min="1284" max="1284" width="15.375" style="66" customWidth="1"/>
    <col min="1285" max="1285" width="2.375" style="66" customWidth="1"/>
    <col min="1286" max="1286" width="17" style="66" customWidth="1"/>
    <col min="1287" max="1287" width="2.375" style="66" customWidth="1"/>
    <col min="1288" max="1288" width="15.375" style="66" customWidth="1"/>
    <col min="1289" max="1289" width="2.375" style="66" customWidth="1"/>
    <col min="1290" max="1290" width="17.125" style="66" customWidth="1"/>
    <col min="1291" max="1291" width="2.375" style="66" customWidth="1"/>
    <col min="1292" max="1292" width="18.875" style="66" customWidth="1"/>
    <col min="1293" max="1293" width="9" style="66"/>
    <col min="1294" max="1294" width="14" style="66" bestFit="1" customWidth="1"/>
    <col min="1295" max="1534" width="9" style="66"/>
    <col min="1535" max="1535" width="32.375" style="66" customWidth="1"/>
    <col min="1536" max="1536" width="7.625" style="66" customWidth="1"/>
    <col min="1537" max="1537" width="3" style="66" customWidth="1"/>
    <col min="1538" max="1538" width="18.375" style="66" customWidth="1"/>
    <col min="1539" max="1539" width="2.375" style="66" customWidth="1"/>
    <col min="1540" max="1540" width="15.375" style="66" customWidth="1"/>
    <col min="1541" max="1541" width="2.375" style="66" customWidth="1"/>
    <col min="1542" max="1542" width="17" style="66" customWidth="1"/>
    <col min="1543" max="1543" width="2.375" style="66" customWidth="1"/>
    <col min="1544" max="1544" width="15.375" style="66" customWidth="1"/>
    <col min="1545" max="1545" width="2.375" style="66" customWidth="1"/>
    <col min="1546" max="1546" width="17.125" style="66" customWidth="1"/>
    <col min="1547" max="1547" width="2.375" style="66" customWidth="1"/>
    <col min="1548" max="1548" width="18.875" style="66" customWidth="1"/>
    <col min="1549" max="1549" width="9" style="66"/>
    <col min="1550" max="1550" width="14" style="66" bestFit="1" customWidth="1"/>
    <col min="1551" max="1790" width="9" style="66"/>
    <col min="1791" max="1791" width="32.375" style="66" customWidth="1"/>
    <col min="1792" max="1792" width="7.625" style="66" customWidth="1"/>
    <col min="1793" max="1793" width="3" style="66" customWidth="1"/>
    <col min="1794" max="1794" width="18.375" style="66" customWidth="1"/>
    <col min="1795" max="1795" width="2.375" style="66" customWidth="1"/>
    <col min="1796" max="1796" width="15.375" style="66" customWidth="1"/>
    <col min="1797" max="1797" width="2.375" style="66" customWidth="1"/>
    <col min="1798" max="1798" width="17" style="66" customWidth="1"/>
    <col min="1799" max="1799" width="2.375" style="66" customWidth="1"/>
    <col min="1800" max="1800" width="15.375" style="66" customWidth="1"/>
    <col min="1801" max="1801" width="2.375" style="66" customWidth="1"/>
    <col min="1802" max="1802" width="17.125" style="66" customWidth="1"/>
    <col min="1803" max="1803" width="2.375" style="66" customWidth="1"/>
    <col min="1804" max="1804" width="18.875" style="66" customWidth="1"/>
    <col min="1805" max="1805" width="9" style="66"/>
    <col min="1806" max="1806" width="14" style="66" bestFit="1" customWidth="1"/>
    <col min="1807" max="2046" width="9" style="66"/>
    <col min="2047" max="2047" width="32.375" style="66" customWidth="1"/>
    <col min="2048" max="2048" width="7.625" style="66" customWidth="1"/>
    <col min="2049" max="2049" width="3" style="66" customWidth="1"/>
    <col min="2050" max="2050" width="18.375" style="66" customWidth="1"/>
    <col min="2051" max="2051" width="2.375" style="66" customWidth="1"/>
    <col min="2052" max="2052" width="15.375" style="66" customWidth="1"/>
    <col min="2053" max="2053" width="2.375" style="66" customWidth="1"/>
    <col min="2054" max="2054" width="17" style="66" customWidth="1"/>
    <col min="2055" max="2055" width="2.375" style="66" customWidth="1"/>
    <col min="2056" max="2056" width="15.375" style="66" customWidth="1"/>
    <col min="2057" max="2057" width="2.375" style="66" customWidth="1"/>
    <col min="2058" max="2058" width="17.125" style="66" customWidth="1"/>
    <col min="2059" max="2059" width="2.375" style="66" customWidth="1"/>
    <col min="2060" max="2060" width="18.875" style="66" customWidth="1"/>
    <col min="2061" max="2061" width="9" style="66"/>
    <col min="2062" max="2062" width="14" style="66" bestFit="1" customWidth="1"/>
    <col min="2063" max="2302" width="9" style="66"/>
    <col min="2303" max="2303" width="32.375" style="66" customWidth="1"/>
    <col min="2304" max="2304" width="7.625" style="66" customWidth="1"/>
    <col min="2305" max="2305" width="3" style="66" customWidth="1"/>
    <col min="2306" max="2306" width="18.375" style="66" customWidth="1"/>
    <col min="2307" max="2307" width="2.375" style="66" customWidth="1"/>
    <col min="2308" max="2308" width="15.375" style="66" customWidth="1"/>
    <col min="2309" max="2309" width="2.375" style="66" customWidth="1"/>
    <col min="2310" max="2310" width="17" style="66" customWidth="1"/>
    <col min="2311" max="2311" width="2.375" style="66" customWidth="1"/>
    <col min="2312" max="2312" width="15.375" style="66" customWidth="1"/>
    <col min="2313" max="2313" width="2.375" style="66" customWidth="1"/>
    <col min="2314" max="2314" width="17.125" style="66" customWidth="1"/>
    <col min="2315" max="2315" width="2.375" style="66" customWidth="1"/>
    <col min="2316" max="2316" width="18.875" style="66" customWidth="1"/>
    <col min="2317" max="2317" width="9" style="66"/>
    <col min="2318" max="2318" width="14" style="66" bestFit="1" customWidth="1"/>
    <col min="2319" max="2558" width="9" style="66"/>
    <col min="2559" max="2559" width="32.375" style="66" customWidth="1"/>
    <col min="2560" max="2560" width="7.625" style="66" customWidth="1"/>
    <col min="2561" max="2561" width="3" style="66" customWidth="1"/>
    <col min="2562" max="2562" width="18.375" style="66" customWidth="1"/>
    <col min="2563" max="2563" width="2.375" style="66" customWidth="1"/>
    <col min="2564" max="2564" width="15.375" style="66" customWidth="1"/>
    <col min="2565" max="2565" width="2.375" style="66" customWidth="1"/>
    <col min="2566" max="2566" width="17" style="66" customWidth="1"/>
    <col min="2567" max="2567" width="2.375" style="66" customWidth="1"/>
    <col min="2568" max="2568" width="15.375" style="66" customWidth="1"/>
    <col min="2569" max="2569" width="2.375" style="66" customWidth="1"/>
    <col min="2570" max="2570" width="17.125" style="66" customWidth="1"/>
    <col min="2571" max="2571" width="2.375" style="66" customWidth="1"/>
    <col min="2572" max="2572" width="18.875" style="66" customWidth="1"/>
    <col min="2573" max="2573" width="9" style="66"/>
    <col min="2574" max="2574" width="14" style="66" bestFit="1" customWidth="1"/>
    <col min="2575" max="2814" width="9" style="66"/>
    <col min="2815" max="2815" width="32.375" style="66" customWidth="1"/>
    <col min="2816" max="2816" width="7.625" style="66" customWidth="1"/>
    <col min="2817" max="2817" width="3" style="66" customWidth="1"/>
    <col min="2818" max="2818" width="18.375" style="66" customWidth="1"/>
    <col min="2819" max="2819" width="2.375" style="66" customWidth="1"/>
    <col min="2820" max="2820" width="15.375" style="66" customWidth="1"/>
    <col min="2821" max="2821" width="2.375" style="66" customWidth="1"/>
    <col min="2822" max="2822" width="17" style="66" customWidth="1"/>
    <col min="2823" max="2823" width="2.375" style="66" customWidth="1"/>
    <col min="2824" max="2824" width="15.375" style="66" customWidth="1"/>
    <col min="2825" max="2825" width="2.375" style="66" customWidth="1"/>
    <col min="2826" max="2826" width="17.125" style="66" customWidth="1"/>
    <col min="2827" max="2827" width="2.375" style="66" customWidth="1"/>
    <col min="2828" max="2828" width="18.875" style="66" customWidth="1"/>
    <col min="2829" max="2829" width="9" style="66"/>
    <col min="2830" max="2830" width="14" style="66" bestFit="1" customWidth="1"/>
    <col min="2831" max="3070" width="9" style="66"/>
    <col min="3071" max="3071" width="32.375" style="66" customWidth="1"/>
    <col min="3072" max="3072" width="7.625" style="66" customWidth="1"/>
    <col min="3073" max="3073" width="3" style="66" customWidth="1"/>
    <col min="3074" max="3074" width="18.375" style="66" customWidth="1"/>
    <col min="3075" max="3075" width="2.375" style="66" customWidth="1"/>
    <col min="3076" max="3076" width="15.375" style="66" customWidth="1"/>
    <col min="3077" max="3077" width="2.375" style="66" customWidth="1"/>
    <col min="3078" max="3078" width="17" style="66" customWidth="1"/>
    <col min="3079" max="3079" width="2.375" style="66" customWidth="1"/>
    <col min="3080" max="3080" width="15.375" style="66" customWidth="1"/>
    <col min="3081" max="3081" width="2.375" style="66" customWidth="1"/>
    <col min="3082" max="3082" width="17.125" style="66" customWidth="1"/>
    <col min="3083" max="3083" width="2.375" style="66" customWidth="1"/>
    <col min="3084" max="3084" width="18.875" style="66" customWidth="1"/>
    <col min="3085" max="3085" width="9" style="66"/>
    <col min="3086" max="3086" width="14" style="66" bestFit="1" customWidth="1"/>
    <col min="3087" max="3326" width="9" style="66"/>
    <col min="3327" max="3327" width="32.375" style="66" customWidth="1"/>
    <col min="3328" max="3328" width="7.625" style="66" customWidth="1"/>
    <col min="3329" max="3329" width="3" style="66" customWidth="1"/>
    <col min="3330" max="3330" width="18.375" style="66" customWidth="1"/>
    <col min="3331" max="3331" width="2.375" style="66" customWidth="1"/>
    <col min="3332" max="3332" width="15.375" style="66" customWidth="1"/>
    <col min="3333" max="3333" width="2.375" style="66" customWidth="1"/>
    <col min="3334" max="3334" width="17" style="66" customWidth="1"/>
    <col min="3335" max="3335" width="2.375" style="66" customWidth="1"/>
    <col min="3336" max="3336" width="15.375" style="66" customWidth="1"/>
    <col min="3337" max="3337" width="2.375" style="66" customWidth="1"/>
    <col min="3338" max="3338" width="17.125" style="66" customWidth="1"/>
    <col min="3339" max="3339" width="2.375" style="66" customWidth="1"/>
    <col min="3340" max="3340" width="18.875" style="66" customWidth="1"/>
    <col min="3341" max="3341" width="9" style="66"/>
    <col min="3342" max="3342" width="14" style="66" bestFit="1" customWidth="1"/>
    <col min="3343" max="3582" width="9" style="66"/>
    <col min="3583" max="3583" width="32.375" style="66" customWidth="1"/>
    <col min="3584" max="3584" width="7.625" style="66" customWidth="1"/>
    <col min="3585" max="3585" width="3" style="66" customWidth="1"/>
    <col min="3586" max="3586" width="18.375" style="66" customWidth="1"/>
    <col min="3587" max="3587" width="2.375" style="66" customWidth="1"/>
    <col min="3588" max="3588" width="15.375" style="66" customWidth="1"/>
    <col min="3589" max="3589" width="2.375" style="66" customWidth="1"/>
    <col min="3590" max="3590" width="17" style="66" customWidth="1"/>
    <col min="3591" max="3591" width="2.375" style="66" customWidth="1"/>
    <col min="3592" max="3592" width="15.375" style="66" customWidth="1"/>
    <col min="3593" max="3593" width="2.375" style="66" customWidth="1"/>
    <col min="3594" max="3594" width="17.125" style="66" customWidth="1"/>
    <col min="3595" max="3595" width="2.375" style="66" customWidth="1"/>
    <col min="3596" max="3596" width="18.875" style="66" customWidth="1"/>
    <col min="3597" max="3597" width="9" style="66"/>
    <col min="3598" max="3598" width="14" style="66" bestFit="1" customWidth="1"/>
    <col min="3599" max="3838" width="9" style="66"/>
    <col min="3839" max="3839" width="32.375" style="66" customWidth="1"/>
    <col min="3840" max="3840" width="7.625" style="66" customWidth="1"/>
    <col min="3841" max="3841" width="3" style="66" customWidth="1"/>
    <col min="3842" max="3842" width="18.375" style="66" customWidth="1"/>
    <col min="3843" max="3843" width="2.375" style="66" customWidth="1"/>
    <col min="3844" max="3844" width="15.375" style="66" customWidth="1"/>
    <col min="3845" max="3845" width="2.375" style="66" customWidth="1"/>
    <col min="3846" max="3846" width="17" style="66" customWidth="1"/>
    <col min="3847" max="3847" width="2.375" style="66" customWidth="1"/>
    <col min="3848" max="3848" width="15.375" style="66" customWidth="1"/>
    <col min="3849" max="3849" width="2.375" style="66" customWidth="1"/>
    <col min="3850" max="3850" width="17.125" style="66" customWidth="1"/>
    <col min="3851" max="3851" width="2.375" style="66" customWidth="1"/>
    <col min="3852" max="3852" width="18.875" style="66" customWidth="1"/>
    <col min="3853" max="3853" width="9" style="66"/>
    <col min="3854" max="3854" width="14" style="66" bestFit="1" customWidth="1"/>
    <col min="3855" max="4094" width="9" style="66"/>
    <col min="4095" max="4095" width="32.375" style="66" customWidth="1"/>
    <col min="4096" max="4096" width="7.625" style="66" customWidth="1"/>
    <col min="4097" max="4097" width="3" style="66" customWidth="1"/>
    <col min="4098" max="4098" width="18.375" style="66" customWidth="1"/>
    <col min="4099" max="4099" width="2.375" style="66" customWidth="1"/>
    <col min="4100" max="4100" width="15.375" style="66" customWidth="1"/>
    <col min="4101" max="4101" width="2.375" style="66" customWidth="1"/>
    <col min="4102" max="4102" width="17" style="66" customWidth="1"/>
    <col min="4103" max="4103" width="2.375" style="66" customWidth="1"/>
    <col min="4104" max="4104" width="15.375" style="66" customWidth="1"/>
    <col min="4105" max="4105" width="2.375" style="66" customWidth="1"/>
    <col min="4106" max="4106" width="17.125" style="66" customWidth="1"/>
    <col min="4107" max="4107" width="2.375" style="66" customWidth="1"/>
    <col min="4108" max="4108" width="18.875" style="66" customWidth="1"/>
    <col min="4109" max="4109" width="9" style="66"/>
    <col min="4110" max="4110" width="14" style="66" bestFit="1" customWidth="1"/>
    <col min="4111" max="4350" width="9" style="66"/>
    <col min="4351" max="4351" width="32.375" style="66" customWidth="1"/>
    <col min="4352" max="4352" width="7.625" style="66" customWidth="1"/>
    <col min="4353" max="4353" width="3" style="66" customWidth="1"/>
    <col min="4354" max="4354" width="18.375" style="66" customWidth="1"/>
    <col min="4355" max="4355" width="2.375" style="66" customWidth="1"/>
    <col min="4356" max="4356" width="15.375" style="66" customWidth="1"/>
    <col min="4357" max="4357" width="2.375" style="66" customWidth="1"/>
    <col min="4358" max="4358" width="17" style="66" customWidth="1"/>
    <col min="4359" max="4359" width="2.375" style="66" customWidth="1"/>
    <col min="4360" max="4360" width="15.375" style="66" customWidth="1"/>
    <col min="4361" max="4361" width="2.375" style="66" customWidth="1"/>
    <col min="4362" max="4362" width="17.125" style="66" customWidth="1"/>
    <col min="4363" max="4363" width="2.375" style="66" customWidth="1"/>
    <col min="4364" max="4364" width="18.875" style="66" customWidth="1"/>
    <col min="4365" max="4365" width="9" style="66"/>
    <col min="4366" max="4366" width="14" style="66" bestFit="1" customWidth="1"/>
    <col min="4367" max="4606" width="9" style="66"/>
    <col min="4607" max="4607" width="32.375" style="66" customWidth="1"/>
    <col min="4608" max="4608" width="7.625" style="66" customWidth="1"/>
    <col min="4609" max="4609" width="3" style="66" customWidth="1"/>
    <col min="4610" max="4610" width="18.375" style="66" customWidth="1"/>
    <col min="4611" max="4611" width="2.375" style="66" customWidth="1"/>
    <col min="4612" max="4612" width="15.375" style="66" customWidth="1"/>
    <col min="4613" max="4613" width="2.375" style="66" customWidth="1"/>
    <col min="4614" max="4614" width="17" style="66" customWidth="1"/>
    <col min="4615" max="4615" width="2.375" style="66" customWidth="1"/>
    <col min="4616" max="4616" width="15.375" style="66" customWidth="1"/>
    <col min="4617" max="4617" width="2.375" style="66" customWidth="1"/>
    <col min="4618" max="4618" width="17.125" style="66" customWidth="1"/>
    <col min="4619" max="4619" width="2.375" style="66" customWidth="1"/>
    <col min="4620" max="4620" width="18.875" style="66" customWidth="1"/>
    <col min="4621" max="4621" width="9" style="66"/>
    <col min="4622" max="4622" width="14" style="66" bestFit="1" customWidth="1"/>
    <col min="4623" max="4862" width="9" style="66"/>
    <col min="4863" max="4863" width="32.375" style="66" customWidth="1"/>
    <col min="4864" max="4864" width="7.625" style="66" customWidth="1"/>
    <col min="4865" max="4865" width="3" style="66" customWidth="1"/>
    <col min="4866" max="4866" width="18.375" style="66" customWidth="1"/>
    <col min="4867" max="4867" width="2.375" style="66" customWidth="1"/>
    <col min="4868" max="4868" width="15.375" style="66" customWidth="1"/>
    <col min="4869" max="4869" width="2.375" style="66" customWidth="1"/>
    <col min="4870" max="4870" width="17" style="66" customWidth="1"/>
    <col min="4871" max="4871" width="2.375" style="66" customWidth="1"/>
    <col min="4872" max="4872" width="15.375" style="66" customWidth="1"/>
    <col min="4873" max="4873" width="2.375" style="66" customWidth="1"/>
    <col min="4874" max="4874" width="17.125" style="66" customWidth="1"/>
    <col min="4875" max="4875" width="2.375" style="66" customWidth="1"/>
    <col min="4876" max="4876" width="18.875" style="66" customWidth="1"/>
    <col min="4877" max="4877" width="9" style="66"/>
    <col min="4878" max="4878" width="14" style="66" bestFit="1" customWidth="1"/>
    <col min="4879" max="5118" width="9" style="66"/>
    <col min="5119" max="5119" width="32.375" style="66" customWidth="1"/>
    <col min="5120" max="5120" width="7.625" style="66" customWidth="1"/>
    <col min="5121" max="5121" width="3" style="66" customWidth="1"/>
    <col min="5122" max="5122" width="18.375" style="66" customWidth="1"/>
    <col min="5123" max="5123" width="2.375" style="66" customWidth="1"/>
    <col min="5124" max="5124" width="15.375" style="66" customWidth="1"/>
    <col min="5125" max="5125" width="2.375" style="66" customWidth="1"/>
    <col min="5126" max="5126" width="17" style="66" customWidth="1"/>
    <col min="5127" max="5127" width="2.375" style="66" customWidth="1"/>
    <col min="5128" max="5128" width="15.375" style="66" customWidth="1"/>
    <col min="5129" max="5129" width="2.375" style="66" customWidth="1"/>
    <col min="5130" max="5130" width="17.125" style="66" customWidth="1"/>
    <col min="5131" max="5131" width="2.375" style="66" customWidth="1"/>
    <col min="5132" max="5132" width="18.875" style="66" customWidth="1"/>
    <col min="5133" max="5133" width="9" style="66"/>
    <col min="5134" max="5134" width="14" style="66" bestFit="1" customWidth="1"/>
    <col min="5135" max="5374" width="9" style="66"/>
    <col min="5375" max="5375" width="32.375" style="66" customWidth="1"/>
    <col min="5376" max="5376" width="7.625" style="66" customWidth="1"/>
    <col min="5377" max="5377" width="3" style="66" customWidth="1"/>
    <col min="5378" max="5378" width="18.375" style="66" customWidth="1"/>
    <col min="5379" max="5379" width="2.375" style="66" customWidth="1"/>
    <col min="5380" max="5380" width="15.375" style="66" customWidth="1"/>
    <col min="5381" max="5381" width="2.375" style="66" customWidth="1"/>
    <col min="5382" max="5382" width="17" style="66" customWidth="1"/>
    <col min="5383" max="5383" width="2.375" style="66" customWidth="1"/>
    <col min="5384" max="5384" width="15.375" style="66" customWidth="1"/>
    <col min="5385" max="5385" width="2.375" style="66" customWidth="1"/>
    <col min="5386" max="5386" width="17.125" style="66" customWidth="1"/>
    <col min="5387" max="5387" width="2.375" style="66" customWidth="1"/>
    <col min="5388" max="5388" width="18.875" style="66" customWidth="1"/>
    <col min="5389" max="5389" width="9" style="66"/>
    <col min="5390" max="5390" width="14" style="66" bestFit="1" customWidth="1"/>
    <col min="5391" max="5630" width="9" style="66"/>
    <col min="5631" max="5631" width="32.375" style="66" customWidth="1"/>
    <col min="5632" max="5632" width="7.625" style="66" customWidth="1"/>
    <col min="5633" max="5633" width="3" style="66" customWidth="1"/>
    <col min="5634" max="5634" width="18.375" style="66" customWidth="1"/>
    <col min="5635" max="5635" width="2.375" style="66" customWidth="1"/>
    <col min="5636" max="5636" width="15.375" style="66" customWidth="1"/>
    <col min="5637" max="5637" width="2.375" style="66" customWidth="1"/>
    <col min="5638" max="5638" width="17" style="66" customWidth="1"/>
    <col min="5639" max="5639" width="2.375" style="66" customWidth="1"/>
    <col min="5640" max="5640" width="15.375" style="66" customWidth="1"/>
    <col min="5641" max="5641" width="2.375" style="66" customWidth="1"/>
    <col min="5642" max="5642" width="17.125" style="66" customWidth="1"/>
    <col min="5643" max="5643" width="2.375" style="66" customWidth="1"/>
    <col min="5644" max="5644" width="18.875" style="66" customWidth="1"/>
    <col min="5645" max="5645" width="9" style="66"/>
    <col min="5646" max="5646" width="14" style="66" bestFit="1" customWidth="1"/>
    <col min="5647" max="5886" width="9" style="66"/>
    <col min="5887" max="5887" width="32.375" style="66" customWidth="1"/>
    <col min="5888" max="5888" width="7.625" style="66" customWidth="1"/>
    <col min="5889" max="5889" width="3" style="66" customWidth="1"/>
    <col min="5890" max="5890" width="18.375" style="66" customWidth="1"/>
    <col min="5891" max="5891" width="2.375" style="66" customWidth="1"/>
    <col min="5892" max="5892" width="15.375" style="66" customWidth="1"/>
    <col min="5893" max="5893" width="2.375" style="66" customWidth="1"/>
    <col min="5894" max="5894" width="17" style="66" customWidth="1"/>
    <col min="5895" max="5895" width="2.375" style="66" customWidth="1"/>
    <col min="5896" max="5896" width="15.375" style="66" customWidth="1"/>
    <col min="5897" max="5897" width="2.375" style="66" customWidth="1"/>
    <col min="5898" max="5898" width="17.125" style="66" customWidth="1"/>
    <col min="5899" max="5899" width="2.375" style="66" customWidth="1"/>
    <col min="5900" max="5900" width="18.875" style="66" customWidth="1"/>
    <col min="5901" max="5901" width="9" style="66"/>
    <col min="5902" max="5902" width="14" style="66" bestFit="1" customWidth="1"/>
    <col min="5903" max="6142" width="9" style="66"/>
    <col min="6143" max="6143" width="32.375" style="66" customWidth="1"/>
    <col min="6144" max="6144" width="7.625" style="66" customWidth="1"/>
    <col min="6145" max="6145" width="3" style="66" customWidth="1"/>
    <col min="6146" max="6146" width="18.375" style="66" customWidth="1"/>
    <col min="6147" max="6147" width="2.375" style="66" customWidth="1"/>
    <col min="6148" max="6148" width="15.375" style="66" customWidth="1"/>
    <col min="6149" max="6149" width="2.375" style="66" customWidth="1"/>
    <col min="6150" max="6150" width="17" style="66" customWidth="1"/>
    <col min="6151" max="6151" width="2.375" style="66" customWidth="1"/>
    <col min="6152" max="6152" width="15.375" style="66" customWidth="1"/>
    <col min="6153" max="6153" width="2.375" style="66" customWidth="1"/>
    <col min="6154" max="6154" width="17.125" style="66" customWidth="1"/>
    <col min="6155" max="6155" width="2.375" style="66" customWidth="1"/>
    <col min="6156" max="6156" width="18.875" style="66" customWidth="1"/>
    <col min="6157" max="6157" width="9" style="66"/>
    <col min="6158" max="6158" width="14" style="66" bestFit="1" customWidth="1"/>
    <col min="6159" max="6398" width="9" style="66"/>
    <col min="6399" max="6399" width="32.375" style="66" customWidth="1"/>
    <col min="6400" max="6400" width="7.625" style="66" customWidth="1"/>
    <col min="6401" max="6401" width="3" style="66" customWidth="1"/>
    <col min="6402" max="6402" width="18.375" style="66" customWidth="1"/>
    <col min="6403" max="6403" width="2.375" style="66" customWidth="1"/>
    <col min="6404" max="6404" width="15.375" style="66" customWidth="1"/>
    <col min="6405" max="6405" width="2.375" style="66" customWidth="1"/>
    <col min="6406" max="6406" width="17" style="66" customWidth="1"/>
    <col min="6407" max="6407" width="2.375" style="66" customWidth="1"/>
    <col min="6408" max="6408" width="15.375" style="66" customWidth="1"/>
    <col min="6409" max="6409" width="2.375" style="66" customWidth="1"/>
    <col min="6410" max="6410" width="17.125" style="66" customWidth="1"/>
    <col min="6411" max="6411" width="2.375" style="66" customWidth="1"/>
    <col min="6412" max="6412" width="18.875" style="66" customWidth="1"/>
    <col min="6413" max="6413" width="9" style="66"/>
    <col min="6414" max="6414" width="14" style="66" bestFit="1" customWidth="1"/>
    <col min="6415" max="6654" width="9" style="66"/>
    <col min="6655" max="6655" width="32.375" style="66" customWidth="1"/>
    <col min="6656" max="6656" width="7.625" style="66" customWidth="1"/>
    <col min="6657" max="6657" width="3" style="66" customWidth="1"/>
    <col min="6658" max="6658" width="18.375" style="66" customWidth="1"/>
    <col min="6659" max="6659" width="2.375" style="66" customWidth="1"/>
    <col min="6660" max="6660" width="15.375" style="66" customWidth="1"/>
    <col min="6661" max="6661" width="2.375" style="66" customWidth="1"/>
    <col min="6662" max="6662" width="17" style="66" customWidth="1"/>
    <col min="6663" max="6663" width="2.375" style="66" customWidth="1"/>
    <col min="6664" max="6664" width="15.375" style="66" customWidth="1"/>
    <col min="6665" max="6665" width="2.375" style="66" customWidth="1"/>
    <col min="6666" max="6666" width="17.125" style="66" customWidth="1"/>
    <col min="6667" max="6667" width="2.375" style="66" customWidth="1"/>
    <col min="6668" max="6668" width="18.875" style="66" customWidth="1"/>
    <col min="6669" max="6669" width="9" style="66"/>
    <col min="6670" max="6670" width="14" style="66" bestFit="1" customWidth="1"/>
    <col min="6671" max="6910" width="9" style="66"/>
    <col min="6911" max="6911" width="32.375" style="66" customWidth="1"/>
    <col min="6912" max="6912" width="7.625" style="66" customWidth="1"/>
    <col min="6913" max="6913" width="3" style="66" customWidth="1"/>
    <col min="6914" max="6914" width="18.375" style="66" customWidth="1"/>
    <col min="6915" max="6915" width="2.375" style="66" customWidth="1"/>
    <col min="6916" max="6916" width="15.375" style="66" customWidth="1"/>
    <col min="6917" max="6917" width="2.375" style="66" customWidth="1"/>
    <col min="6918" max="6918" width="17" style="66" customWidth="1"/>
    <col min="6919" max="6919" width="2.375" style="66" customWidth="1"/>
    <col min="6920" max="6920" width="15.375" style="66" customWidth="1"/>
    <col min="6921" max="6921" width="2.375" style="66" customWidth="1"/>
    <col min="6922" max="6922" width="17.125" style="66" customWidth="1"/>
    <col min="6923" max="6923" width="2.375" style="66" customWidth="1"/>
    <col min="6924" max="6924" width="18.875" style="66" customWidth="1"/>
    <col min="6925" max="6925" width="9" style="66"/>
    <col min="6926" max="6926" width="14" style="66" bestFit="1" customWidth="1"/>
    <col min="6927" max="7166" width="9" style="66"/>
    <col min="7167" max="7167" width="32.375" style="66" customWidth="1"/>
    <col min="7168" max="7168" width="7.625" style="66" customWidth="1"/>
    <col min="7169" max="7169" width="3" style="66" customWidth="1"/>
    <col min="7170" max="7170" width="18.375" style="66" customWidth="1"/>
    <col min="7171" max="7171" width="2.375" style="66" customWidth="1"/>
    <col min="7172" max="7172" width="15.375" style="66" customWidth="1"/>
    <col min="7173" max="7173" width="2.375" style="66" customWidth="1"/>
    <col min="7174" max="7174" width="17" style="66" customWidth="1"/>
    <col min="7175" max="7175" width="2.375" style="66" customWidth="1"/>
    <col min="7176" max="7176" width="15.375" style="66" customWidth="1"/>
    <col min="7177" max="7177" width="2.375" style="66" customWidth="1"/>
    <col min="7178" max="7178" width="17.125" style="66" customWidth="1"/>
    <col min="7179" max="7179" width="2.375" style="66" customWidth="1"/>
    <col min="7180" max="7180" width="18.875" style="66" customWidth="1"/>
    <col min="7181" max="7181" width="9" style="66"/>
    <col min="7182" max="7182" width="14" style="66" bestFit="1" customWidth="1"/>
    <col min="7183" max="7422" width="9" style="66"/>
    <col min="7423" max="7423" width="32.375" style="66" customWidth="1"/>
    <col min="7424" max="7424" width="7.625" style="66" customWidth="1"/>
    <col min="7425" max="7425" width="3" style="66" customWidth="1"/>
    <col min="7426" max="7426" width="18.375" style="66" customWidth="1"/>
    <col min="7427" max="7427" width="2.375" style="66" customWidth="1"/>
    <col min="7428" max="7428" width="15.375" style="66" customWidth="1"/>
    <col min="7429" max="7429" width="2.375" style="66" customWidth="1"/>
    <col min="7430" max="7430" width="17" style="66" customWidth="1"/>
    <col min="7431" max="7431" width="2.375" style="66" customWidth="1"/>
    <col min="7432" max="7432" width="15.375" style="66" customWidth="1"/>
    <col min="7433" max="7433" width="2.375" style="66" customWidth="1"/>
    <col min="7434" max="7434" width="17.125" style="66" customWidth="1"/>
    <col min="7435" max="7435" width="2.375" style="66" customWidth="1"/>
    <col min="7436" max="7436" width="18.875" style="66" customWidth="1"/>
    <col min="7437" max="7437" width="9" style="66"/>
    <col min="7438" max="7438" width="14" style="66" bestFit="1" customWidth="1"/>
    <col min="7439" max="7678" width="9" style="66"/>
    <col min="7679" max="7679" width="32.375" style="66" customWidth="1"/>
    <col min="7680" max="7680" width="7.625" style="66" customWidth="1"/>
    <col min="7681" max="7681" width="3" style="66" customWidth="1"/>
    <col min="7682" max="7682" width="18.375" style="66" customWidth="1"/>
    <col min="7683" max="7683" width="2.375" style="66" customWidth="1"/>
    <col min="7684" max="7684" width="15.375" style="66" customWidth="1"/>
    <col min="7685" max="7685" width="2.375" style="66" customWidth="1"/>
    <col min="7686" max="7686" width="17" style="66" customWidth="1"/>
    <col min="7687" max="7687" width="2.375" style="66" customWidth="1"/>
    <col min="7688" max="7688" width="15.375" style="66" customWidth="1"/>
    <col min="7689" max="7689" width="2.375" style="66" customWidth="1"/>
    <col min="7690" max="7690" width="17.125" style="66" customWidth="1"/>
    <col min="7691" max="7691" width="2.375" style="66" customWidth="1"/>
    <col min="7692" max="7692" width="18.875" style="66" customWidth="1"/>
    <col min="7693" max="7693" width="9" style="66"/>
    <col min="7694" max="7694" width="14" style="66" bestFit="1" customWidth="1"/>
    <col min="7695" max="7934" width="9" style="66"/>
    <col min="7935" max="7935" width="32.375" style="66" customWidth="1"/>
    <col min="7936" max="7936" width="7.625" style="66" customWidth="1"/>
    <col min="7937" max="7937" width="3" style="66" customWidth="1"/>
    <col min="7938" max="7938" width="18.375" style="66" customWidth="1"/>
    <col min="7939" max="7939" width="2.375" style="66" customWidth="1"/>
    <col min="7940" max="7940" width="15.375" style="66" customWidth="1"/>
    <col min="7941" max="7941" width="2.375" style="66" customWidth="1"/>
    <col min="7942" max="7942" width="17" style="66" customWidth="1"/>
    <col min="7943" max="7943" width="2.375" style="66" customWidth="1"/>
    <col min="7944" max="7944" width="15.375" style="66" customWidth="1"/>
    <col min="7945" max="7945" width="2.375" style="66" customWidth="1"/>
    <col min="7946" max="7946" width="17.125" style="66" customWidth="1"/>
    <col min="7947" max="7947" width="2.375" style="66" customWidth="1"/>
    <col min="7948" max="7948" width="18.875" style="66" customWidth="1"/>
    <col min="7949" max="7949" width="9" style="66"/>
    <col min="7950" max="7950" width="14" style="66" bestFit="1" customWidth="1"/>
    <col min="7951" max="8190" width="9" style="66"/>
    <col min="8191" max="8191" width="32.375" style="66" customWidth="1"/>
    <col min="8192" max="8192" width="7.625" style="66" customWidth="1"/>
    <col min="8193" max="8193" width="3" style="66" customWidth="1"/>
    <col min="8194" max="8194" width="18.375" style="66" customWidth="1"/>
    <col min="8195" max="8195" width="2.375" style="66" customWidth="1"/>
    <col min="8196" max="8196" width="15.375" style="66" customWidth="1"/>
    <col min="8197" max="8197" width="2.375" style="66" customWidth="1"/>
    <col min="8198" max="8198" width="17" style="66" customWidth="1"/>
    <col min="8199" max="8199" width="2.375" style="66" customWidth="1"/>
    <col min="8200" max="8200" width="15.375" style="66" customWidth="1"/>
    <col min="8201" max="8201" width="2.375" style="66" customWidth="1"/>
    <col min="8202" max="8202" width="17.125" style="66" customWidth="1"/>
    <col min="8203" max="8203" width="2.375" style="66" customWidth="1"/>
    <col min="8204" max="8204" width="18.875" style="66" customWidth="1"/>
    <col min="8205" max="8205" width="9" style="66"/>
    <col min="8206" max="8206" width="14" style="66" bestFit="1" customWidth="1"/>
    <col min="8207" max="8446" width="9" style="66"/>
    <col min="8447" max="8447" width="32.375" style="66" customWidth="1"/>
    <col min="8448" max="8448" width="7.625" style="66" customWidth="1"/>
    <col min="8449" max="8449" width="3" style="66" customWidth="1"/>
    <col min="8450" max="8450" width="18.375" style="66" customWidth="1"/>
    <col min="8451" max="8451" width="2.375" style="66" customWidth="1"/>
    <col min="8452" max="8452" width="15.375" style="66" customWidth="1"/>
    <col min="8453" max="8453" width="2.375" style="66" customWidth="1"/>
    <col min="8454" max="8454" width="17" style="66" customWidth="1"/>
    <col min="8455" max="8455" width="2.375" style="66" customWidth="1"/>
    <col min="8456" max="8456" width="15.375" style="66" customWidth="1"/>
    <col min="8457" max="8457" width="2.375" style="66" customWidth="1"/>
    <col min="8458" max="8458" width="17.125" style="66" customWidth="1"/>
    <col min="8459" max="8459" width="2.375" style="66" customWidth="1"/>
    <col min="8460" max="8460" width="18.875" style="66" customWidth="1"/>
    <col min="8461" max="8461" width="9" style="66"/>
    <col min="8462" max="8462" width="14" style="66" bestFit="1" customWidth="1"/>
    <col min="8463" max="8702" width="9" style="66"/>
    <col min="8703" max="8703" width="32.375" style="66" customWidth="1"/>
    <col min="8704" max="8704" width="7.625" style="66" customWidth="1"/>
    <col min="8705" max="8705" width="3" style="66" customWidth="1"/>
    <col min="8706" max="8706" width="18.375" style="66" customWidth="1"/>
    <col min="8707" max="8707" width="2.375" style="66" customWidth="1"/>
    <col min="8708" max="8708" width="15.375" style="66" customWidth="1"/>
    <col min="8709" max="8709" width="2.375" style="66" customWidth="1"/>
    <col min="8710" max="8710" width="17" style="66" customWidth="1"/>
    <col min="8711" max="8711" width="2.375" style="66" customWidth="1"/>
    <col min="8712" max="8712" width="15.375" style="66" customWidth="1"/>
    <col min="8713" max="8713" width="2.375" style="66" customWidth="1"/>
    <col min="8714" max="8714" width="17.125" style="66" customWidth="1"/>
    <col min="8715" max="8715" width="2.375" style="66" customWidth="1"/>
    <col min="8716" max="8716" width="18.875" style="66" customWidth="1"/>
    <col min="8717" max="8717" width="9" style="66"/>
    <col min="8718" max="8718" width="14" style="66" bestFit="1" customWidth="1"/>
    <col min="8719" max="8958" width="9" style="66"/>
    <col min="8959" max="8959" width="32.375" style="66" customWidth="1"/>
    <col min="8960" max="8960" width="7.625" style="66" customWidth="1"/>
    <col min="8961" max="8961" width="3" style="66" customWidth="1"/>
    <col min="8962" max="8962" width="18.375" style="66" customWidth="1"/>
    <col min="8963" max="8963" width="2.375" style="66" customWidth="1"/>
    <col min="8964" max="8964" width="15.375" style="66" customWidth="1"/>
    <col min="8965" max="8965" width="2.375" style="66" customWidth="1"/>
    <col min="8966" max="8966" width="17" style="66" customWidth="1"/>
    <col min="8967" max="8967" width="2.375" style="66" customWidth="1"/>
    <col min="8968" max="8968" width="15.375" style="66" customWidth="1"/>
    <col min="8969" max="8969" width="2.375" style="66" customWidth="1"/>
    <col min="8970" max="8970" width="17.125" style="66" customWidth="1"/>
    <col min="8971" max="8971" width="2.375" style="66" customWidth="1"/>
    <col min="8972" max="8972" width="18.875" style="66" customWidth="1"/>
    <col min="8973" max="8973" width="9" style="66"/>
    <col min="8974" max="8974" width="14" style="66" bestFit="1" customWidth="1"/>
    <col min="8975" max="9214" width="9" style="66"/>
    <col min="9215" max="9215" width="32.375" style="66" customWidth="1"/>
    <col min="9216" max="9216" width="7.625" style="66" customWidth="1"/>
    <col min="9217" max="9217" width="3" style="66" customWidth="1"/>
    <col min="9218" max="9218" width="18.375" style="66" customWidth="1"/>
    <col min="9219" max="9219" width="2.375" style="66" customWidth="1"/>
    <col min="9220" max="9220" width="15.375" style="66" customWidth="1"/>
    <col min="9221" max="9221" width="2.375" style="66" customWidth="1"/>
    <col min="9222" max="9222" width="17" style="66" customWidth="1"/>
    <col min="9223" max="9223" width="2.375" style="66" customWidth="1"/>
    <col min="9224" max="9224" width="15.375" style="66" customWidth="1"/>
    <col min="9225" max="9225" width="2.375" style="66" customWidth="1"/>
    <col min="9226" max="9226" width="17.125" style="66" customWidth="1"/>
    <col min="9227" max="9227" width="2.375" style="66" customWidth="1"/>
    <col min="9228" max="9228" width="18.875" style="66" customWidth="1"/>
    <col min="9229" max="9229" width="9" style="66"/>
    <col min="9230" max="9230" width="14" style="66" bestFit="1" customWidth="1"/>
    <col min="9231" max="9470" width="9" style="66"/>
    <col min="9471" max="9471" width="32.375" style="66" customWidth="1"/>
    <col min="9472" max="9472" width="7.625" style="66" customWidth="1"/>
    <col min="9473" max="9473" width="3" style="66" customWidth="1"/>
    <col min="9474" max="9474" width="18.375" style="66" customWidth="1"/>
    <col min="9475" max="9475" width="2.375" style="66" customWidth="1"/>
    <col min="9476" max="9476" width="15.375" style="66" customWidth="1"/>
    <col min="9477" max="9477" width="2.375" style="66" customWidth="1"/>
    <col min="9478" max="9478" width="17" style="66" customWidth="1"/>
    <col min="9479" max="9479" width="2.375" style="66" customWidth="1"/>
    <col min="9480" max="9480" width="15.375" style="66" customWidth="1"/>
    <col min="9481" max="9481" width="2.375" style="66" customWidth="1"/>
    <col min="9482" max="9482" width="17.125" style="66" customWidth="1"/>
    <col min="9483" max="9483" width="2.375" style="66" customWidth="1"/>
    <col min="9484" max="9484" width="18.875" style="66" customWidth="1"/>
    <col min="9485" max="9485" width="9" style="66"/>
    <col min="9486" max="9486" width="14" style="66" bestFit="1" customWidth="1"/>
    <col min="9487" max="9726" width="9" style="66"/>
    <col min="9727" max="9727" width="32.375" style="66" customWidth="1"/>
    <col min="9728" max="9728" width="7.625" style="66" customWidth="1"/>
    <col min="9729" max="9729" width="3" style="66" customWidth="1"/>
    <col min="9730" max="9730" width="18.375" style="66" customWidth="1"/>
    <col min="9731" max="9731" width="2.375" style="66" customWidth="1"/>
    <col min="9732" max="9732" width="15.375" style="66" customWidth="1"/>
    <col min="9733" max="9733" width="2.375" style="66" customWidth="1"/>
    <col min="9734" max="9734" width="17" style="66" customWidth="1"/>
    <col min="9735" max="9735" width="2.375" style="66" customWidth="1"/>
    <col min="9736" max="9736" width="15.375" style="66" customWidth="1"/>
    <col min="9737" max="9737" width="2.375" style="66" customWidth="1"/>
    <col min="9738" max="9738" width="17.125" style="66" customWidth="1"/>
    <col min="9739" max="9739" width="2.375" style="66" customWidth="1"/>
    <col min="9740" max="9740" width="18.875" style="66" customWidth="1"/>
    <col min="9741" max="9741" width="9" style="66"/>
    <col min="9742" max="9742" width="14" style="66" bestFit="1" customWidth="1"/>
    <col min="9743" max="9982" width="9" style="66"/>
    <col min="9983" max="9983" width="32.375" style="66" customWidth="1"/>
    <col min="9984" max="9984" width="7.625" style="66" customWidth="1"/>
    <col min="9985" max="9985" width="3" style="66" customWidth="1"/>
    <col min="9986" max="9986" width="18.375" style="66" customWidth="1"/>
    <col min="9987" max="9987" width="2.375" style="66" customWidth="1"/>
    <col min="9988" max="9988" width="15.375" style="66" customWidth="1"/>
    <col min="9989" max="9989" width="2.375" style="66" customWidth="1"/>
    <col min="9990" max="9990" width="17" style="66" customWidth="1"/>
    <col min="9991" max="9991" width="2.375" style="66" customWidth="1"/>
    <col min="9992" max="9992" width="15.375" style="66" customWidth="1"/>
    <col min="9993" max="9993" width="2.375" style="66" customWidth="1"/>
    <col min="9994" max="9994" width="17.125" style="66" customWidth="1"/>
    <col min="9995" max="9995" width="2.375" style="66" customWidth="1"/>
    <col min="9996" max="9996" width="18.875" style="66" customWidth="1"/>
    <col min="9997" max="9997" width="9" style="66"/>
    <col min="9998" max="9998" width="14" style="66" bestFit="1" customWidth="1"/>
    <col min="9999" max="10238" width="9" style="66"/>
    <col min="10239" max="10239" width="32.375" style="66" customWidth="1"/>
    <col min="10240" max="10240" width="7.625" style="66" customWidth="1"/>
    <col min="10241" max="10241" width="3" style="66" customWidth="1"/>
    <col min="10242" max="10242" width="18.375" style="66" customWidth="1"/>
    <col min="10243" max="10243" width="2.375" style="66" customWidth="1"/>
    <col min="10244" max="10244" width="15.375" style="66" customWidth="1"/>
    <col min="10245" max="10245" width="2.375" style="66" customWidth="1"/>
    <col min="10246" max="10246" width="17" style="66" customWidth="1"/>
    <col min="10247" max="10247" width="2.375" style="66" customWidth="1"/>
    <col min="10248" max="10248" width="15.375" style="66" customWidth="1"/>
    <col min="10249" max="10249" width="2.375" style="66" customWidth="1"/>
    <col min="10250" max="10250" width="17.125" style="66" customWidth="1"/>
    <col min="10251" max="10251" width="2.375" style="66" customWidth="1"/>
    <col min="10252" max="10252" width="18.875" style="66" customWidth="1"/>
    <col min="10253" max="10253" width="9" style="66"/>
    <col min="10254" max="10254" width="14" style="66" bestFit="1" customWidth="1"/>
    <col min="10255" max="10494" width="9" style="66"/>
    <col min="10495" max="10495" width="32.375" style="66" customWidth="1"/>
    <col min="10496" max="10496" width="7.625" style="66" customWidth="1"/>
    <col min="10497" max="10497" width="3" style="66" customWidth="1"/>
    <col min="10498" max="10498" width="18.375" style="66" customWidth="1"/>
    <col min="10499" max="10499" width="2.375" style="66" customWidth="1"/>
    <col min="10500" max="10500" width="15.375" style="66" customWidth="1"/>
    <col min="10501" max="10501" width="2.375" style="66" customWidth="1"/>
    <col min="10502" max="10502" width="17" style="66" customWidth="1"/>
    <col min="10503" max="10503" width="2.375" style="66" customWidth="1"/>
    <col min="10504" max="10504" width="15.375" style="66" customWidth="1"/>
    <col min="10505" max="10505" width="2.375" style="66" customWidth="1"/>
    <col min="10506" max="10506" width="17.125" style="66" customWidth="1"/>
    <col min="10507" max="10507" width="2.375" style="66" customWidth="1"/>
    <col min="10508" max="10508" width="18.875" style="66" customWidth="1"/>
    <col min="10509" max="10509" width="9" style="66"/>
    <col min="10510" max="10510" width="14" style="66" bestFit="1" customWidth="1"/>
    <col min="10511" max="10750" width="9" style="66"/>
    <col min="10751" max="10751" width="32.375" style="66" customWidth="1"/>
    <col min="10752" max="10752" width="7.625" style="66" customWidth="1"/>
    <col min="10753" max="10753" width="3" style="66" customWidth="1"/>
    <col min="10754" max="10754" width="18.375" style="66" customWidth="1"/>
    <col min="10755" max="10755" width="2.375" style="66" customWidth="1"/>
    <col min="10756" max="10756" width="15.375" style="66" customWidth="1"/>
    <col min="10757" max="10757" width="2.375" style="66" customWidth="1"/>
    <col min="10758" max="10758" width="17" style="66" customWidth="1"/>
    <col min="10759" max="10759" width="2.375" style="66" customWidth="1"/>
    <col min="10760" max="10760" width="15.375" style="66" customWidth="1"/>
    <col min="10761" max="10761" width="2.375" style="66" customWidth="1"/>
    <col min="10762" max="10762" width="17.125" style="66" customWidth="1"/>
    <col min="10763" max="10763" width="2.375" style="66" customWidth="1"/>
    <col min="10764" max="10764" width="18.875" style="66" customWidth="1"/>
    <col min="10765" max="10765" width="9" style="66"/>
    <col min="10766" max="10766" width="14" style="66" bestFit="1" customWidth="1"/>
    <col min="10767" max="11006" width="9" style="66"/>
    <col min="11007" max="11007" width="32.375" style="66" customWidth="1"/>
    <col min="11008" max="11008" width="7.625" style="66" customWidth="1"/>
    <col min="11009" max="11009" width="3" style="66" customWidth="1"/>
    <col min="11010" max="11010" width="18.375" style="66" customWidth="1"/>
    <col min="11011" max="11011" width="2.375" style="66" customWidth="1"/>
    <col min="11012" max="11012" width="15.375" style="66" customWidth="1"/>
    <col min="11013" max="11013" width="2.375" style="66" customWidth="1"/>
    <col min="11014" max="11014" width="17" style="66" customWidth="1"/>
    <col min="11015" max="11015" width="2.375" style="66" customWidth="1"/>
    <col min="11016" max="11016" width="15.375" style="66" customWidth="1"/>
    <col min="11017" max="11017" width="2.375" style="66" customWidth="1"/>
    <col min="11018" max="11018" width="17.125" style="66" customWidth="1"/>
    <col min="11019" max="11019" width="2.375" style="66" customWidth="1"/>
    <col min="11020" max="11020" width="18.875" style="66" customWidth="1"/>
    <col min="11021" max="11021" width="9" style="66"/>
    <col min="11022" max="11022" width="14" style="66" bestFit="1" customWidth="1"/>
    <col min="11023" max="11262" width="9" style="66"/>
    <col min="11263" max="11263" width="32.375" style="66" customWidth="1"/>
    <col min="11264" max="11264" width="7.625" style="66" customWidth="1"/>
    <col min="11265" max="11265" width="3" style="66" customWidth="1"/>
    <col min="11266" max="11266" width="18.375" style="66" customWidth="1"/>
    <col min="11267" max="11267" width="2.375" style="66" customWidth="1"/>
    <col min="11268" max="11268" width="15.375" style="66" customWidth="1"/>
    <col min="11269" max="11269" width="2.375" style="66" customWidth="1"/>
    <col min="11270" max="11270" width="17" style="66" customWidth="1"/>
    <col min="11271" max="11271" width="2.375" style="66" customWidth="1"/>
    <col min="11272" max="11272" width="15.375" style="66" customWidth="1"/>
    <col min="11273" max="11273" width="2.375" style="66" customWidth="1"/>
    <col min="11274" max="11274" width="17.125" style="66" customWidth="1"/>
    <col min="11275" max="11275" width="2.375" style="66" customWidth="1"/>
    <col min="11276" max="11276" width="18.875" style="66" customWidth="1"/>
    <col min="11277" max="11277" width="9" style="66"/>
    <col min="11278" max="11278" width="14" style="66" bestFit="1" customWidth="1"/>
    <col min="11279" max="11518" width="9" style="66"/>
    <col min="11519" max="11519" width="32.375" style="66" customWidth="1"/>
    <col min="11520" max="11520" width="7.625" style="66" customWidth="1"/>
    <col min="11521" max="11521" width="3" style="66" customWidth="1"/>
    <col min="11522" max="11522" width="18.375" style="66" customWidth="1"/>
    <col min="11523" max="11523" width="2.375" style="66" customWidth="1"/>
    <col min="11524" max="11524" width="15.375" style="66" customWidth="1"/>
    <col min="11525" max="11525" width="2.375" style="66" customWidth="1"/>
    <col min="11526" max="11526" width="17" style="66" customWidth="1"/>
    <col min="11527" max="11527" width="2.375" style="66" customWidth="1"/>
    <col min="11528" max="11528" width="15.375" style="66" customWidth="1"/>
    <col min="11529" max="11529" width="2.375" style="66" customWidth="1"/>
    <col min="11530" max="11530" width="17.125" style="66" customWidth="1"/>
    <col min="11531" max="11531" width="2.375" style="66" customWidth="1"/>
    <col min="11532" max="11532" width="18.875" style="66" customWidth="1"/>
    <col min="11533" max="11533" width="9" style="66"/>
    <col min="11534" max="11534" width="14" style="66" bestFit="1" customWidth="1"/>
    <col min="11535" max="11774" width="9" style="66"/>
    <col min="11775" max="11775" width="32.375" style="66" customWidth="1"/>
    <col min="11776" max="11776" width="7.625" style="66" customWidth="1"/>
    <col min="11777" max="11777" width="3" style="66" customWidth="1"/>
    <col min="11778" max="11778" width="18.375" style="66" customWidth="1"/>
    <col min="11779" max="11779" width="2.375" style="66" customWidth="1"/>
    <col min="11780" max="11780" width="15.375" style="66" customWidth="1"/>
    <col min="11781" max="11781" width="2.375" style="66" customWidth="1"/>
    <col min="11782" max="11782" width="17" style="66" customWidth="1"/>
    <col min="11783" max="11783" width="2.375" style="66" customWidth="1"/>
    <col min="11784" max="11784" width="15.375" style="66" customWidth="1"/>
    <col min="11785" max="11785" width="2.375" style="66" customWidth="1"/>
    <col min="11786" max="11786" width="17.125" style="66" customWidth="1"/>
    <col min="11787" max="11787" width="2.375" style="66" customWidth="1"/>
    <col min="11788" max="11788" width="18.875" style="66" customWidth="1"/>
    <col min="11789" max="11789" width="9" style="66"/>
    <col min="11790" max="11790" width="14" style="66" bestFit="1" customWidth="1"/>
    <col min="11791" max="12030" width="9" style="66"/>
    <col min="12031" max="12031" width="32.375" style="66" customWidth="1"/>
    <col min="12032" max="12032" width="7.625" style="66" customWidth="1"/>
    <col min="12033" max="12033" width="3" style="66" customWidth="1"/>
    <col min="12034" max="12034" width="18.375" style="66" customWidth="1"/>
    <col min="12035" max="12035" width="2.375" style="66" customWidth="1"/>
    <col min="12036" max="12036" width="15.375" style="66" customWidth="1"/>
    <col min="12037" max="12037" width="2.375" style="66" customWidth="1"/>
    <col min="12038" max="12038" width="17" style="66" customWidth="1"/>
    <col min="12039" max="12039" width="2.375" style="66" customWidth="1"/>
    <col min="12040" max="12040" width="15.375" style="66" customWidth="1"/>
    <col min="12041" max="12041" width="2.375" style="66" customWidth="1"/>
    <col min="12042" max="12042" width="17.125" style="66" customWidth="1"/>
    <col min="12043" max="12043" width="2.375" style="66" customWidth="1"/>
    <col min="12044" max="12044" width="18.875" style="66" customWidth="1"/>
    <col min="12045" max="12045" width="9" style="66"/>
    <col min="12046" max="12046" width="14" style="66" bestFit="1" customWidth="1"/>
    <col min="12047" max="12286" width="9" style="66"/>
    <col min="12287" max="12287" width="32.375" style="66" customWidth="1"/>
    <col min="12288" max="12288" width="7.625" style="66" customWidth="1"/>
    <col min="12289" max="12289" width="3" style="66" customWidth="1"/>
    <col min="12290" max="12290" width="18.375" style="66" customWidth="1"/>
    <col min="12291" max="12291" width="2.375" style="66" customWidth="1"/>
    <col min="12292" max="12292" width="15.375" style="66" customWidth="1"/>
    <col min="12293" max="12293" width="2.375" style="66" customWidth="1"/>
    <col min="12294" max="12294" width="17" style="66" customWidth="1"/>
    <col min="12295" max="12295" width="2.375" style="66" customWidth="1"/>
    <col min="12296" max="12296" width="15.375" style="66" customWidth="1"/>
    <col min="12297" max="12297" width="2.375" style="66" customWidth="1"/>
    <col min="12298" max="12298" width="17.125" style="66" customWidth="1"/>
    <col min="12299" max="12299" width="2.375" style="66" customWidth="1"/>
    <col min="12300" max="12300" width="18.875" style="66" customWidth="1"/>
    <col min="12301" max="12301" width="9" style="66"/>
    <col min="12302" max="12302" width="14" style="66" bestFit="1" customWidth="1"/>
    <col min="12303" max="12542" width="9" style="66"/>
    <col min="12543" max="12543" width="32.375" style="66" customWidth="1"/>
    <col min="12544" max="12544" width="7.625" style="66" customWidth="1"/>
    <col min="12545" max="12545" width="3" style="66" customWidth="1"/>
    <col min="12546" max="12546" width="18.375" style="66" customWidth="1"/>
    <col min="12547" max="12547" width="2.375" style="66" customWidth="1"/>
    <col min="12548" max="12548" width="15.375" style="66" customWidth="1"/>
    <col min="12549" max="12549" width="2.375" style="66" customWidth="1"/>
    <col min="12550" max="12550" width="17" style="66" customWidth="1"/>
    <col min="12551" max="12551" width="2.375" style="66" customWidth="1"/>
    <col min="12552" max="12552" width="15.375" style="66" customWidth="1"/>
    <col min="12553" max="12553" width="2.375" style="66" customWidth="1"/>
    <col min="12554" max="12554" width="17.125" style="66" customWidth="1"/>
    <col min="12555" max="12555" width="2.375" style="66" customWidth="1"/>
    <col min="12556" max="12556" width="18.875" style="66" customWidth="1"/>
    <col min="12557" max="12557" width="9" style="66"/>
    <col min="12558" max="12558" width="14" style="66" bestFit="1" customWidth="1"/>
    <col min="12559" max="12798" width="9" style="66"/>
    <col min="12799" max="12799" width="32.375" style="66" customWidth="1"/>
    <col min="12800" max="12800" width="7.625" style="66" customWidth="1"/>
    <col min="12801" max="12801" width="3" style="66" customWidth="1"/>
    <col min="12802" max="12802" width="18.375" style="66" customWidth="1"/>
    <col min="12803" max="12803" width="2.375" style="66" customWidth="1"/>
    <col min="12804" max="12804" width="15.375" style="66" customWidth="1"/>
    <col min="12805" max="12805" width="2.375" style="66" customWidth="1"/>
    <col min="12806" max="12806" width="17" style="66" customWidth="1"/>
    <col min="12807" max="12807" width="2.375" style="66" customWidth="1"/>
    <col min="12808" max="12808" width="15.375" style="66" customWidth="1"/>
    <col min="12809" max="12809" width="2.375" style="66" customWidth="1"/>
    <col min="12810" max="12810" width="17.125" style="66" customWidth="1"/>
    <col min="12811" max="12811" width="2.375" style="66" customWidth="1"/>
    <col min="12812" max="12812" width="18.875" style="66" customWidth="1"/>
    <col min="12813" max="12813" width="9" style="66"/>
    <col min="12814" max="12814" width="14" style="66" bestFit="1" customWidth="1"/>
    <col min="12815" max="13054" width="9" style="66"/>
    <col min="13055" max="13055" width="32.375" style="66" customWidth="1"/>
    <col min="13056" max="13056" width="7.625" style="66" customWidth="1"/>
    <col min="13057" max="13057" width="3" style="66" customWidth="1"/>
    <col min="13058" max="13058" width="18.375" style="66" customWidth="1"/>
    <col min="13059" max="13059" width="2.375" style="66" customWidth="1"/>
    <col min="13060" max="13060" width="15.375" style="66" customWidth="1"/>
    <col min="13061" max="13061" width="2.375" style="66" customWidth="1"/>
    <col min="13062" max="13062" width="17" style="66" customWidth="1"/>
    <col min="13063" max="13063" width="2.375" style="66" customWidth="1"/>
    <col min="13064" max="13064" width="15.375" style="66" customWidth="1"/>
    <col min="13065" max="13065" width="2.375" style="66" customWidth="1"/>
    <col min="13066" max="13066" width="17.125" style="66" customWidth="1"/>
    <col min="13067" max="13067" width="2.375" style="66" customWidth="1"/>
    <col min="13068" max="13068" width="18.875" style="66" customWidth="1"/>
    <col min="13069" max="13069" width="9" style="66"/>
    <col min="13070" max="13070" width="14" style="66" bestFit="1" customWidth="1"/>
    <col min="13071" max="13310" width="9" style="66"/>
    <col min="13311" max="13311" width="32.375" style="66" customWidth="1"/>
    <col min="13312" max="13312" width="7.625" style="66" customWidth="1"/>
    <col min="13313" max="13313" width="3" style="66" customWidth="1"/>
    <col min="13314" max="13314" width="18.375" style="66" customWidth="1"/>
    <col min="13315" max="13315" width="2.375" style="66" customWidth="1"/>
    <col min="13316" max="13316" width="15.375" style="66" customWidth="1"/>
    <col min="13317" max="13317" width="2.375" style="66" customWidth="1"/>
    <col min="13318" max="13318" width="17" style="66" customWidth="1"/>
    <col min="13319" max="13319" width="2.375" style="66" customWidth="1"/>
    <col min="13320" max="13320" width="15.375" style="66" customWidth="1"/>
    <col min="13321" max="13321" width="2.375" style="66" customWidth="1"/>
    <col min="13322" max="13322" width="17.125" style="66" customWidth="1"/>
    <col min="13323" max="13323" width="2.375" style="66" customWidth="1"/>
    <col min="13324" max="13324" width="18.875" style="66" customWidth="1"/>
    <col min="13325" max="13325" width="9" style="66"/>
    <col min="13326" max="13326" width="14" style="66" bestFit="1" customWidth="1"/>
    <col min="13327" max="13566" width="9" style="66"/>
    <col min="13567" max="13567" width="32.375" style="66" customWidth="1"/>
    <col min="13568" max="13568" width="7.625" style="66" customWidth="1"/>
    <col min="13569" max="13569" width="3" style="66" customWidth="1"/>
    <col min="13570" max="13570" width="18.375" style="66" customWidth="1"/>
    <col min="13571" max="13571" width="2.375" style="66" customWidth="1"/>
    <col min="13572" max="13572" width="15.375" style="66" customWidth="1"/>
    <col min="13573" max="13573" width="2.375" style="66" customWidth="1"/>
    <col min="13574" max="13574" width="17" style="66" customWidth="1"/>
    <col min="13575" max="13575" width="2.375" style="66" customWidth="1"/>
    <col min="13576" max="13576" width="15.375" style="66" customWidth="1"/>
    <col min="13577" max="13577" width="2.375" style="66" customWidth="1"/>
    <col min="13578" max="13578" width="17.125" style="66" customWidth="1"/>
    <col min="13579" max="13579" width="2.375" style="66" customWidth="1"/>
    <col min="13580" max="13580" width="18.875" style="66" customWidth="1"/>
    <col min="13581" max="13581" width="9" style="66"/>
    <col min="13582" max="13582" width="14" style="66" bestFit="1" customWidth="1"/>
    <col min="13583" max="13822" width="9" style="66"/>
    <col min="13823" max="13823" width="32.375" style="66" customWidth="1"/>
    <col min="13824" max="13824" width="7.625" style="66" customWidth="1"/>
    <col min="13825" max="13825" width="3" style="66" customWidth="1"/>
    <col min="13826" max="13826" width="18.375" style="66" customWidth="1"/>
    <col min="13827" max="13827" width="2.375" style="66" customWidth="1"/>
    <col min="13828" max="13828" width="15.375" style="66" customWidth="1"/>
    <col min="13829" max="13829" width="2.375" style="66" customWidth="1"/>
    <col min="13830" max="13830" width="17" style="66" customWidth="1"/>
    <col min="13831" max="13831" width="2.375" style="66" customWidth="1"/>
    <col min="13832" max="13832" width="15.375" style="66" customWidth="1"/>
    <col min="13833" max="13833" width="2.375" style="66" customWidth="1"/>
    <col min="13834" max="13834" width="17.125" style="66" customWidth="1"/>
    <col min="13835" max="13835" width="2.375" style="66" customWidth="1"/>
    <col min="13836" max="13836" width="18.875" style="66" customWidth="1"/>
    <col min="13837" max="13837" width="9" style="66"/>
    <col min="13838" max="13838" width="14" style="66" bestFit="1" customWidth="1"/>
    <col min="13839" max="14078" width="9" style="66"/>
    <col min="14079" max="14079" width="32.375" style="66" customWidth="1"/>
    <col min="14080" max="14080" width="7.625" style="66" customWidth="1"/>
    <col min="14081" max="14081" width="3" style="66" customWidth="1"/>
    <col min="14082" max="14082" width="18.375" style="66" customWidth="1"/>
    <col min="14083" max="14083" width="2.375" style="66" customWidth="1"/>
    <col min="14084" max="14084" width="15.375" style="66" customWidth="1"/>
    <col min="14085" max="14085" width="2.375" style="66" customWidth="1"/>
    <col min="14086" max="14086" width="17" style="66" customWidth="1"/>
    <col min="14087" max="14087" width="2.375" style="66" customWidth="1"/>
    <col min="14088" max="14088" width="15.375" style="66" customWidth="1"/>
    <col min="14089" max="14089" width="2.375" style="66" customWidth="1"/>
    <col min="14090" max="14090" width="17.125" style="66" customWidth="1"/>
    <col min="14091" max="14091" width="2.375" style="66" customWidth="1"/>
    <col min="14092" max="14092" width="18.875" style="66" customWidth="1"/>
    <col min="14093" max="14093" width="9" style="66"/>
    <col min="14094" max="14094" width="14" style="66" bestFit="1" customWidth="1"/>
    <col min="14095" max="14334" width="9" style="66"/>
    <col min="14335" max="14335" width="32.375" style="66" customWidth="1"/>
    <col min="14336" max="14336" width="7.625" style="66" customWidth="1"/>
    <col min="14337" max="14337" width="3" style="66" customWidth="1"/>
    <col min="14338" max="14338" width="18.375" style="66" customWidth="1"/>
    <col min="14339" max="14339" width="2.375" style="66" customWidth="1"/>
    <col min="14340" max="14340" width="15.375" style="66" customWidth="1"/>
    <col min="14341" max="14341" width="2.375" style="66" customWidth="1"/>
    <col min="14342" max="14342" width="17" style="66" customWidth="1"/>
    <col min="14343" max="14343" width="2.375" style="66" customWidth="1"/>
    <col min="14344" max="14344" width="15.375" style="66" customWidth="1"/>
    <col min="14345" max="14345" width="2.375" style="66" customWidth="1"/>
    <col min="14346" max="14346" width="17.125" style="66" customWidth="1"/>
    <col min="14347" max="14347" width="2.375" style="66" customWidth="1"/>
    <col min="14348" max="14348" width="18.875" style="66" customWidth="1"/>
    <col min="14349" max="14349" width="9" style="66"/>
    <col min="14350" max="14350" width="14" style="66" bestFit="1" customWidth="1"/>
    <col min="14351" max="14590" width="9" style="66"/>
    <col min="14591" max="14591" width="32.375" style="66" customWidth="1"/>
    <col min="14592" max="14592" width="7.625" style="66" customWidth="1"/>
    <col min="14593" max="14593" width="3" style="66" customWidth="1"/>
    <col min="14594" max="14594" width="18.375" style="66" customWidth="1"/>
    <col min="14595" max="14595" width="2.375" style="66" customWidth="1"/>
    <col min="14596" max="14596" width="15.375" style="66" customWidth="1"/>
    <col min="14597" max="14597" width="2.375" style="66" customWidth="1"/>
    <col min="14598" max="14598" width="17" style="66" customWidth="1"/>
    <col min="14599" max="14599" width="2.375" style="66" customWidth="1"/>
    <col min="14600" max="14600" width="15.375" style="66" customWidth="1"/>
    <col min="14601" max="14601" width="2.375" style="66" customWidth="1"/>
    <col min="14602" max="14602" width="17.125" style="66" customWidth="1"/>
    <col min="14603" max="14603" width="2.375" style="66" customWidth="1"/>
    <col min="14604" max="14604" width="18.875" style="66" customWidth="1"/>
    <col min="14605" max="14605" width="9" style="66"/>
    <col min="14606" max="14606" width="14" style="66" bestFit="1" customWidth="1"/>
    <col min="14607" max="14846" width="9" style="66"/>
    <col min="14847" max="14847" width="32.375" style="66" customWidth="1"/>
    <col min="14848" max="14848" width="7.625" style="66" customWidth="1"/>
    <col min="14849" max="14849" width="3" style="66" customWidth="1"/>
    <col min="14850" max="14850" width="18.375" style="66" customWidth="1"/>
    <col min="14851" max="14851" width="2.375" style="66" customWidth="1"/>
    <col min="14852" max="14852" width="15.375" style="66" customWidth="1"/>
    <col min="14853" max="14853" width="2.375" style="66" customWidth="1"/>
    <col min="14854" max="14854" width="17" style="66" customWidth="1"/>
    <col min="14855" max="14855" width="2.375" style="66" customWidth="1"/>
    <col min="14856" max="14856" width="15.375" style="66" customWidth="1"/>
    <col min="14857" max="14857" width="2.375" style="66" customWidth="1"/>
    <col min="14858" max="14858" width="17.125" style="66" customWidth="1"/>
    <col min="14859" max="14859" width="2.375" style="66" customWidth="1"/>
    <col min="14860" max="14860" width="18.875" style="66" customWidth="1"/>
    <col min="14861" max="14861" width="9" style="66"/>
    <col min="14862" max="14862" width="14" style="66" bestFit="1" customWidth="1"/>
    <col min="14863" max="15102" width="9" style="66"/>
    <col min="15103" max="15103" width="32.375" style="66" customWidth="1"/>
    <col min="15104" max="15104" width="7.625" style="66" customWidth="1"/>
    <col min="15105" max="15105" width="3" style="66" customWidth="1"/>
    <col min="15106" max="15106" width="18.375" style="66" customWidth="1"/>
    <col min="15107" max="15107" width="2.375" style="66" customWidth="1"/>
    <col min="15108" max="15108" width="15.375" style="66" customWidth="1"/>
    <col min="15109" max="15109" width="2.375" style="66" customWidth="1"/>
    <col min="15110" max="15110" width="17" style="66" customWidth="1"/>
    <col min="15111" max="15111" width="2.375" style="66" customWidth="1"/>
    <col min="15112" max="15112" width="15.375" style="66" customWidth="1"/>
    <col min="15113" max="15113" width="2.375" style="66" customWidth="1"/>
    <col min="15114" max="15114" width="17.125" style="66" customWidth="1"/>
    <col min="15115" max="15115" width="2.375" style="66" customWidth="1"/>
    <col min="15116" max="15116" width="18.875" style="66" customWidth="1"/>
    <col min="15117" max="15117" width="9" style="66"/>
    <col min="15118" max="15118" width="14" style="66" bestFit="1" customWidth="1"/>
    <col min="15119" max="15358" width="9" style="66"/>
    <col min="15359" max="15359" width="32.375" style="66" customWidth="1"/>
    <col min="15360" max="15360" width="7.625" style="66" customWidth="1"/>
    <col min="15361" max="15361" width="3" style="66" customWidth="1"/>
    <col min="15362" max="15362" width="18.375" style="66" customWidth="1"/>
    <col min="15363" max="15363" width="2.375" style="66" customWidth="1"/>
    <col min="15364" max="15364" width="15.375" style="66" customWidth="1"/>
    <col min="15365" max="15365" width="2.375" style="66" customWidth="1"/>
    <col min="15366" max="15366" width="17" style="66" customWidth="1"/>
    <col min="15367" max="15367" width="2.375" style="66" customWidth="1"/>
    <col min="15368" max="15368" width="15.375" style="66" customWidth="1"/>
    <col min="15369" max="15369" width="2.375" style="66" customWidth="1"/>
    <col min="15370" max="15370" width="17.125" style="66" customWidth="1"/>
    <col min="15371" max="15371" width="2.375" style="66" customWidth="1"/>
    <col min="15372" max="15372" width="18.875" style="66" customWidth="1"/>
    <col min="15373" max="15373" width="9" style="66"/>
    <col min="15374" max="15374" width="14" style="66" bestFit="1" customWidth="1"/>
    <col min="15375" max="15614" width="9" style="66"/>
    <col min="15615" max="15615" width="32.375" style="66" customWidth="1"/>
    <col min="15616" max="15616" width="7.625" style="66" customWidth="1"/>
    <col min="15617" max="15617" width="3" style="66" customWidth="1"/>
    <col min="15618" max="15618" width="18.375" style="66" customWidth="1"/>
    <col min="15619" max="15619" width="2.375" style="66" customWidth="1"/>
    <col min="15620" max="15620" width="15.375" style="66" customWidth="1"/>
    <col min="15621" max="15621" width="2.375" style="66" customWidth="1"/>
    <col min="15622" max="15622" width="17" style="66" customWidth="1"/>
    <col min="15623" max="15623" width="2.375" style="66" customWidth="1"/>
    <col min="15624" max="15624" width="15.375" style="66" customWidth="1"/>
    <col min="15625" max="15625" width="2.375" style="66" customWidth="1"/>
    <col min="15626" max="15626" width="17.125" style="66" customWidth="1"/>
    <col min="15627" max="15627" width="2.375" style="66" customWidth="1"/>
    <col min="15628" max="15628" width="18.875" style="66" customWidth="1"/>
    <col min="15629" max="15629" width="9" style="66"/>
    <col min="15630" max="15630" width="14" style="66" bestFit="1" customWidth="1"/>
    <col min="15631" max="15870" width="9" style="66"/>
    <col min="15871" max="15871" width="32.375" style="66" customWidth="1"/>
    <col min="15872" max="15872" width="7.625" style="66" customWidth="1"/>
    <col min="15873" max="15873" width="3" style="66" customWidth="1"/>
    <col min="15874" max="15874" width="18.375" style="66" customWidth="1"/>
    <col min="15875" max="15875" width="2.375" style="66" customWidth="1"/>
    <col min="15876" max="15876" width="15.375" style="66" customWidth="1"/>
    <col min="15877" max="15877" width="2.375" style="66" customWidth="1"/>
    <col min="15878" max="15878" width="17" style="66" customWidth="1"/>
    <col min="15879" max="15879" width="2.375" style="66" customWidth="1"/>
    <col min="15880" max="15880" width="15.375" style="66" customWidth="1"/>
    <col min="15881" max="15881" width="2.375" style="66" customWidth="1"/>
    <col min="15882" max="15882" width="17.125" style="66" customWidth="1"/>
    <col min="15883" max="15883" width="2.375" style="66" customWidth="1"/>
    <col min="15884" max="15884" width="18.875" style="66" customWidth="1"/>
    <col min="15885" max="15885" width="9" style="66"/>
    <col min="15886" max="15886" width="14" style="66" bestFit="1" customWidth="1"/>
    <col min="15887" max="16126" width="9" style="66"/>
    <col min="16127" max="16127" width="32.375" style="66" customWidth="1"/>
    <col min="16128" max="16128" width="7.625" style="66" customWidth="1"/>
    <col min="16129" max="16129" width="3" style="66" customWidth="1"/>
    <col min="16130" max="16130" width="18.375" style="66" customWidth="1"/>
    <col min="16131" max="16131" width="2.375" style="66" customWidth="1"/>
    <col min="16132" max="16132" width="15.375" style="66" customWidth="1"/>
    <col min="16133" max="16133" width="2.375" style="66" customWidth="1"/>
    <col min="16134" max="16134" width="17" style="66" customWidth="1"/>
    <col min="16135" max="16135" width="2.375" style="66" customWidth="1"/>
    <col min="16136" max="16136" width="15.375" style="66" customWidth="1"/>
    <col min="16137" max="16137" width="2.375" style="66" customWidth="1"/>
    <col min="16138" max="16138" width="17.125" style="66" customWidth="1"/>
    <col min="16139" max="16139" width="2.375" style="66" customWidth="1"/>
    <col min="16140" max="16140" width="18.875" style="66" customWidth="1"/>
    <col min="16141" max="16141" width="9" style="66"/>
    <col min="16142" max="16142" width="14" style="66" bestFit="1" customWidth="1"/>
    <col min="16143" max="16384" width="9" style="66"/>
  </cols>
  <sheetData>
    <row r="1" spans="1:14" ht="18" customHeight="1" x14ac:dyDescent="0.45">
      <c r="A1" s="177" t="s">
        <v>226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</row>
    <row r="2" spans="1:14" ht="18" customHeight="1" x14ac:dyDescent="0.45">
      <c r="A2" s="177">
        <v>9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</row>
    <row r="3" spans="1:14" ht="9.9499999999999993" customHeight="1" x14ac:dyDescent="0.45">
      <c r="F3" s="15"/>
      <c r="G3" s="15"/>
      <c r="H3" s="15"/>
      <c r="L3" s="11"/>
    </row>
    <row r="4" spans="1:14" s="63" customFormat="1" ht="22.5" customHeight="1" x14ac:dyDescent="0.45">
      <c r="A4" s="169" t="s">
        <v>42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</row>
    <row r="5" spans="1:14" s="63" customFormat="1" ht="22.5" customHeight="1" x14ac:dyDescent="0.45">
      <c r="A5" s="173" t="s">
        <v>191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</row>
    <row r="6" spans="1:14" s="63" customFormat="1" ht="22.5" customHeight="1" x14ac:dyDescent="0.45">
      <c r="A6" s="169" t="s">
        <v>187</v>
      </c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5"/>
      <c r="N6" s="5"/>
    </row>
    <row r="7" spans="1:14" s="63" customFormat="1" ht="22.5" customHeight="1" x14ac:dyDescent="0.45">
      <c r="A7" s="51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1:14" s="63" customFormat="1" ht="22.5" customHeight="1" x14ac:dyDescent="0.45">
      <c r="A8" s="5"/>
      <c r="B8" s="83"/>
      <c r="C8" s="83"/>
      <c r="D8" s="83"/>
      <c r="E8" s="83"/>
      <c r="F8" s="83"/>
      <c r="G8" s="83"/>
      <c r="H8" s="83"/>
      <c r="I8" s="83"/>
      <c r="J8" s="83"/>
      <c r="K8" s="83"/>
      <c r="L8" s="84" t="s">
        <v>240</v>
      </c>
    </row>
    <row r="9" spans="1:14" s="63" customFormat="1" ht="22.5" customHeight="1" x14ac:dyDescent="0.45">
      <c r="B9" s="85"/>
      <c r="C9" s="85"/>
      <c r="D9" s="85"/>
      <c r="E9" s="85"/>
      <c r="F9" s="83" t="s">
        <v>231</v>
      </c>
      <c r="G9" s="86"/>
      <c r="H9" s="86"/>
      <c r="I9" s="87"/>
      <c r="J9" s="87"/>
      <c r="K9" s="85"/>
      <c r="L9" s="85"/>
    </row>
    <row r="10" spans="1:14" s="63" customFormat="1" ht="22.5" customHeight="1" x14ac:dyDescent="0.45">
      <c r="B10" s="85"/>
      <c r="C10" s="85"/>
      <c r="D10" s="85"/>
      <c r="E10" s="85"/>
      <c r="F10" s="165" t="s">
        <v>232</v>
      </c>
      <c r="G10" s="86"/>
      <c r="H10" s="176" t="s">
        <v>140</v>
      </c>
      <c r="I10" s="176"/>
      <c r="J10" s="176"/>
      <c r="K10" s="85"/>
      <c r="L10" s="85"/>
    </row>
    <row r="11" spans="1:14" s="63" customFormat="1" ht="22.5" customHeight="1" x14ac:dyDescent="0.45">
      <c r="B11" s="88" t="s">
        <v>122</v>
      </c>
      <c r="C11" s="83"/>
      <c r="D11" s="83" t="s">
        <v>141</v>
      </c>
      <c r="E11" s="83"/>
      <c r="F11" s="166" t="s">
        <v>197</v>
      </c>
      <c r="G11" s="83"/>
      <c r="H11" s="89" t="s">
        <v>69</v>
      </c>
      <c r="I11" s="83"/>
      <c r="J11" s="83" t="s">
        <v>71</v>
      </c>
      <c r="K11" s="85"/>
      <c r="L11" s="83" t="s">
        <v>142</v>
      </c>
    </row>
    <row r="12" spans="1:14" s="63" customFormat="1" ht="22.5" customHeight="1" x14ac:dyDescent="0.45">
      <c r="B12" s="85"/>
      <c r="C12" s="85"/>
      <c r="D12" s="83" t="s">
        <v>143</v>
      </c>
      <c r="E12" s="83"/>
      <c r="F12" s="83" t="s">
        <v>198</v>
      </c>
      <c r="G12" s="83"/>
      <c r="H12" s="83" t="s">
        <v>144</v>
      </c>
      <c r="I12" s="83"/>
      <c r="J12" s="83"/>
      <c r="K12" s="85"/>
      <c r="L12" s="85"/>
    </row>
    <row r="13" spans="1:14" s="63" customFormat="1" ht="22.5" customHeight="1" x14ac:dyDescent="0.45">
      <c r="B13" s="85"/>
      <c r="C13" s="85"/>
      <c r="D13" s="83"/>
      <c r="E13" s="83"/>
      <c r="F13" s="83" t="s">
        <v>196</v>
      </c>
      <c r="G13" s="83"/>
      <c r="H13" s="83" t="s">
        <v>145</v>
      </c>
      <c r="I13" s="83"/>
      <c r="J13" s="83"/>
      <c r="K13" s="85"/>
      <c r="L13" s="85"/>
    </row>
    <row r="14" spans="1:14" s="63" customFormat="1" ht="22.5" customHeight="1" x14ac:dyDescent="0.45">
      <c r="B14" s="85"/>
      <c r="C14" s="85"/>
      <c r="D14" s="83"/>
      <c r="E14" s="83"/>
      <c r="G14" s="83"/>
      <c r="H14" s="83"/>
      <c r="I14" s="83"/>
      <c r="J14" s="83"/>
      <c r="K14" s="85"/>
      <c r="L14" s="85"/>
    </row>
    <row r="15" spans="1:14" s="63" customFormat="1" ht="22.5" customHeight="1" x14ac:dyDescent="0.45">
      <c r="A15" s="1" t="s">
        <v>192</v>
      </c>
      <c r="B15" s="15"/>
      <c r="C15" s="15"/>
      <c r="D15" s="18">
        <v>13675000000</v>
      </c>
      <c r="E15" s="56"/>
      <c r="F15" s="90">
        <v>-46251730.289999999</v>
      </c>
      <c r="G15" s="56"/>
      <c r="H15" s="90">
        <v>1622500000</v>
      </c>
      <c r="I15" s="56"/>
      <c r="J15" s="91">
        <v>25808122452.68</v>
      </c>
      <c r="K15" s="56"/>
      <c r="L15" s="92">
        <v>41059370722.389999</v>
      </c>
    </row>
    <row r="16" spans="1:14" s="63" customFormat="1" ht="22.5" customHeight="1" x14ac:dyDescent="0.45">
      <c r="A16" s="1" t="s">
        <v>146</v>
      </c>
      <c r="B16" s="69">
        <v>5.18</v>
      </c>
      <c r="C16" s="15"/>
      <c r="D16" s="18">
        <v>0</v>
      </c>
      <c r="E16" s="56"/>
      <c r="F16" s="18">
        <v>0</v>
      </c>
      <c r="G16" s="56"/>
      <c r="H16" s="18">
        <v>0</v>
      </c>
      <c r="I16" s="56"/>
      <c r="J16" s="92">
        <v>-4400615000</v>
      </c>
      <c r="K16" s="56"/>
      <c r="L16" s="92">
        <v>-4400615000</v>
      </c>
    </row>
    <row r="17" spans="1:18" ht="22.5" customHeight="1" x14ac:dyDescent="0.45">
      <c r="A17" s="1" t="s">
        <v>99</v>
      </c>
      <c r="B17" s="93"/>
      <c r="C17" s="15"/>
      <c r="D17" s="18">
        <v>0</v>
      </c>
      <c r="E17" s="56"/>
      <c r="F17" s="92">
        <v>653249.74000000209</v>
      </c>
      <c r="G17" s="56"/>
      <c r="H17" s="94">
        <v>0</v>
      </c>
      <c r="I17" s="56"/>
      <c r="J17" s="18">
        <v>3310790425.690001</v>
      </c>
      <c r="K17" s="56"/>
      <c r="L17" s="92">
        <v>3311443675.4300008</v>
      </c>
    </row>
    <row r="18" spans="1:18" s="63" customFormat="1" ht="22.5" customHeight="1" thickBot="1" x14ac:dyDescent="0.5">
      <c r="A18" s="1" t="s">
        <v>193</v>
      </c>
      <c r="B18" s="93"/>
      <c r="C18" s="15"/>
      <c r="D18" s="95">
        <v>13675000000</v>
      </c>
      <c r="E18" s="91"/>
      <c r="F18" s="96">
        <v>-45598480.549999997</v>
      </c>
      <c r="G18" s="91"/>
      <c r="H18" s="95">
        <v>1622500000</v>
      </c>
      <c r="I18" s="91"/>
      <c r="J18" s="95">
        <v>24718297878.370003</v>
      </c>
      <c r="K18" s="91"/>
      <c r="L18" s="95">
        <v>39970199397.82</v>
      </c>
      <c r="N18" s="97"/>
      <c r="O18" s="98"/>
      <c r="P18" s="97"/>
      <c r="Q18" s="97"/>
      <c r="R18" s="97"/>
    </row>
    <row r="19" spans="1:18" s="63" customFormat="1" ht="22.5" customHeight="1" thickTop="1" x14ac:dyDescent="0.45">
      <c r="A19" s="15"/>
      <c r="B19" s="93"/>
      <c r="C19" s="15"/>
      <c r="D19" s="91"/>
      <c r="E19" s="91"/>
      <c r="F19" s="99"/>
      <c r="G19" s="91"/>
      <c r="H19" s="91"/>
      <c r="I19" s="91"/>
      <c r="J19" s="91"/>
      <c r="K19" s="91"/>
      <c r="L19" s="100"/>
    </row>
    <row r="20" spans="1:18" s="63" customFormat="1" ht="22.5" customHeight="1" x14ac:dyDescent="0.45">
      <c r="A20" s="1" t="s">
        <v>194</v>
      </c>
      <c r="B20" s="93"/>
      <c r="C20" s="15"/>
      <c r="D20" s="18">
        <v>13675000000</v>
      </c>
      <c r="E20" s="56"/>
      <c r="F20" s="90">
        <v>-58017385.719999999</v>
      </c>
      <c r="G20" s="56"/>
      <c r="H20" s="90">
        <v>1622500000</v>
      </c>
      <c r="I20" s="56"/>
      <c r="J20" s="91">
        <v>26609532049.549999</v>
      </c>
      <c r="K20" s="56"/>
      <c r="L20" s="92">
        <v>41849014663.830002</v>
      </c>
    </row>
    <row r="21" spans="1:18" s="63" customFormat="1" ht="22.5" customHeight="1" x14ac:dyDescent="0.45">
      <c r="A21" s="1" t="s">
        <v>146</v>
      </c>
      <c r="B21" s="69">
        <v>5.18</v>
      </c>
      <c r="C21" s="15"/>
      <c r="D21" s="18">
        <v>0</v>
      </c>
      <c r="E21" s="56"/>
      <c r="F21" s="18">
        <v>0</v>
      </c>
      <c r="G21" s="56"/>
      <c r="H21" s="18">
        <v>0</v>
      </c>
      <c r="I21" s="56"/>
      <c r="J21" s="92">
        <v>-3121455500</v>
      </c>
      <c r="K21" s="56"/>
      <c r="L21" s="92">
        <v>-3121455500</v>
      </c>
    </row>
    <row r="22" spans="1:18" ht="22.5" customHeight="1" x14ac:dyDescent="0.45">
      <c r="A22" s="1" t="s">
        <v>99</v>
      </c>
      <c r="B22" s="69"/>
      <c r="C22" s="15"/>
      <c r="D22" s="18">
        <v>0</v>
      </c>
      <c r="E22" s="56"/>
      <c r="F22" s="90">
        <v>-13936960.010000005</v>
      </c>
      <c r="G22" s="56"/>
      <c r="H22" s="94">
        <v>0</v>
      </c>
      <c r="I22" s="56"/>
      <c r="J22" s="18">
        <v>4861489635.8900003</v>
      </c>
      <c r="K22" s="56"/>
      <c r="L22" s="92">
        <v>4847552675.8800001</v>
      </c>
    </row>
    <row r="23" spans="1:18" s="63" customFormat="1" ht="22.5" customHeight="1" thickBot="1" x14ac:dyDescent="0.5">
      <c r="A23" s="1" t="s">
        <v>195</v>
      </c>
      <c r="B23" s="15"/>
      <c r="C23" s="15"/>
      <c r="D23" s="95">
        <v>13675000000</v>
      </c>
      <c r="E23" s="91"/>
      <c r="F23" s="96">
        <v>-71954345.730000004</v>
      </c>
      <c r="G23" s="91"/>
      <c r="H23" s="96">
        <v>1622500000</v>
      </c>
      <c r="I23" s="91"/>
      <c r="J23" s="96">
        <v>28349566185.439999</v>
      </c>
      <c r="K23" s="91"/>
      <c r="L23" s="96">
        <v>43575111839.709999</v>
      </c>
      <c r="M23" s="98"/>
      <c r="N23" s="97"/>
      <c r="O23" s="98"/>
      <c r="P23" s="97"/>
      <c r="Q23" s="97"/>
      <c r="R23" s="97"/>
    </row>
    <row r="24" spans="1:18" s="63" customFormat="1" ht="22.5" customHeight="1" thickTop="1" x14ac:dyDescent="0.45">
      <c r="A24" s="15"/>
      <c r="B24" s="15"/>
      <c r="C24" s="15"/>
      <c r="D24" s="91"/>
      <c r="E24" s="91"/>
      <c r="F24" s="99"/>
      <c r="G24" s="91"/>
      <c r="H24" s="91"/>
      <c r="I24" s="91"/>
      <c r="J24" s="91"/>
      <c r="K24" s="91"/>
      <c r="L24" s="100"/>
    </row>
    <row r="25" spans="1:18" ht="22.5" customHeight="1" x14ac:dyDescent="0.45">
      <c r="A25" s="1" t="s">
        <v>164</v>
      </c>
      <c r="B25" s="14"/>
      <c r="C25" s="14"/>
      <c r="J25" s="30"/>
      <c r="L25" s="101"/>
      <c r="N25" s="101"/>
    </row>
    <row r="26" spans="1:18" ht="22.5" customHeight="1" x14ac:dyDescent="0.45">
      <c r="B26" s="1"/>
      <c r="C26" s="1"/>
      <c r="D26" s="48"/>
      <c r="F26" s="102"/>
      <c r="H26" s="103"/>
      <c r="J26" s="101"/>
      <c r="L26" s="101"/>
    </row>
    <row r="27" spans="1:18" ht="22.5" customHeight="1" x14ac:dyDescent="0.45">
      <c r="D27" s="101"/>
      <c r="E27" s="1"/>
      <c r="F27" s="1"/>
      <c r="G27" s="1"/>
      <c r="J27" s="30"/>
      <c r="L27" s="101"/>
    </row>
    <row r="28" spans="1:18" ht="22.5" customHeight="1" x14ac:dyDescent="0.45">
      <c r="D28" s="101"/>
      <c r="F28" s="102"/>
      <c r="H28" s="103"/>
      <c r="J28" s="101"/>
      <c r="L28" s="101"/>
    </row>
    <row r="29" spans="1:18" ht="22.5" customHeight="1" x14ac:dyDescent="0.45">
      <c r="D29" s="101"/>
      <c r="F29" s="102"/>
      <c r="H29" s="103"/>
      <c r="J29" s="101"/>
      <c r="L29" s="102"/>
    </row>
    <row r="30" spans="1:18" ht="22.5" customHeight="1" x14ac:dyDescent="0.45">
      <c r="F30" s="101"/>
      <c r="H30" s="103"/>
      <c r="J30" s="104"/>
    </row>
    <row r="31" spans="1:18" ht="22.5" customHeight="1" x14ac:dyDescent="0.45">
      <c r="J31" s="101"/>
    </row>
    <row r="37" spans="6:14" s="104" customFormat="1" ht="22.5" customHeight="1" x14ac:dyDescent="0.45">
      <c r="H37" s="17"/>
    </row>
    <row r="38" spans="6:14" ht="22.5" customHeight="1" x14ac:dyDescent="0.45">
      <c r="F38" s="101"/>
      <c r="J38" s="104"/>
      <c r="L38" s="101"/>
      <c r="N38" s="101"/>
    </row>
    <row r="39" spans="6:14" ht="22.5" customHeight="1" x14ac:dyDescent="0.45">
      <c r="F39" s="101"/>
      <c r="J39" s="104"/>
      <c r="N39" s="101"/>
    </row>
    <row r="40" spans="6:14" ht="22.5" customHeight="1" x14ac:dyDescent="0.45">
      <c r="J40" s="104"/>
    </row>
    <row r="41" spans="6:14" ht="22.5" customHeight="1" x14ac:dyDescent="0.45">
      <c r="J41" s="104"/>
    </row>
    <row r="42" spans="6:14" ht="22.5" customHeight="1" x14ac:dyDescent="0.45">
      <c r="J42" s="104"/>
    </row>
    <row r="43" spans="6:14" ht="22.5" customHeight="1" x14ac:dyDescent="0.45">
      <c r="J43" s="104"/>
    </row>
    <row r="44" spans="6:14" ht="22.5" customHeight="1" x14ac:dyDescent="0.45">
      <c r="J44" s="104"/>
    </row>
    <row r="45" spans="6:14" ht="22.5" customHeight="1" x14ac:dyDescent="0.45">
      <c r="J45" s="104"/>
    </row>
    <row r="47" spans="6:14" ht="22.5" customHeight="1" x14ac:dyDescent="0.45">
      <c r="J47" s="101"/>
    </row>
    <row r="50" spans="10:10" ht="22.5" customHeight="1" x14ac:dyDescent="0.45">
      <c r="J50" s="101"/>
    </row>
  </sheetData>
  <mergeCells count="6">
    <mergeCell ref="H10:J10"/>
    <mergeCell ref="A1:L1"/>
    <mergeCell ref="A2:L2"/>
    <mergeCell ref="A4:L4"/>
    <mergeCell ref="A5:L5"/>
    <mergeCell ref="A6:L6"/>
  </mergeCells>
  <conditionalFormatting sqref="F11:F13">
    <cfRule type="duplicateValues" dxfId="0" priority="1"/>
  </conditionalFormatting>
  <pageMargins left="0.78740157480314965" right="0.15748031496062992" top="0.51181102362204722" bottom="0.19685039370078741" header="0.19685039370078741" footer="0.19685039370078741"/>
  <pageSetup paperSize="9" scale="85" orientation="landscape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Q114"/>
  <sheetViews>
    <sheetView view="pageBreakPreview" topLeftCell="A99" zoomScaleNormal="85" zoomScaleSheetLayoutView="100" workbookViewId="0">
      <selection activeCell="C96" sqref="C96"/>
    </sheetView>
  </sheetViews>
  <sheetFormatPr defaultColWidth="9" defaultRowHeight="21.75" x14ac:dyDescent="0.45"/>
  <cols>
    <col min="1" max="1" width="6.25" style="105" customWidth="1"/>
    <col min="2" max="2" width="6.625" style="105" customWidth="1"/>
    <col min="3" max="3" width="10.625" style="105" customWidth="1"/>
    <col min="4" max="4" width="45.375" style="105" customWidth="1"/>
    <col min="5" max="5" width="6.625" style="105" customWidth="1"/>
    <col min="6" max="6" width="18.75" style="107" customWidth="1"/>
    <col min="7" max="7" width="3.375" style="107" customWidth="1"/>
    <col min="8" max="8" width="18.875" style="107" customWidth="1"/>
    <col min="9" max="9" width="3.75" style="107" customWidth="1"/>
    <col min="10" max="10" width="17.25" style="107" customWidth="1"/>
    <col min="11" max="11" width="15.375" style="107" customWidth="1"/>
    <col min="12" max="12" width="21" style="108" customWidth="1"/>
    <col min="13" max="13" width="12.125" style="105" customWidth="1"/>
    <col min="14" max="14" width="15" style="108" customWidth="1"/>
    <col min="15" max="15" width="14.125" style="105" customWidth="1"/>
    <col min="16" max="16" width="5" style="105" customWidth="1"/>
    <col min="17" max="17" width="17.375" style="108" customWidth="1"/>
    <col min="18" max="18" width="3.75" style="105" customWidth="1"/>
    <col min="19" max="19" width="12.875" style="105" customWidth="1"/>
    <col min="20" max="16384" width="9" style="105"/>
  </cols>
  <sheetData>
    <row r="1" spans="1:17" hidden="1" x14ac:dyDescent="0.45">
      <c r="F1" s="106"/>
      <c r="G1" s="106"/>
      <c r="J1" s="106"/>
    </row>
    <row r="2" spans="1:17" s="109" customFormat="1" hidden="1" x14ac:dyDescent="0.45">
      <c r="F2" s="110"/>
      <c r="G2" s="110"/>
      <c r="H2" s="110"/>
      <c r="I2" s="110"/>
      <c r="J2" s="110"/>
      <c r="K2" s="110"/>
      <c r="L2" s="111"/>
      <c r="N2" s="111"/>
      <c r="Q2" s="111"/>
    </row>
    <row r="3" spans="1:17" s="109" customFormat="1" hidden="1" x14ac:dyDescent="0.45">
      <c r="F3" s="112"/>
      <c r="G3" s="112"/>
      <c r="H3" s="110"/>
      <c r="I3" s="110"/>
      <c r="J3" s="110"/>
      <c r="K3" s="110"/>
      <c r="L3" s="111"/>
      <c r="N3" s="111"/>
      <c r="Q3" s="111"/>
    </row>
    <row r="4" spans="1:17" s="109" customFormat="1" ht="18" customHeight="1" x14ac:dyDescent="0.45">
      <c r="A4" s="178" t="s">
        <v>226</v>
      </c>
      <c r="B4" s="178"/>
      <c r="C4" s="178"/>
      <c r="D4" s="178"/>
      <c r="E4" s="178"/>
      <c r="F4" s="178"/>
      <c r="G4" s="178"/>
      <c r="H4" s="178"/>
      <c r="I4" s="114"/>
      <c r="J4" s="114"/>
      <c r="K4" s="110"/>
      <c r="L4" s="111"/>
      <c r="N4" s="111"/>
      <c r="Q4" s="111"/>
    </row>
    <row r="5" spans="1:17" s="109" customFormat="1" ht="18" customHeight="1" x14ac:dyDescent="0.45">
      <c r="A5" s="178">
        <v>10</v>
      </c>
      <c r="B5" s="178"/>
      <c r="C5" s="178"/>
      <c r="D5" s="178"/>
      <c r="E5" s="178"/>
      <c r="F5" s="178"/>
      <c r="G5" s="178"/>
      <c r="H5" s="178"/>
      <c r="I5" s="114"/>
      <c r="J5" s="114"/>
      <c r="K5" s="110"/>
      <c r="L5" s="111"/>
      <c r="N5" s="111"/>
      <c r="Q5" s="111"/>
    </row>
    <row r="6" spans="1:17" s="109" customFormat="1" ht="9.9499999999999993" customHeight="1" x14ac:dyDescent="0.45">
      <c r="E6" s="115"/>
      <c r="F6" s="116"/>
      <c r="G6" s="116"/>
      <c r="H6" s="150"/>
      <c r="I6" s="116"/>
      <c r="J6" s="116"/>
      <c r="K6" s="116"/>
      <c r="L6" s="117"/>
      <c r="N6" s="111"/>
      <c r="Q6" s="111"/>
    </row>
    <row r="7" spans="1:17" s="121" customFormat="1" x14ac:dyDescent="0.45">
      <c r="A7" s="180" t="s">
        <v>42</v>
      </c>
      <c r="B7" s="180"/>
      <c r="C7" s="180"/>
      <c r="D7" s="180"/>
      <c r="E7" s="180"/>
      <c r="F7" s="180"/>
      <c r="G7" s="180"/>
      <c r="H7" s="180"/>
      <c r="I7" s="119"/>
      <c r="J7" s="119"/>
      <c r="K7" s="119"/>
      <c r="L7" s="120"/>
      <c r="N7" s="122"/>
      <c r="Q7" s="122"/>
    </row>
    <row r="8" spans="1:17" s="121" customFormat="1" x14ac:dyDescent="0.45">
      <c r="A8" s="179" t="s">
        <v>43</v>
      </c>
      <c r="B8" s="179"/>
      <c r="C8" s="179"/>
      <c r="D8" s="179"/>
      <c r="E8" s="179"/>
      <c r="F8" s="179"/>
      <c r="G8" s="179"/>
      <c r="H8" s="179"/>
      <c r="I8" s="123"/>
      <c r="J8" s="123"/>
      <c r="K8" s="123"/>
      <c r="L8" s="123"/>
      <c r="M8" s="123"/>
      <c r="N8" s="123"/>
      <c r="O8" s="180"/>
      <c r="P8" s="180"/>
      <c r="Q8" s="180"/>
    </row>
    <row r="9" spans="1:17" s="121" customFormat="1" x14ac:dyDescent="0.45">
      <c r="A9" s="179" t="s">
        <v>187</v>
      </c>
      <c r="B9" s="179"/>
      <c r="C9" s="179"/>
      <c r="D9" s="179"/>
      <c r="E9" s="179"/>
      <c r="F9" s="179"/>
      <c r="G9" s="179"/>
      <c r="H9" s="179"/>
      <c r="I9" s="123"/>
      <c r="J9" s="123"/>
      <c r="K9" s="123"/>
      <c r="L9" s="123"/>
      <c r="M9" s="123"/>
      <c r="N9" s="123"/>
      <c r="O9" s="180"/>
      <c r="P9" s="180"/>
      <c r="Q9" s="180"/>
    </row>
    <row r="10" spans="1:17" x14ac:dyDescent="0.45">
      <c r="A10" s="106"/>
      <c r="B10" s="106"/>
      <c r="C10" s="106"/>
      <c r="D10" s="106"/>
      <c r="E10" s="106"/>
      <c r="F10" s="106"/>
      <c r="G10" s="106"/>
      <c r="H10" s="8" t="s">
        <v>240</v>
      </c>
      <c r="I10" s="124"/>
      <c r="K10" s="106"/>
      <c r="L10" s="125"/>
      <c r="Q10" s="126"/>
    </row>
    <row r="11" spans="1:17" x14ac:dyDescent="0.45">
      <c r="A11" s="106"/>
      <c r="B11" s="106"/>
      <c r="C11" s="106"/>
      <c r="D11" s="106"/>
      <c r="E11" s="120"/>
      <c r="F11" s="106">
        <v>2019</v>
      </c>
      <c r="G11" s="106"/>
      <c r="H11" s="106">
        <v>2018</v>
      </c>
      <c r="I11" s="106"/>
      <c r="K11" s="106"/>
      <c r="L11" s="106"/>
      <c r="Q11" s="106"/>
    </row>
    <row r="12" spans="1:17" hidden="1" x14ac:dyDescent="0.45">
      <c r="A12" s="127"/>
      <c r="B12" s="127"/>
      <c r="C12" s="127"/>
      <c r="D12" s="127"/>
      <c r="E12" s="128"/>
      <c r="F12" s="129"/>
      <c r="G12" s="129"/>
      <c r="H12" s="129"/>
      <c r="I12" s="129"/>
      <c r="J12" s="129"/>
      <c r="K12" s="130"/>
      <c r="L12" s="120"/>
    </row>
    <row r="13" spans="1:17" hidden="1" x14ac:dyDescent="0.45">
      <c r="A13" s="127"/>
      <c r="B13" s="127"/>
      <c r="C13" s="127"/>
      <c r="D13" s="127"/>
      <c r="E13" s="127"/>
      <c r="F13" s="130"/>
      <c r="G13" s="130"/>
      <c r="H13" s="130"/>
      <c r="I13" s="130"/>
      <c r="J13" s="130"/>
      <c r="K13" s="130"/>
    </row>
    <row r="14" spans="1:17" x14ac:dyDescent="0.45">
      <c r="A14" s="49" t="s">
        <v>103</v>
      </c>
      <c r="B14" s="131"/>
      <c r="C14" s="131"/>
      <c r="D14" s="131"/>
      <c r="E14" s="131"/>
      <c r="F14" s="129"/>
      <c r="G14" s="129"/>
      <c r="H14" s="129"/>
      <c r="I14" s="129"/>
      <c r="J14" s="129"/>
      <c r="K14" s="129"/>
      <c r="L14" s="126"/>
    </row>
    <row r="15" spans="1:17" x14ac:dyDescent="0.45">
      <c r="A15" s="131"/>
      <c r="B15" s="49" t="s">
        <v>182</v>
      </c>
      <c r="C15" s="131"/>
      <c r="D15" s="131"/>
      <c r="E15" s="131"/>
      <c r="F15" s="107">
        <v>4884032633.8000002</v>
      </c>
      <c r="H15" s="107">
        <v>3313703919.8499999</v>
      </c>
      <c r="L15" s="132"/>
      <c r="M15" s="133"/>
    </row>
    <row r="16" spans="1:17" x14ac:dyDescent="0.45">
      <c r="A16" s="131"/>
      <c r="B16" s="49" t="s">
        <v>199</v>
      </c>
      <c r="C16" s="131"/>
      <c r="D16" s="131"/>
      <c r="E16" s="131"/>
      <c r="J16" s="134"/>
      <c r="L16" s="132"/>
      <c r="Q16" s="107"/>
    </row>
    <row r="17" spans="1:17" x14ac:dyDescent="0.45">
      <c r="A17" s="131"/>
      <c r="B17" s="49" t="s">
        <v>104</v>
      </c>
      <c r="C17" s="131"/>
      <c r="D17" s="131"/>
      <c r="E17" s="131"/>
      <c r="L17" s="132"/>
      <c r="Q17" s="107"/>
    </row>
    <row r="18" spans="1:17" x14ac:dyDescent="0.45">
      <c r="A18" s="131"/>
      <c r="B18" s="131"/>
      <c r="C18" s="49" t="s">
        <v>105</v>
      </c>
      <c r="D18" s="131"/>
      <c r="E18" s="131"/>
      <c r="F18" s="135">
        <v>104317343.41999999</v>
      </c>
      <c r="G18" s="135"/>
      <c r="H18" s="135">
        <v>105460443.81999999</v>
      </c>
      <c r="I18" s="135"/>
      <c r="J18" s="135"/>
      <c r="L18" s="132"/>
      <c r="M18" s="133"/>
      <c r="Q18" s="107"/>
    </row>
    <row r="19" spans="1:17" x14ac:dyDescent="0.45">
      <c r="A19" s="131"/>
      <c r="B19" s="131"/>
      <c r="C19" s="49" t="s">
        <v>147</v>
      </c>
      <c r="D19" s="131"/>
      <c r="E19" s="131"/>
      <c r="F19" s="135">
        <v>72265067.349999994</v>
      </c>
      <c r="G19" s="135"/>
      <c r="H19" s="135">
        <v>59433405.340000004</v>
      </c>
      <c r="I19" s="135"/>
      <c r="J19" s="135"/>
      <c r="L19" s="132"/>
      <c r="M19" s="133"/>
      <c r="Q19" s="107"/>
    </row>
    <row r="20" spans="1:17" x14ac:dyDescent="0.45">
      <c r="A20" s="131"/>
      <c r="B20" s="131"/>
      <c r="C20" s="49" t="s">
        <v>233</v>
      </c>
      <c r="D20" s="131"/>
      <c r="E20" s="131"/>
      <c r="F20" s="107">
        <v>-11444142.359999999</v>
      </c>
      <c r="H20" s="107">
        <v>268181.88</v>
      </c>
      <c r="L20" s="132"/>
      <c r="M20" s="133"/>
      <c r="Q20" s="107"/>
    </row>
    <row r="21" spans="1:17" x14ac:dyDescent="0.45">
      <c r="A21" s="131"/>
      <c r="B21" s="131"/>
      <c r="C21" s="49" t="s">
        <v>200</v>
      </c>
      <c r="D21" s="131"/>
      <c r="E21" s="131"/>
      <c r="F21" s="107">
        <v>-3741605.46</v>
      </c>
      <c r="H21" s="107">
        <v>-3894258.85</v>
      </c>
      <c r="L21" s="132"/>
      <c r="M21" s="133"/>
      <c r="Q21" s="107"/>
    </row>
    <row r="22" spans="1:17" x14ac:dyDescent="0.45">
      <c r="A22" s="131"/>
      <c r="B22" s="131"/>
      <c r="C22" s="49" t="s">
        <v>243</v>
      </c>
      <c r="D22" s="131"/>
      <c r="E22" s="131"/>
      <c r="F22" s="135">
        <v>-233106143.44</v>
      </c>
      <c r="G22" s="135"/>
      <c r="H22" s="135">
        <v>43376348.170000002</v>
      </c>
      <c r="I22" s="135"/>
      <c r="J22" s="135"/>
      <c r="L22" s="132"/>
      <c r="M22" s="133"/>
      <c r="Q22" s="107"/>
    </row>
    <row r="23" spans="1:17" x14ac:dyDescent="0.45">
      <c r="A23" s="131"/>
      <c r="B23" s="131"/>
      <c r="C23" s="49" t="s">
        <v>148</v>
      </c>
      <c r="D23" s="131"/>
      <c r="E23" s="131"/>
      <c r="F23" s="135">
        <v>620</v>
      </c>
      <c r="G23" s="135"/>
      <c r="H23" s="135">
        <v>437</v>
      </c>
      <c r="I23" s="135"/>
      <c r="J23" s="135"/>
      <c r="L23" s="132"/>
      <c r="M23" s="133"/>
      <c r="Q23" s="107"/>
    </row>
    <row r="24" spans="1:17" hidden="1" x14ac:dyDescent="0.45">
      <c r="A24" s="131"/>
      <c r="B24" s="131"/>
      <c r="C24" s="136" t="s">
        <v>20</v>
      </c>
      <c r="D24" s="131"/>
      <c r="E24" s="131"/>
      <c r="F24" s="135">
        <v>0</v>
      </c>
      <c r="G24" s="135"/>
      <c r="H24" s="135"/>
      <c r="I24" s="135"/>
      <c r="J24" s="135"/>
      <c r="L24" s="132"/>
      <c r="M24" s="133"/>
      <c r="Q24" s="107"/>
    </row>
    <row r="25" spans="1:17" x14ac:dyDescent="0.45">
      <c r="A25" s="131"/>
      <c r="B25" s="131"/>
      <c r="C25" s="49" t="s">
        <v>149</v>
      </c>
      <c r="D25" s="131"/>
      <c r="E25" s="131"/>
      <c r="F25" s="135">
        <v>309600329.5</v>
      </c>
      <c r="G25" s="135"/>
      <c r="H25" s="135">
        <v>49571537.25</v>
      </c>
      <c r="I25" s="135"/>
      <c r="J25" s="135"/>
      <c r="L25" s="132"/>
      <c r="M25" s="133"/>
      <c r="Q25" s="107"/>
    </row>
    <row r="26" spans="1:17" hidden="1" x14ac:dyDescent="0.45">
      <c r="A26" s="131"/>
      <c r="B26" s="131"/>
      <c r="C26" s="137" t="s">
        <v>21</v>
      </c>
      <c r="D26" s="131"/>
      <c r="E26" s="131"/>
      <c r="F26" s="135">
        <v>0</v>
      </c>
      <c r="G26" s="135"/>
      <c r="H26" s="135"/>
      <c r="I26" s="135"/>
      <c r="J26" s="135"/>
      <c r="L26" s="132"/>
      <c r="M26" s="133"/>
      <c r="Q26" s="107"/>
    </row>
    <row r="27" spans="1:17" x14ac:dyDescent="0.45">
      <c r="A27" s="131"/>
      <c r="B27" s="131"/>
      <c r="C27" s="49" t="s">
        <v>150</v>
      </c>
      <c r="D27" s="131"/>
      <c r="E27" s="131"/>
      <c r="F27" s="135">
        <v>-155295.62</v>
      </c>
      <c r="G27" s="135"/>
      <c r="H27" s="135">
        <v>-10925175.619999999</v>
      </c>
      <c r="I27" s="135"/>
      <c r="J27" s="135"/>
      <c r="L27" s="135"/>
      <c r="M27" s="133"/>
      <c r="Q27" s="107"/>
    </row>
    <row r="28" spans="1:17" hidden="1" x14ac:dyDescent="0.45">
      <c r="A28" s="131"/>
      <c r="B28" s="131"/>
      <c r="C28" s="131" t="s">
        <v>14</v>
      </c>
      <c r="D28" s="131"/>
      <c r="E28" s="131"/>
      <c r="F28" s="135">
        <v>0</v>
      </c>
      <c r="G28" s="135"/>
      <c r="H28" s="135"/>
      <c r="I28" s="135"/>
      <c r="J28" s="135"/>
      <c r="L28" s="132"/>
      <c r="M28" s="133"/>
      <c r="Q28" s="107"/>
    </row>
    <row r="29" spans="1:17" x14ac:dyDescent="0.45">
      <c r="A29" s="131"/>
      <c r="B29" s="131"/>
      <c r="C29" s="49" t="s">
        <v>151</v>
      </c>
      <c r="D29" s="131"/>
      <c r="E29" s="131"/>
      <c r="F29" s="135">
        <v>-6858934.709999999</v>
      </c>
      <c r="G29" s="135"/>
      <c r="H29" s="135">
        <v>-2474169.58</v>
      </c>
      <c r="I29" s="135"/>
      <c r="J29" s="135"/>
      <c r="L29" s="132"/>
      <c r="M29" s="133"/>
      <c r="Q29" s="107"/>
    </row>
    <row r="30" spans="1:17" hidden="1" x14ac:dyDescent="0.45">
      <c r="A30" s="131"/>
      <c r="B30" s="131"/>
      <c r="C30" s="137" t="s">
        <v>22</v>
      </c>
      <c r="D30" s="136"/>
      <c r="E30" s="136"/>
      <c r="F30" s="135">
        <v>0</v>
      </c>
      <c r="G30" s="135"/>
      <c r="H30" s="135">
        <v>0</v>
      </c>
      <c r="I30" s="135"/>
      <c r="J30" s="135"/>
      <c r="L30" s="132"/>
      <c r="M30" s="133"/>
      <c r="Q30" s="107"/>
    </row>
    <row r="31" spans="1:17" x14ac:dyDescent="0.45">
      <c r="A31" s="131"/>
      <c r="B31" s="131"/>
      <c r="C31" s="49" t="s">
        <v>157</v>
      </c>
      <c r="D31" s="136"/>
      <c r="E31" s="136"/>
      <c r="F31" s="135">
        <v>209641373.24000001</v>
      </c>
      <c r="G31" s="135"/>
      <c r="H31" s="135">
        <v>-265037606.99000001</v>
      </c>
      <c r="I31" s="135"/>
      <c r="L31" s="132"/>
      <c r="M31" s="133"/>
      <c r="Q31" s="107"/>
    </row>
    <row r="32" spans="1:17" x14ac:dyDescent="0.45">
      <c r="A32" s="131"/>
      <c r="B32" s="131"/>
      <c r="C32" s="137" t="s">
        <v>234</v>
      </c>
      <c r="D32" s="136"/>
      <c r="E32" s="136"/>
      <c r="F32" s="135">
        <v>-258502.43000000017</v>
      </c>
      <c r="G32" s="135"/>
      <c r="H32" s="135">
        <v>2538265.5299999998</v>
      </c>
      <c r="I32" s="135"/>
      <c r="L32" s="132"/>
      <c r="M32" s="133"/>
      <c r="Q32" s="107"/>
    </row>
    <row r="33" spans="1:17" hidden="1" x14ac:dyDescent="0.45">
      <c r="A33" s="131"/>
      <c r="B33" s="131"/>
      <c r="C33" s="131" t="s">
        <v>23</v>
      </c>
      <c r="D33" s="136"/>
      <c r="E33" s="136"/>
      <c r="F33" s="135">
        <v>0</v>
      </c>
      <c r="G33" s="135"/>
      <c r="H33" s="135"/>
      <c r="I33" s="135"/>
      <c r="L33" s="132"/>
      <c r="M33" s="133"/>
      <c r="Q33" s="107"/>
    </row>
    <row r="34" spans="1:17" x14ac:dyDescent="0.45">
      <c r="A34" s="131"/>
      <c r="B34" s="131"/>
      <c r="C34" s="49" t="s">
        <v>180</v>
      </c>
      <c r="D34" s="136"/>
      <c r="E34" s="136"/>
      <c r="F34" s="135">
        <v>-9486219.1100000143</v>
      </c>
      <c r="G34" s="135"/>
      <c r="H34" s="135">
        <v>-8382154.6399999997</v>
      </c>
      <c r="I34" s="135"/>
      <c r="L34" s="132"/>
      <c r="M34" s="133"/>
      <c r="Q34" s="107"/>
    </row>
    <row r="35" spans="1:17" hidden="1" x14ac:dyDescent="0.45">
      <c r="A35" s="131"/>
      <c r="B35" s="131"/>
      <c r="C35" s="137" t="s">
        <v>24</v>
      </c>
      <c r="D35" s="136"/>
      <c r="E35" s="136"/>
      <c r="F35" s="135">
        <v>0</v>
      </c>
      <c r="G35" s="135"/>
      <c r="H35" s="135"/>
      <c r="I35" s="135"/>
      <c r="L35" s="132"/>
      <c r="M35" s="133"/>
      <c r="Q35" s="107"/>
    </row>
    <row r="36" spans="1:17" hidden="1" x14ac:dyDescent="0.45">
      <c r="A36" s="131"/>
      <c r="B36" s="131"/>
      <c r="C36" s="137" t="s">
        <v>25</v>
      </c>
      <c r="D36" s="136"/>
      <c r="E36" s="136"/>
      <c r="F36" s="135">
        <v>0</v>
      </c>
      <c r="G36" s="135"/>
      <c r="H36" s="135"/>
      <c r="I36" s="135"/>
      <c r="L36" s="132"/>
      <c r="M36" s="133"/>
      <c r="Q36" s="107"/>
    </row>
    <row r="37" spans="1:17" x14ac:dyDescent="0.45">
      <c r="A37" s="131"/>
      <c r="B37" s="131"/>
      <c r="C37" s="138" t="s">
        <v>204</v>
      </c>
      <c r="D37" s="136"/>
      <c r="E37" s="136"/>
      <c r="F37" s="139">
        <v>-3944984.16</v>
      </c>
      <c r="G37" s="135"/>
      <c r="H37" s="139">
        <v>30194253.100000001</v>
      </c>
      <c r="I37" s="135"/>
      <c r="J37" s="135"/>
      <c r="L37" s="132"/>
      <c r="M37" s="133"/>
      <c r="Q37" s="107"/>
    </row>
    <row r="38" spans="1:17" hidden="1" x14ac:dyDescent="0.45">
      <c r="A38" s="131"/>
      <c r="B38" s="131"/>
      <c r="C38" s="131" t="s">
        <v>26</v>
      </c>
      <c r="D38" s="136"/>
      <c r="E38" s="136"/>
      <c r="F38" s="135">
        <v>0</v>
      </c>
      <c r="G38" s="135"/>
      <c r="H38" s="135"/>
      <c r="I38" s="135"/>
      <c r="J38" s="135"/>
      <c r="L38" s="132"/>
      <c r="M38" s="133"/>
      <c r="Q38" s="107"/>
    </row>
    <row r="39" spans="1:17" hidden="1" x14ac:dyDescent="0.45">
      <c r="A39" s="131"/>
      <c r="B39" s="131"/>
      <c r="C39" s="131" t="s">
        <v>27</v>
      </c>
      <c r="D39" s="136"/>
      <c r="E39" s="136"/>
      <c r="F39" s="135">
        <v>0</v>
      </c>
      <c r="G39" s="135"/>
      <c r="H39" s="135"/>
      <c r="I39" s="135"/>
      <c r="J39" s="135"/>
      <c r="L39" s="132"/>
      <c r="M39" s="133"/>
      <c r="Q39" s="107"/>
    </row>
    <row r="40" spans="1:17" hidden="1" x14ac:dyDescent="0.45">
      <c r="A40" s="131"/>
      <c r="B40" s="131"/>
      <c r="C40" s="131" t="s">
        <v>28</v>
      </c>
      <c r="D40" s="136"/>
      <c r="E40" s="136"/>
      <c r="F40" s="139">
        <v>0</v>
      </c>
      <c r="G40" s="135"/>
      <c r="H40" s="139"/>
      <c r="I40" s="135"/>
      <c r="J40" s="135"/>
      <c r="L40" s="132"/>
      <c r="M40" s="133"/>
      <c r="Q40" s="107"/>
    </row>
    <row r="41" spans="1:17" x14ac:dyDescent="0.45">
      <c r="A41" s="131"/>
      <c r="B41" s="131"/>
      <c r="C41" s="131"/>
      <c r="D41" s="131"/>
      <c r="E41" s="131"/>
      <c r="F41" s="135">
        <f>SUM(F15:F38)</f>
        <v>5310861540.0200014</v>
      </c>
      <c r="G41" s="135"/>
      <c r="H41" s="135">
        <f>SUM(H15:H38)</f>
        <v>3313833426.2600007</v>
      </c>
      <c r="I41" s="135"/>
      <c r="J41" s="135"/>
      <c r="L41" s="132"/>
      <c r="M41" s="133"/>
      <c r="Q41" s="107"/>
    </row>
    <row r="42" spans="1:17" x14ac:dyDescent="0.45">
      <c r="A42" s="131"/>
      <c r="B42" s="131"/>
      <c r="C42" s="49" t="s">
        <v>106</v>
      </c>
      <c r="D42" s="131"/>
      <c r="E42" s="131"/>
      <c r="F42" s="135">
        <v>-6423620796.79</v>
      </c>
      <c r="G42" s="135"/>
      <c r="H42" s="135">
        <v>-1758557821.25</v>
      </c>
      <c r="I42" s="135"/>
      <c r="J42" s="135"/>
      <c r="L42" s="132"/>
      <c r="M42" s="133"/>
      <c r="Q42" s="107"/>
    </row>
    <row r="43" spans="1:17" x14ac:dyDescent="0.45">
      <c r="A43" s="131"/>
      <c r="B43" s="131"/>
      <c r="C43" s="49" t="s">
        <v>107</v>
      </c>
      <c r="D43" s="131"/>
      <c r="E43" s="131"/>
      <c r="F43" s="135">
        <v>-1801092.73</v>
      </c>
      <c r="G43" s="135"/>
      <c r="H43" s="135">
        <v>-1157221.1000000001</v>
      </c>
      <c r="I43" s="135"/>
      <c r="J43" s="135"/>
      <c r="L43" s="132"/>
      <c r="M43" s="133"/>
      <c r="Q43" s="107"/>
    </row>
    <row r="44" spans="1:17" x14ac:dyDescent="0.45">
      <c r="A44" s="131"/>
      <c r="B44" s="131"/>
      <c r="C44" s="49" t="s">
        <v>108</v>
      </c>
      <c r="D44" s="131"/>
      <c r="E44" s="131"/>
      <c r="F44" s="135">
        <v>7917592670.6400003</v>
      </c>
      <c r="G44" s="135"/>
      <c r="H44" s="135">
        <v>3068983443.7599998</v>
      </c>
      <c r="I44" s="135"/>
      <c r="J44" s="135"/>
      <c r="L44" s="132"/>
      <c r="M44" s="133"/>
      <c r="Q44" s="107"/>
    </row>
    <row r="45" spans="1:17" x14ac:dyDescent="0.45">
      <c r="A45" s="131"/>
      <c r="B45" s="131"/>
      <c r="C45" s="49" t="s">
        <v>109</v>
      </c>
      <c r="D45" s="131"/>
      <c r="E45" s="131"/>
      <c r="F45" s="135">
        <v>37610592.729999997</v>
      </c>
      <c r="G45" s="135"/>
      <c r="H45" s="135">
        <v>43600528.799999997</v>
      </c>
      <c r="I45" s="135"/>
      <c r="J45" s="135"/>
      <c r="L45" s="132"/>
      <c r="M45" s="133"/>
      <c r="Q45" s="107"/>
    </row>
    <row r="46" spans="1:17" x14ac:dyDescent="0.45">
      <c r="A46" s="131"/>
      <c r="C46" s="137" t="s">
        <v>201</v>
      </c>
      <c r="D46" s="131"/>
      <c r="E46" s="131"/>
      <c r="F46" s="135">
        <v>-7524113915.8500004</v>
      </c>
      <c r="G46" s="135"/>
      <c r="H46" s="135">
        <v>-4402259622.5500002</v>
      </c>
      <c r="I46" s="135"/>
      <c r="J46" s="135"/>
      <c r="K46" s="135"/>
      <c r="L46" s="132"/>
      <c r="M46" s="133"/>
      <c r="N46" s="135"/>
      <c r="O46" s="108"/>
      <c r="Q46" s="107"/>
    </row>
    <row r="47" spans="1:17" x14ac:dyDescent="0.45">
      <c r="A47" s="131"/>
      <c r="B47" s="131"/>
      <c r="C47" s="49" t="s">
        <v>110</v>
      </c>
      <c r="D47" s="131"/>
      <c r="E47" s="131"/>
      <c r="F47" s="135">
        <v>-1383140237.9100001</v>
      </c>
      <c r="G47" s="135"/>
      <c r="H47" s="135">
        <v>-1331115175.23</v>
      </c>
      <c r="I47" s="135"/>
      <c r="J47" s="135"/>
      <c r="K47" s="135"/>
      <c r="L47" s="132"/>
      <c r="M47" s="133"/>
      <c r="N47" s="135"/>
      <c r="Q47" s="107"/>
    </row>
    <row r="48" spans="1:17" x14ac:dyDescent="0.45">
      <c r="A48" s="131"/>
      <c r="B48" s="131"/>
      <c r="C48" s="49" t="s">
        <v>202</v>
      </c>
      <c r="D48" s="131"/>
      <c r="E48" s="131"/>
      <c r="F48" s="139">
        <v>-6385589.2300000004</v>
      </c>
      <c r="G48" s="135"/>
      <c r="H48" s="139">
        <v>-7577404.2800000003</v>
      </c>
      <c r="I48" s="135"/>
      <c r="J48" s="135"/>
      <c r="K48" s="135"/>
      <c r="L48" s="132"/>
      <c r="M48" s="133"/>
      <c r="N48" s="135"/>
      <c r="O48" s="133"/>
      <c r="Q48" s="107"/>
    </row>
    <row r="49" spans="1:17" x14ac:dyDescent="0.45">
      <c r="A49" s="131"/>
      <c r="B49" s="49" t="s">
        <v>152</v>
      </c>
      <c r="C49" s="131"/>
      <c r="E49" s="131"/>
      <c r="F49" s="135">
        <f>SUM(F41:F48)</f>
        <v>-2072996829.1199996</v>
      </c>
      <c r="G49" s="135"/>
      <c r="H49" s="135">
        <f>SUM(H41:H48)</f>
        <v>-1074249845.5899999</v>
      </c>
      <c r="I49" s="135"/>
      <c r="J49" s="135"/>
      <c r="K49" s="135"/>
      <c r="L49" s="132"/>
      <c r="N49" s="135"/>
      <c r="O49" s="133"/>
      <c r="Q49" s="107"/>
    </row>
    <row r="50" spans="1:17" x14ac:dyDescent="0.45">
      <c r="A50" s="131"/>
      <c r="B50" s="49" t="s">
        <v>153</v>
      </c>
      <c r="C50" s="131"/>
      <c r="D50" s="131"/>
      <c r="E50" s="140"/>
      <c r="J50" s="135"/>
      <c r="K50" s="135"/>
      <c r="L50" s="132"/>
      <c r="N50" s="135"/>
      <c r="Q50" s="107"/>
    </row>
    <row r="51" spans="1:17" x14ac:dyDescent="0.45">
      <c r="A51" s="131"/>
      <c r="B51" s="131"/>
      <c r="C51" s="49" t="s">
        <v>163</v>
      </c>
      <c r="D51" s="131"/>
      <c r="E51" s="131"/>
      <c r="F51" s="107">
        <v>5057342791.5500002</v>
      </c>
      <c r="H51" s="107">
        <v>2830893553.5500002</v>
      </c>
      <c r="J51" s="135"/>
      <c r="K51" s="135"/>
      <c r="M51" s="133"/>
      <c r="N51" s="135"/>
      <c r="Q51" s="107"/>
    </row>
    <row r="52" spans="1:17" x14ac:dyDescent="0.45">
      <c r="A52" s="131"/>
      <c r="B52" s="131"/>
      <c r="C52" s="49" t="s">
        <v>50</v>
      </c>
      <c r="D52" s="131"/>
      <c r="E52" s="131"/>
      <c r="F52" s="107">
        <v>168571057.31</v>
      </c>
      <c r="H52" s="107">
        <v>184828632.09999999</v>
      </c>
      <c r="J52" s="135"/>
      <c r="K52" s="135"/>
      <c r="N52" s="135"/>
      <c r="Q52" s="107"/>
    </row>
    <row r="53" spans="1:17" x14ac:dyDescent="0.45">
      <c r="A53" s="131"/>
      <c r="B53" s="131"/>
      <c r="C53" s="49" t="s">
        <v>203</v>
      </c>
      <c r="D53" s="131"/>
      <c r="E53" s="140"/>
      <c r="F53" s="107">
        <v>639279014.44999993</v>
      </c>
      <c r="H53" s="107">
        <v>1090042335.9000001</v>
      </c>
      <c r="J53" s="135"/>
      <c r="K53" s="135"/>
      <c r="M53" s="133"/>
      <c r="N53" s="135"/>
      <c r="Q53" s="107"/>
    </row>
    <row r="54" spans="1:17" x14ac:dyDescent="0.45">
      <c r="A54" s="131"/>
      <c r="B54" s="131"/>
      <c r="C54" s="137" t="s">
        <v>111</v>
      </c>
      <c r="D54" s="131"/>
      <c r="E54" s="141"/>
      <c r="F54" s="107">
        <v>-1943309076.6600001</v>
      </c>
      <c r="H54" s="107">
        <v>-1379503985.21</v>
      </c>
      <c r="J54" s="135"/>
      <c r="K54" s="135"/>
      <c r="L54" s="107"/>
      <c r="M54" s="133"/>
      <c r="N54" s="135"/>
      <c r="Q54" s="107"/>
    </row>
    <row r="55" spans="1:17" hidden="1" x14ac:dyDescent="0.45">
      <c r="A55" s="131"/>
      <c r="B55" s="131"/>
      <c r="C55" s="137" t="s">
        <v>29</v>
      </c>
      <c r="D55" s="131"/>
      <c r="E55" s="131"/>
      <c r="F55" s="135">
        <v>0</v>
      </c>
      <c r="G55" s="135"/>
      <c r="H55" s="135"/>
      <c r="I55" s="135"/>
      <c r="J55" s="135"/>
      <c r="K55" s="135"/>
      <c r="L55" s="107"/>
      <c r="M55" s="133"/>
      <c r="N55" s="135"/>
      <c r="Q55" s="107"/>
    </row>
    <row r="56" spans="1:17" x14ac:dyDescent="0.45">
      <c r="A56" s="131"/>
      <c r="B56" s="131"/>
      <c r="C56" s="137" t="s">
        <v>56</v>
      </c>
      <c r="D56" s="131"/>
      <c r="E56" s="131"/>
      <c r="F56" s="107">
        <v>105229710.71000001</v>
      </c>
      <c r="H56" s="107">
        <v>-434120682.77999997</v>
      </c>
      <c r="J56" s="135"/>
      <c r="K56" s="135"/>
      <c r="L56" s="107"/>
      <c r="M56" s="133"/>
      <c r="N56" s="135"/>
      <c r="Q56" s="107"/>
    </row>
    <row r="57" spans="1:17" x14ac:dyDescent="0.45">
      <c r="A57" s="131"/>
      <c r="B57" s="49" t="s">
        <v>154</v>
      </c>
      <c r="C57" s="131"/>
      <c r="D57" s="131"/>
      <c r="E57" s="131"/>
      <c r="J57" s="135"/>
      <c r="K57" s="135"/>
      <c r="M57" s="133"/>
      <c r="N57" s="135"/>
      <c r="Q57" s="107"/>
    </row>
    <row r="58" spans="1:17" x14ac:dyDescent="0.45">
      <c r="A58" s="131"/>
      <c r="B58" s="131"/>
      <c r="C58" s="137" t="s">
        <v>219</v>
      </c>
      <c r="D58" s="131"/>
      <c r="E58" s="131"/>
      <c r="F58" s="107">
        <v>-5342009258.0200005</v>
      </c>
      <c r="H58" s="107">
        <v>5342009258.0200005</v>
      </c>
      <c r="J58" s="135"/>
      <c r="K58" s="135"/>
      <c r="M58" s="133"/>
      <c r="N58" s="135"/>
      <c r="Q58" s="107"/>
    </row>
    <row r="59" spans="1:17" x14ac:dyDescent="0.45">
      <c r="A59" s="131"/>
      <c r="B59" s="131"/>
      <c r="C59" s="137" t="s">
        <v>155</v>
      </c>
      <c r="D59" s="131"/>
      <c r="E59" s="131"/>
      <c r="F59" s="107">
        <v>0</v>
      </c>
      <c r="H59" s="107">
        <v>-1591570</v>
      </c>
      <c r="J59" s="135"/>
      <c r="K59" s="135"/>
      <c r="M59" s="133"/>
      <c r="N59" s="135"/>
      <c r="Q59" s="107"/>
    </row>
    <row r="60" spans="1:17" x14ac:dyDescent="0.45">
      <c r="A60" s="131"/>
      <c r="B60" s="131"/>
      <c r="C60" s="49" t="s">
        <v>61</v>
      </c>
      <c r="D60" s="131"/>
      <c r="E60" s="140"/>
      <c r="F60" s="107">
        <v>93298372.459999993</v>
      </c>
      <c r="H60" s="107">
        <v>-1512193809.99</v>
      </c>
      <c r="J60" s="135"/>
      <c r="K60" s="135"/>
      <c r="L60" s="107"/>
      <c r="M60" s="133"/>
      <c r="N60" s="135"/>
      <c r="Q60" s="107"/>
    </row>
    <row r="61" spans="1:17" x14ac:dyDescent="0.45">
      <c r="A61" s="131"/>
      <c r="B61" s="49" t="s">
        <v>112</v>
      </c>
      <c r="C61" s="131"/>
      <c r="E61" s="141"/>
      <c r="F61" s="142">
        <f>SUM(F49:F60)</f>
        <v>-3294594217.3200006</v>
      </c>
      <c r="G61" s="135"/>
      <c r="H61" s="142">
        <f>SUM(H49:H60)</f>
        <v>5046113886.000001</v>
      </c>
      <c r="I61" s="135"/>
      <c r="J61" s="135"/>
      <c r="K61" s="135"/>
      <c r="L61" s="107"/>
      <c r="M61" s="133"/>
      <c r="N61" s="135"/>
      <c r="Q61" s="107"/>
    </row>
    <row r="62" spans="1:17" x14ac:dyDescent="0.45">
      <c r="A62" s="131"/>
      <c r="B62" s="131"/>
      <c r="C62" s="131"/>
      <c r="E62" s="131"/>
      <c r="F62" s="135"/>
      <c r="G62" s="135"/>
      <c r="H62" s="135"/>
      <c r="I62" s="135"/>
      <c r="J62" s="135"/>
      <c r="K62" s="135"/>
      <c r="L62" s="107"/>
      <c r="M62" s="133"/>
      <c r="Q62" s="107"/>
    </row>
    <row r="63" spans="1:17" hidden="1" x14ac:dyDescent="0.45">
      <c r="A63" s="131"/>
      <c r="B63" s="131"/>
      <c r="C63" s="131"/>
      <c r="E63" s="131"/>
      <c r="F63" s="135"/>
      <c r="G63" s="135"/>
      <c r="H63" s="135"/>
      <c r="I63" s="135"/>
      <c r="J63" s="135"/>
      <c r="K63" s="135"/>
      <c r="L63" s="107"/>
      <c r="M63" s="133"/>
      <c r="Q63" s="107"/>
    </row>
    <row r="64" spans="1:17" hidden="1" x14ac:dyDescent="0.45">
      <c r="A64" s="131"/>
      <c r="B64" s="131"/>
      <c r="C64" s="131"/>
      <c r="E64" s="131"/>
      <c r="F64" s="135"/>
      <c r="G64" s="135"/>
      <c r="H64" s="135"/>
      <c r="I64" s="135"/>
      <c r="J64" s="135"/>
      <c r="K64" s="135"/>
      <c r="M64" s="133"/>
      <c r="Q64" s="107"/>
    </row>
    <row r="65" spans="1:17" x14ac:dyDescent="0.45">
      <c r="A65" s="49" t="s">
        <v>164</v>
      </c>
      <c r="B65" s="131"/>
      <c r="C65" s="131"/>
      <c r="E65" s="131"/>
      <c r="F65" s="135"/>
      <c r="G65" s="135"/>
      <c r="H65" s="135"/>
      <c r="I65" s="135"/>
      <c r="J65" s="135"/>
      <c r="K65" s="135"/>
      <c r="M65" s="133"/>
      <c r="Q65" s="107"/>
    </row>
    <row r="66" spans="1:17" ht="18" customHeight="1" x14ac:dyDescent="0.45">
      <c r="A66" s="178" t="s">
        <v>226</v>
      </c>
      <c r="B66" s="178"/>
      <c r="C66" s="178"/>
      <c r="D66" s="178"/>
      <c r="E66" s="178"/>
      <c r="F66" s="178"/>
      <c r="G66" s="178"/>
      <c r="H66" s="178"/>
      <c r="I66" s="135"/>
      <c r="J66" s="135"/>
      <c r="K66" s="135"/>
      <c r="M66" s="133"/>
      <c r="Q66" s="107"/>
    </row>
    <row r="67" spans="1:17" ht="18" customHeight="1" x14ac:dyDescent="0.45">
      <c r="A67" s="178">
        <v>11</v>
      </c>
      <c r="B67" s="178"/>
      <c r="C67" s="178"/>
      <c r="D67" s="178"/>
      <c r="E67" s="178"/>
      <c r="F67" s="178"/>
      <c r="G67" s="178"/>
      <c r="H67" s="178"/>
      <c r="I67" s="135"/>
      <c r="J67" s="135"/>
      <c r="K67" s="135"/>
      <c r="M67" s="133"/>
      <c r="Q67" s="107"/>
    </row>
    <row r="68" spans="1:17" ht="9.9499999999999993" customHeight="1" x14ac:dyDescent="0.45">
      <c r="A68" s="131"/>
      <c r="B68" s="131"/>
      <c r="C68" s="131"/>
      <c r="E68" s="131"/>
      <c r="F68" s="135"/>
      <c r="G68" s="135"/>
      <c r="H68" s="150"/>
      <c r="I68" s="135"/>
      <c r="J68" s="135"/>
      <c r="K68" s="135"/>
      <c r="M68" s="133"/>
      <c r="Q68" s="107"/>
    </row>
    <row r="69" spans="1:17" x14ac:dyDescent="0.45">
      <c r="A69" s="180" t="s">
        <v>42</v>
      </c>
      <c r="B69" s="180"/>
      <c r="C69" s="180"/>
      <c r="D69" s="180"/>
      <c r="E69" s="180"/>
      <c r="F69" s="180"/>
      <c r="G69" s="180"/>
      <c r="H69" s="180"/>
      <c r="I69" s="135"/>
      <c r="J69" s="135"/>
      <c r="K69" s="135"/>
      <c r="M69" s="133"/>
      <c r="Q69" s="107"/>
    </row>
    <row r="70" spans="1:17" x14ac:dyDescent="0.45">
      <c r="A70" s="179" t="s">
        <v>205</v>
      </c>
      <c r="B70" s="179"/>
      <c r="C70" s="179"/>
      <c r="D70" s="179"/>
      <c r="E70" s="179"/>
      <c r="F70" s="179"/>
      <c r="G70" s="179"/>
      <c r="H70" s="179"/>
      <c r="I70" s="135"/>
      <c r="J70" s="135"/>
      <c r="K70" s="135"/>
      <c r="M70" s="133"/>
      <c r="Q70" s="107"/>
    </row>
    <row r="71" spans="1:17" x14ac:dyDescent="0.45">
      <c r="A71" s="179" t="s">
        <v>187</v>
      </c>
      <c r="B71" s="179"/>
      <c r="C71" s="179"/>
      <c r="D71" s="179"/>
      <c r="E71" s="179"/>
      <c r="F71" s="179"/>
      <c r="G71" s="179"/>
      <c r="H71" s="179"/>
      <c r="I71" s="135"/>
      <c r="J71" s="135"/>
      <c r="K71" s="135"/>
      <c r="M71" s="133"/>
      <c r="Q71" s="107"/>
    </row>
    <row r="72" spans="1:17" s="121" customFormat="1" x14ac:dyDescent="0.45">
      <c r="A72" s="143"/>
      <c r="B72" s="143"/>
      <c r="C72" s="143"/>
      <c r="E72" s="143"/>
      <c r="F72" s="144"/>
      <c r="G72" s="144"/>
      <c r="H72" s="8" t="s">
        <v>240</v>
      </c>
      <c r="I72" s="144"/>
      <c r="J72" s="135"/>
      <c r="K72" s="144"/>
      <c r="L72" s="122"/>
      <c r="M72" s="145"/>
      <c r="N72" s="122"/>
      <c r="Q72" s="107"/>
    </row>
    <row r="73" spans="1:17" s="121" customFormat="1" x14ac:dyDescent="0.45">
      <c r="A73" s="143"/>
      <c r="B73" s="143"/>
      <c r="C73" s="143"/>
      <c r="E73" s="164" t="s">
        <v>122</v>
      </c>
      <c r="F73" s="106">
        <v>2019</v>
      </c>
      <c r="G73" s="106"/>
      <c r="H73" s="106">
        <v>2018</v>
      </c>
      <c r="I73" s="106"/>
      <c r="J73" s="135"/>
      <c r="K73" s="144"/>
      <c r="L73" s="122"/>
      <c r="M73" s="145"/>
      <c r="N73" s="122"/>
      <c r="Q73" s="107"/>
    </row>
    <row r="74" spans="1:17" s="121" customFormat="1" hidden="1" x14ac:dyDescent="0.45">
      <c r="A74" s="143"/>
      <c r="B74" s="143"/>
      <c r="C74" s="143"/>
      <c r="E74" s="118"/>
      <c r="F74" s="144"/>
      <c r="G74" s="144"/>
      <c r="H74" s="144"/>
      <c r="I74" s="144"/>
      <c r="J74" s="135"/>
      <c r="K74" s="144"/>
      <c r="L74" s="122"/>
      <c r="M74" s="145"/>
      <c r="N74" s="122"/>
      <c r="Q74" s="107"/>
    </row>
    <row r="75" spans="1:17" hidden="1" x14ac:dyDescent="0.45">
      <c r="A75" s="131"/>
      <c r="B75" s="131"/>
      <c r="C75" s="131"/>
      <c r="E75" s="113"/>
      <c r="F75" s="130"/>
      <c r="G75" s="130"/>
      <c r="H75" s="130"/>
      <c r="I75" s="130"/>
      <c r="J75" s="135"/>
      <c r="K75" s="135"/>
      <c r="M75" s="133"/>
      <c r="Q75" s="107"/>
    </row>
    <row r="76" spans="1:17" x14ac:dyDescent="0.45">
      <c r="A76" s="49" t="s">
        <v>113</v>
      </c>
      <c r="C76" s="131"/>
      <c r="D76" s="131"/>
      <c r="E76" s="113"/>
      <c r="J76" s="135"/>
      <c r="K76" s="106"/>
      <c r="L76" s="106"/>
      <c r="M76" s="133"/>
      <c r="Q76" s="107"/>
    </row>
    <row r="77" spans="1:17" x14ac:dyDescent="0.45">
      <c r="A77" s="131"/>
      <c r="C77" s="146" t="s">
        <v>209</v>
      </c>
      <c r="D77" s="146"/>
      <c r="E77" s="113" t="s">
        <v>206</v>
      </c>
      <c r="F77" s="135">
        <v>-61995416.029999986</v>
      </c>
      <c r="G77" s="135"/>
      <c r="H77" s="135">
        <v>-67464884.670000002</v>
      </c>
      <c r="I77" s="135"/>
      <c r="J77" s="135"/>
      <c r="K77" s="135"/>
      <c r="L77" s="106"/>
      <c r="M77" s="133"/>
      <c r="Q77" s="107"/>
    </row>
    <row r="78" spans="1:17" ht="23.25" customHeight="1" x14ac:dyDescent="0.45">
      <c r="A78" s="131"/>
      <c r="C78" s="146" t="s">
        <v>158</v>
      </c>
      <c r="D78" s="146"/>
      <c r="E78" s="127"/>
      <c r="F78" s="135">
        <v>-11187755563.780001</v>
      </c>
      <c r="G78" s="135"/>
      <c r="H78" s="135">
        <v>-5052070149.5200005</v>
      </c>
      <c r="I78" s="135"/>
      <c r="J78" s="135"/>
      <c r="K78" s="135"/>
      <c r="L78" s="106"/>
      <c r="M78" s="133"/>
      <c r="Q78" s="107"/>
    </row>
    <row r="79" spans="1:17" x14ac:dyDescent="0.45">
      <c r="A79" s="131"/>
      <c r="C79" s="49" t="s">
        <v>114</v>
      </c>
      <c r="D79" s="131"/>
      <c r="E79" s="113" t="s">
        <v>207</v>
      </c>
      <c r="F79" s="135">
        <v>-9374261.1999999993</v>
      </c>
      <c r="G79" s="135"/>
      <c r="H79" s="135">
        <v>-2701800</v>
      </c>
      <c r="I79" s="135"/>
      <c r="J79" s="135"/>
      <c r="K79" s="135"/>
      <c r="L79" s="106"/>
      <c r="M79" s="133"/>
      <c r="Q79" s="107"/>
    </row>
    <row r="80" spans="1:17" x14ac:dyDescent="0.45">
      <c r="A80" s="131"/>
      <c r="C80" s="131" t="s">
        <v>210</v>
      </c>
      <c r="D80" s="131"/>
      <c r="E80" s="131"/>
      <c r="F80" s="135">
        <v>50900</v>
      </c>
      <c r="G80" s="135"/>
      <c r="H80" s="135">
        <v>0</v>
      </c>
      <c r="I80" s="135"/>
      <c r="J80" s="135"/>
      <c r="K80" s="135"/>
      <c r="L80" s="106"/>
      <c r="M80" s="133"/>
      <c r="Q80" s="107"/>
    </row>
    <row r="81" spans="1:17" ht="23.25" hidden="1" customHeight="1" x14ac:dyDescent="0.45">
      <c r="A81" s="131"/>
      <c r="C81" s="131" t="s">
        <v>31</v>
      </c>
      <c r="D81" s="131"/>
      <c r="E81" s="131"/>
      <c r="F81" s="135">
        <v>0</v>
      </c>
      <c r="G81" s="135"/>
      <c r="H81" s="135"/>
      <c r="I81" s="135"/>
      <c r="J81" s="135"/>
      <c r="K81" s="135"/>
      <c r="L81" s="106"/>
      <c r="M81" s="133"/>
      <c r="Q81" s="107"/>
    </row>
    <row r="82" spans="1:17" ht="23.25" hidden="1" customHeight="1" x14ac:dyDescent="0.45">
      <c r="A82" s="131"/>
      <c r="C82" s="147" t="s">
        <v>32</v>
      </c>
      <c r="D82" s="131"/>
      <c r="E82" s="131"/>
      <c r="F82" s="135"/>
      <c r="G82" s="135"/>
      <c r="H82" s="135"/>
      <c r="I82" s="135"/>
      <c r="J82" s="135"/>
      <c r="K82" s="135"/>
      <c r="L82" s="106"/>
      <c r="M82" s="133"/>
      <c r="Q82" s="107"/>
    </row>
    <row r="83" spans="1:17" ht="23.25" hidden="1" customHeight="1" x14ac:dyDescent="0.45">
      <c r="C83" s="147" t="s">
        <v>33</v>
      </c>
      <c r="J83" s="135"/>
      <c r="K83" s="135"/>
      <c r="L83" s="106"/>
      <c r="M83" s="133"/>
      <c r="Q83" s="107"/>
    </row>
    <row r="84" spans="1:17" ht="23.25" hidden="1" customHeight="1" x14ac:dyDescent="0.45">
      <c r="A84" s="131"/>
      <c r="C84" s="131" t="s">
        <v>30</v>
      </c>
      <c r="D84" s="131"/>
      <c r="E84" s="131"/>
      <c r="F84" s="135">
        <v>0</v>
      </c>
      <c r="G84" s="135"/>
      <c r="H84" s="135"/>
      <c r="I84" s="135"/>
      <c r="J84" s="135"/>
      <c r="K84" s="135"/>
      <c r="L84" s="106"/>
      <c r="M84" s="133"/>
      <c r="Q84" s="107"/>
    </row>
    <row r="85" spans="1:17" x14ac:dyDescent="0.45">
      <c r="A85" s="131"/>
      <c r="C85" s="49" t="s">
        <v>115</v>
      </c>
      <c r="D85" s="131"/>
      <c r="E85" s="131"/>
      <c r="F85" s="135">
        <v>155762.62</v>
      </c>
      <c r="G85" s="135"/>
      <c r="H85" s="135">
        <v>10925233.619999999</v>
      </c>
      <c r="I85" s="135"/>
      <c r="J85" s="135"/>
      <c r="K85" s="135"/>
      <c r="L85" s="106"/>
      <c r="M85" s="133"/>
      <c r="Q85" s="107"/>
    </row>
    <row r="86" spans="1:17" ht="23.25" customHeight="1" x14ac:dyDescent="0.45">
      <c r="A86" s="131"/>
      <c r="C86" s="49" t="s">
        <v>235</v>
      </c>
      <c r="D86" s="131"/>
      <c r="E86" s="131"/>
      <c r="F86" s="135">
        <v>5602007661.3999996</v>
      </c>
      <c r="G86" s="135"/>
      <c r="H86" s="135">
        <v>4100000000</v>
      </c>
      <c r="I86" s="135"/>
      <c r="J86" s="135"/>
      <c r="K86" s="135"/>
      <c r="L86" s="106"/>
      <c r="M86" s="133"/>
      <c r="Q86" s="107"/>
    </row>
    <row r="87" spans="1:17" ht="23.25" hidden="1" customHeight="1" x14ac:dyDescent="0.45">
      <c r="A87" s="131"/>
      <c r="C87" s="137" t="s">
        <v>34</v>
      </c>
      <c r="D87" s="131"/>
      <c r="E87" s="131"/>
      <c r="F87" s="135">
        <v>0</v>
      </c>
      <c r="G87" s="135"/>
      <c r="H87" s="135"/>
      <c r="I87" s="135"/>
      <c r="J87" s="135"/>
      <c r="K87" s="135"/>
      <c r="L87" s="106"/>
      <c r="M87" s="133"/>
      <c r="Q87" s="107"/>
    </row>
    <row r="88" spans="1:17" ht="23.25" hidden="1" customHeight="1" x14ac:dyDescent="0.45">
      <c r="A88" s="131"/>
      <c r="C88" s="137" t="s">
        <v>35</v>
      </c>
      <c r="D88" s="131"/>
      <c r="E88" s="131"/>
      <c r="F88" s="135">
        <v>0</v>
      </c>
      <c r="G88" s="135"/>
      <c r="H88" s="135"/>
      <c r="I88" s="135"/>
      <c r="J88" s="135"/>
      <c r="K88" s="135"/>
      <c r="L88" s="106"/>
      <c r="M88" s="133"/>
      <c r="Q88" s="107"/>
    </row>
    <row r="89" spans="1:17" x14ac:dyDescent="0.45">
      <c r="A89" s="131"/>
      <c r="C89" s="137" t="s">
        <v>211</v>
      </c>
      <c r="D89" s="131"/>
      <c r="E89" s="131"/>
      <c r="F89" s="139">
        <v>4430000</v>
      </c>
      <c r="G89" s="135"/>
      <c r="H89" s="139">
        <v>8607676.8200000003</v>
      </c>
      <c r="I89" s="135"/>
      <c r="J89" s="135"/>
      <c r="K89" s="135"/>
      <c r="L89" s="106"/>
      <c r="M89" s="133"/>
      <c r="Q89" s="107"/>
    </row>
    <row r="90" spans="1:17" hidden="1" x14ac:dyDescent="0.45">
      <c r="A90" s="131"/>
      <c r="C90" s="131" t="s">
        <v>36</v>
      </c>
      <c r="D90" s="131"/>
      <c r="E90" s="131"/>
      <c r="F90" s="135">
        <v>0</v>
      </c>
      <c r="G90" s="135"/>
      <c r="H90" s="135"/>
      <c r="I90" s="135"/>
      <c r="J90" s="135">
        <v>0</v>
      </c>
      <c r="K90" s="135"/>
      <c r="L90" s="106"/>
      <c r="M90" s="133"/>
      <c r="Q90" s="107"/>
    </row>
    <row r="91" spans="1:17" x14ac:dyDescent="0.45">
      <c r="A91" s="131"/>
      <c r="B91" s="49" t="s">
        <v>116</v>
      </c>
      <c r="C91" s="131"/>
      <c r="E91" s="131"/>
      <c r="F91" s="142">
        <f>SUM(F77:F89)</f>
        <v>-5652480916.9900017</v>
      </c>
      <c r="G91" s="135"/>
      <c r="H91" s="142">
        <f>SUM(H77:H89)</f>
        <v>-1002703923.7500006</v>
      </c>
      <c r="I91" s="135"/>
      <c r="J91" s="135"/>
      <c r="K91" s="135"/>
      <c r="L91" s="106"/>
      <c r="M91" s="133"/>
      <c r="Q91" s="107"/>
    </row>
    <row r="92" spans="1:17" x14ac:dyDescent="0.45">
      <c r="A92" s="49" t="s">
        <v>117</v>
      </c>
      <c r="C92" s="131"/>
      <c r="D92" s="131"/>
      <c r="E92" s="131"/>
      <c r="F92" s="135"/>
      <c r="G92" s="135"/>
      <c r="H92" s="135"/>
      <c r="I92" s="135"/>
      <c r="J92" s="135"/>
      <c r="K92" s="135"/>
      <c r="L92" s="106"/>
      <c r="M92" s="133"/>
      <c r="Q92" s="107"/>
    </row>
    <row r="93" spans="1:17" x14ac:dyDescent="0.45">
      <c r="A93" s="131"/>
      <c r="C93" s="49" t="s">
        <v>247</v>
      </c>
      <c r="D93" s="131"/>
      <c r="E93" s="131"/>
      <c r="F93" s="135">
        <v>32600000000</v>
      </c>
      <c r="G93" s="135"/>
      <c r="H93" s="135">
        <v>14450000000</v>
      </c>
      <c r="I93" s="135"/>
      <c r="J93" s="135"/>
      <c r="K93" s="135"/>
      <c r="L93" s="106"/>
      <c r="M93" s="133"/>
      <c r="O93" s="133"/>
      <c r="Q93" s="107"/>
    </row>
    <row r="94" spans="1:17" x14ac:dyDescent="0.45">
      <c r="A94" s="131"/>
      <c r="C94" s="49" t="s">
        <v>118</v>
      </c>
      <c r="D94" s="131"/>
      <c r="E94" s="131"/>
      <c r="F94" s="135">
        <v>20000000000</v>
      </c>
      <c r="G94" s="135"/>
      <c r="H94" s="135">
        <v>8000000000</v>
      </c>
      <c r="I94" s="135"/>
      <c r="J94" s="135"/>
      <c r="K94" s="135"/>
      <c r="L94" s="106"/>
      <c r="M94" s="133"/>
      <c r="Q94" s="107"/>
    </row>
    <row r="95" spans="1:17" hidden="1" x14ac:dyDescent="0.45">
      <c r="A95" s="131"/>
      <c r="C95" s="131" t="s">
        <v>37</v>
      </c>
      <c r="D95" s="131"/>
      <c r="E95" s="131"/>
      <c r="F95" s="135">
        <v>0</v>
      </c>
      <c r="G95" s="135"/>
      <c r="H95" s="135"/>
      <c r="I95" s="135"/>
      <c r="J95" s="135"/>
      <c r="K95" s="135"/>
      <c r="L95" s="106"/>
      <c r="M95" s="133"/>
      <c r="Q95" s="107"/>
    </row>
    <row r="96" spans="1:17" x14ac:dyDescent="0.45">
      <c r="A96" s="131"/>
      <c r="C96" s="49" t="s">
        <v>119</v>
      </c>
      <c r="D96" s="131"/>
      <c r="E96" s="131"/>
      <c r="F96" s="135">
        <v>-35990870595.559998</v>
      </c>
      <c r="G96" s="135"/>
      <c r="H96" s="135">
        <v>-17242092206.93</v>
      </c>
      <c r="I96" s="135"/>
      <c r="J96" s="135"/>
      <c r="K96" s="135"/>
      <c r="L96" s="106"/>
      <c r="M96" s="133"/>
      <c r="Q96" s="107"/>
    </row>
    <row r="97" spans="1:17" x14ac:dyDescent="0.45">
      <c r="A97" s="131"/>
      <c r="C97" s="137" t="s">
        <v>212</v>
      </c>
      <c r="D97" s="131"/>
      <c r="E97" s="131"/>
      <c r="F97" s="135">
        <v>-4000000000</v>
      </c>
      <c r="G97" s="135"/>
      <c r="H97" s="135">
        <v>-4300000000</v>
      </c>
      <c r="I97" s="135"/>
      <c r="J97" s="135"/>
      <c r="K97" s="135"/>
      <c r="L97" s="106"/>
      <c r="M97" s="133"/>
      <c r="Q97" s="107"/>
    </row>
    <row r="98" spans="1:17" hidden="1" x14ac:dyDescent="0.45">
      <c r="A98" s="131"/>
      <c r="C98" s="131" t="s">
        <v>38</v>
      </c>
      <c r="D98" s="131"/>
      <c r="E98" s="131"/>
      <c r="F98" s="135"/>
      <c r="G98" s="135"/>
      <c r="H98" s="135"/>
      <c r="I98" s="135"/>
      <c r="J98" s="135"/>
      <c r="K98" s="135"/>
      <c r="L98" s="106"/>
      <c r="M98" s="133"/>
      <c r="Q98" s="107"/>
    </row>
    <row r="99" spans="1:17" x14ac:dyDescent="0.45">
      <c r="A99" s="131"/>
      <c r="C99" s="138" t="s">
        <v>213</v>
      </c>
      <c r="D99" s="131"/>
      <c r="E99" s="131"/>
      <c r="F99" s="135">
        <v>-30057154.989999998</v>
      </c>
      <c r="G99" s="135"/>
      <c r="H99" s="135">
        <v>-11484490.99</v>
      </c>
      <c r="I99" s="135"/>
      <c r="J99" s="135"/>
      <c r="K99" s="135"/>
      <c r="L99" s="106"/>
      <c r="M99" s="133"/>
      <c r="Q99" s="107"/>
    </row>
    <row r="100" spans="1:17" hidden="1" x14ac:dyDescent="0.45">
      <c r="A100" s="131"/>
      <c r="C100" s="131" t="s">
        <v>39</v>
      </c>
      <c r="D100" s="131"/>
      <c r="E100" s="131"/>
      <c r="F100" s="135">
        <v>0</v>
      </c>
      <c r="G100" s="135"/>
      <c r="H100" s="135"/>
      <c r="I100" s="135"/>
      <c r="J100" s="135"/>
      <c r="K100" s="135"/>
      <c r="L100" s="106"/>
      <c r="M100" s="133"/>
      <c r="Q100" s="107"/>
    </row>
    <row r="101" spans="1:17" x14ac:dyDescent="0.45">
      <c r="A101" s="131"/>
      <c r="C101" s="131" t="s">
        <v>236</v>
      </c>
      <c r="D101" s="131"/>
      <c r="E101" s="131"/>
      <c r="F101" s="135">
        <v>-4409932.5999999996</v>
      </c>
      <c r="G101" s="135"/>
      <c r="H101" s="135">
        <v>0</v>
      </c>
      <c r="I101" s="135"/>
      <c r="J101" s="135"/>
      <c r="K101" s="135"/>
      <c r="L101" s="106"/>
      <c r="M101" s="133"/>
      <c r="Q101" s="107"/>
    </row>
    <row r="102" spans="1:17" x14ac:dyDescent="0.45">
      <c r="A102" s="131"/>
      <c r="C102" s="137" t="s">
        <v>120</v>
      </c>
      <c r="D102" s="131"/>
      <c r="E102" s="131"/>
      <c r="F102" s="135">
        <v>-3121455500</v>
      </c>
      <c r="G102" s="135"/>
      <c r="H102" s="135">
        <v>-4400615000</v>
      </c>
      <c r="I102" s="135"/>
      <c r="J102" s="135"/>
      <c r="K102" s="135"/>
      <c r="L102" s="106"/>
      <c r="M102" s="133"/>
      <c r="Q102" s="107"/>
    </row>
    <row r="103" spans="1:17" x14ac:dyDescent="0.45">
      <c r="A103" s="131"/>
      <c r="B103" s="49" t="s">
        <v>159</v>
      </c>
      <c r="C103" s="131"/>
      <c r="E103" s="131"/>
      <c r="F103" s="142">
        <f>SUM(F93:F102)</f>
        <v>9453206816.8500023</v>
      </c>
      <c r="G103" s="135"/>
      <c r="H103" s="142">
        <f>SUM(H93:H102)</f>
        <v>-3504191697.9200001</v>
      </c>
      <c r="I103" s="135"/>
      <c r="J103" s="135"/>
      <c r="K103" s="135"/>
      <c r="L103" s="106"/>
      <c r="M103" s="133"/>
      <c r="Q103" s="107"/>
    </row>
    <row r="104" spans="1:17" hidden="1" x14ac:dyDescent="0.45">
      <c r="A104" s="131" t="s">
        <v>40</v>
      </c>
      <c r="C104" s="131"/>
      <c r="D104" s="131"/>
      <c r="E104" s="131"/>
      <c r="F104" s="135">
        <v>496919576.13999844</v>
      </c>
      <c r="G104" s="135"/>
      <c r="H104" s="135">
        <v>539218264.33000028</v>
      </c>
      <c r="I104" s="135"/>
      <c r="J104" s="135">
        <v>-497223567.36000347</v>
      </c>
      <c r="K104" s="135"/>
      <c r="L104" s="106"/>
      <c r="M104" s="133"/>
      <c r="Q104" s="107"/>
    </row>
    <row r="105" spans="1:17" hidden="1" x14ac:dyDescent="0.45">
      <c r="A105" s="131" t="s">
        <v>41</v>
      </c>
      <c r="C105" s="131"/>
      <c r="D105" s="131"/>
      <c r="E105" s="131"/>
      <c r="F105" s="139">
        <v>0</v>
      </c>
      <c r="G105" s="135"/>
      <c r="H105" s="135"/>
      <c r="I105" s="135"/>
      <c r="J105" s="135">
        <v>0</v>
      </c>
      <c r="K105" s="135"/>
      <c r="L105" s="106"/>
      <c r="M105" s="133"/>
      <c r="Q105" s="107"/>
    </row>
    <row r="106" spans="1:17" x14ac:dyDescent="0.45">
      <c r="A106" s="49" t="s">
        <v>216</v>
      </c>
      <c r="C106" s="131"/>
      <c r="D106" s="131"/>
      <c r="E106" s="131"/>
      <c r="F106" s="148">
        <v>506131682.54000002</v>
      </c>
      <c r="G106" s="135"/>
      <c r="H106" s="148">
        <v>539218264.33000028</v>
      </c>
      <c r="I106" s="135"/>
      <c r="J106" s="135"/>
      <c r="K106" s="135"/>
      <c r="L106" s="106"/>
      <c r="M106" s="133"/>
      <c r="Q106" s="107"/>
    </row>
    <row r="107" spans="1:17" x14ac:dyDescent="0.45">
      <c r="A107" s="49" t="s">
        <v>214</v>
      </c>
      <c r="C107" s="131"/>
      <c r="D107" s="131"/>
      <c r="E107" s="131"/>
      <c r="F107" s="107">
        <v>1031572255.2</v>
      </c>
      <c r="H107" s="107">
        <v>1158859799.72</v>
      </c>
      <c r="J107" s="135">
        <f>+F107-1031572255.2</f>
        <v>0</v>
      </c>
      <c r="K107" s="135"/>
      <c r="L107" s="106"/>
      <c r="M107" s="133"/>
      <c r="Q107" s="107"/>
    </row>
    <row r="108" spans="1:17" ht="22.5" thickBot="1" x14ac:dyDescent="0.5">
      <c r="A108" s="49" t="s">
        <v>215</v>
      </c>
      <c r="C108" s="131"/>
      <c r="D108" s="131"/>
      <c r="E108" s="113" t="s">
        <v>208</v>
      </c>
      <c r="F108" s="149">
        <v>1537703937.74</v>
      </c>
      <c r="G108" s="135"/>
      <c r="H108" s="149">
        <v>1698078064.0500002</v>
      </c>
      <c r="I108" s="135"/>
      <c r="J108" s="135"/>
      <c r="K108" s="135"/>
      <c r="L108" s="106"/>
      <c r="M108" s="133"/>
      <c r="Q108" s="107"/>
    </row>
    <row r="109" spans="1:17" ht="22.5" thickTop="1" x14ac:dyDescent="0.45">
      <c r="A109" s="131"/>
      <c r="C109" s="131"/>
      <c r="D109" s="131"/>
      <c r="E109" s="131"/>
      <c r="F109" s="135"/>
      <c r="G109" s="135"/>
      <c r="H109" s="135"/>
      <c r="I109" s="135"/>
      <c r="J109" s="135"/>
      <c r="K109" s="106"/>
      <c r="L109" s="106"/>
      <c r="Q109" s="107"/>
    </row>
    <row r="110" spans="1:17" x14ac:dyDescent="0.45">
      <c r="A110" s="131"/>
      <c r="C110" s="131"/>
      <c r="D110" s="131"/>
      <c r="E110" s="131"/>
      <c r="F110" s="135"/>
      <c r="G110" s="135"/>
      <c r="H110" s="135"/>
      <c r="I110" s="135"/>
      <c r="J110" s="135"/>
      <c r="K110" s="135"/>
    </row>
    <row r="111" spans="1:17" hidden="1" x14ac:dyDescent="0.45">
      <c r="A111" s="131"/>
      <c r="C111" s="131"/>
      <c r="D111" s="131"/>
      <c r="E111" s="131"/>
      <c r="F111" s="135"/>
      <c r="G111" s="135"/>
      <c r="H111" s="135"/>
      <c r="I111" s="135"/>
      <c r="J111" s="135"/>
      <c r="K111" s="135"/>
    </row>
    <row r="112" spans="1:17" hidden="1" x14ac:dyDescent="0.45">
      <c r="A112" s="131"/>
      <c r="C112" s="131"/>
      <c r="D112" s="131"/>
      <c r="E112" s="131"/>
      <c r="F112" s="135"/>
      <c r="G112" s="135"/>
      <c r="H112" s="135"/>
      <c r="I112" s="135"/>
      <c r="J112" s="135"/>
      <c r="K112" s="135"/>
    </row>
    <row r="113" spans="1:11" x14ac:dyDescent="0.45">
      <c r="A113" s="131" t="str">
        <f>+A65</f>
        <v>Notes to Interim Financial Statements are an integral part of these Financial Statements.</v>
      </c>
      <c r="B113" s="131"/>
      <c r="D113" s="131"/>
      <c r="E113" s="131"/>
      <c r="F113" s="135"/>
      <c r="G113" s="135"/>
      <c r="H113" s="135"/>
      <c r="I113" s="135"/>
      <c r="J113" s="135"/>
      <c r="K113" s="135"/>
    </row>
    <row r="114" spans="1:11" x14ac:dyDescent="0.45">
      <c r="A114" s="131"/>
      <c r="B114" s="131"/>
      <c r="D114" s="131"/>
      <c r="E114" s="131"/>
      <c r="F114" s="135"/>
      <c r="G114" s="135"/>
      <c r="H114" s="135"/>
      <c r="I114" s="135"/>
      <c r="J114" s="135"/>
      <c r="K114" s="135"/>
    </row>
  </sheetData>
  <mergeCells count="12">
    <mergeCell ref="O8:Q8"/>
    <mergeCell ref="A9:H9"/>
    <mergeCell ref="O9:Q9"/>
    <mergeCell ref="A67:H67"/>
    <mergeCell ref="A69:H69"/>
    <mergeCell ref="A4:H4"/>
    <mergeCell ref="A66:H66"/>
    <mergeCell ref="A70:H70"/>
    <mergeCell ref="A71:H71"/>
    <mergeCell ref="A5:H5"/>
    <mergeCell ref="A7:H7"/>
    <mergeCell ref="A8:H8"/>
  </mergeCells>
  <pageMargins left="0.59055118110236227" right="0.19685039370078741" top="0.59055118110236227" bottom="0.59055118110236227" header="0" footer="0"/>
  <pageSetup paperSize="9" scale="75" fitToHeight="0" orientation="portrait" horizontalDpi="300" verticalDpi="300" r:id="rId1"/>
  <headerFooter alignWithMargins="0"/>
  <rowBreaks count="1" manualBreakCount="1">
    <brk id="65" max="7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65"/>
  <sheetViews>
    <sheetView tabSelected="1" topLeftCell="A30" zoomScale="140" zoomScaleNormal="140" workbookViewId="0">
      <selection activeCell="A32" sqref="A32"/>
    </sheetView>
  </sheetViews>
  <sheetFormatPr defaultColWidth="9" defaultRowHeight="21" x14ac:dyDescent="0.45"/>
  <cols>
    <col min="1" max="1" width="12.125" style="151" customWidth="1"/>
    <col min="2" max="2" width="7.25" style="154" customWidth="1"/>
    <col min="3" max="4" width="9" style="151"/>
    <col min="5" max="5" width="45.625" style="151" customWidth="1"/>
    <col min="6" max="16384" width="9" style="151"/>
  </cols>
  <sheetData>
    <row r="1" spans="1:5" ht="18" customHeight="1" x14ac:dyDescent="0.45">
      <c r="A1" s="181" t="s">
        <v>226</v>
      </c>
      <c r="B1" s="181"/>
      <c r="C1" s="181"/>
      <c r="D1" s="181"/>
      <c r="E1" s="181"/>
    </row>
    <row r="2" spans="1:5" ht="18" customHeight="1" x14ac:dyDescent="0.45">
      <c r="A2" s="181">
        <v>12</v>
      </c>
      <c r="B2" s="181"/>
      <c r="C2" s="181"/>
      <c r="D2" s="181"/>
      <c r="E2" s="181"/>
    </row>
    <row r="3" spans="1:5" ht="15" customHeight="1" x14ac:dyDescent="0.45">
      <c r="A3" s="152"/>
      <c r="B3" s="153"/>
      <c r="C3" s="152"/>
      <c r="D3" s="152"/>
      <c r="E3" s="152"/>
    </row>
    <row r="4" spans="1:5" ht="21.95" customHeight="1" x14ac:dyDescent="0.45">
      <c r="A4" s="182" t="s">
        <v>42</v>
      </c>
      <c r="B4" s="182"/>
      <c r="C4" s="182"/>
      <c r="D4" s="182"/>
      <c r="E4" s="182"/>
    </row>
    <row r="5" spans="1:5" ht="21.95" customHeight="1" x14ac:dyDescent="0.45">
      <c r="A5" s="182" t="s">
        <v>121</v>
      </c>
      <c r="B5" s="182"/>
      <c r="C5" s="182"/>
      <c r="D5" s="182"/>
      <c r="E5" s="182"/>
    </row>
    <row r="6" spans="1:5" ht="21.95" customHeight="1" x14ac:dyDescent="0.45">
      <c r="A6" s="182" t="s">
        <v>217</v>
      </c>
      <c r="B6" s="182"/>
      <c r="C6" s="182"/>
      <c r="D6" s="182"/>
      <c r="E6" s="182"/>
    </row>
    <row r="7" spans="1:5" ht="9.9499999999999993" customHeight="1" x14ac:dyDescent="0.45">
      <c r="A7" s="152"/>
      <c r="B7" s="152"/>
      <c r="C7" s="152"/>
      <c r="D7" s="152"/>
      <c r="E7" s="152"/>
    </row>
    <row r="8" spans="1:5" ht="21.95" customHeight="1" x14ac:dyDescent="0.45">
      <c r="A8" s="152" t="s">
        <v>122</v>
      </c>
      <c r="B8" s="183" t="s">
        <v>123</v>
      </c>
      <c r="C8" s="183"/>
      <c r="D8" s="183"/>
      <c r="E8" s="183"/>
    </row>
    <row r="9" spans="1:5" hidden="1" x14ac:dyDescent="0.45">
      <c r="A9" s="151" t="s">
        <v>17</v>
      </c>
    </row>
    <row r="10" spans="1:5" hidden="1" x14ac:dyDescent="0.45">
      <c r="A10" s="151" t="s">
        <v>0</v>
      </c>
    </row>
    <row r="11" spans="1:5" hidden="1" x14ac:dyDescent="0.45">
      <c r="A11" s="151" t="s">
        <v>12</v>
      </c>
    </row>
    <row r="12" spans="1:5" hidden="1" x14ac:dyDescent="0.45">
      <c r="A12" s="151" t="s">
        <v>16</v>
      </c>
    </row>
    <row r="13" spans="1:5" hidden="1" x14ac:dyDescent="0.45">
      <c r="A13" s="151" t="s">
        <v>18</v>
      </c>
    </row>
    <row r="14" spans="1:5" hidden="1" x14ac:dyDescent="0.45">
      <c r="A14" s="151" t="s">
        <v>19</v>
      </c>
    </row>
    <row r="15" spans="1:5" ht="23.1" customHeight="1" x14ac:dyDescent="0.45">
      <c r="A15" s="155">
        <v>1</v>
      </c>
      <c r="B15" s="156" t="s">
        <v>124</v>
      </c>
    </row>
    <row r="16" spans="1:5" ht="23.1" customHeight="1" x14ac:dyDescent="0.45">
      <c r="A16" s="155">
        <v>2</v>
      </c>
      <c r="B16" s="156" t="s">
        <v>244</v>
      </c>
    </row>
    <row r="17" spans="1:3" ht="23.1" customHeight="1" x14ac:dyDescent="0.45">
      <c r="A17" s="155">
        <v>3</v>
      </c>
      <c r="B17" s="156" t="s">
        <v>245</v>
      </c>
    </row>
    <row r="18" spans="1:3" ht="23.1" customHeight="1" x14ac:dyDescent="0.45">
      <c r="A18" s="155">
        <v>4</v>
      </c>
      <c r="B18" s="156" t="s">
        <v>218</v>
      </c>
    </row>
    <row r="19" spans="1:3" ht="23.1" customHeight="1" x14ac:dyDescent="0.45">
      <c r="A19" s="155">
        <v>5</v>
      </c>
      <c r="B19" s="156" t="s">
        <v>125</v>
      </c>
    </row>
    <row r="20" spans="1:3" ht="23.1" customHeight="1" x14ac:dyDescent="0.45">
      <c r="B20" s="157">
        <v>5.0999999999999996</v>
      </c>
      <c r="C20" s="156" t="s">
        <v>45</v>
      </c>
    </row>
    <row r="21" spans="1:3" ht="23.1" customHeight="1" x14ac:dyDescent="0.45">
      <c r="B21" s="157">
        <v>5.2</v>
      </c>
      <c r="C21" s="156" t="s">
        <v>176</v>
      </c>
    </row>
    <row r="22" spans="1:3" ht="23.1" customHeight="1" x14ac:dyDescent="0.45">
      <c r="B22" s="157">
        <v>5.3</v>
      </c>
      <c r="C22" s="156" t="s">
        <v>126</v>
      </c>
    </row>
    <row r="23" spans="1:3" ht="23.1" customHeight="1" x14ac:dyDescent="0.45">
      <c r="B23" s="157">
        <v>5.4</v>
      </c>
      <c r="C23" s="156" t="s">
        <v>163</v>
      </c>
    </row>
    <row r="24" spans="1:3" ht="23.1" customHeight="1" x14ac:dyDescent="0.45">
      <c r="B24" s="157">
        <v>5.5</v>
      </c>
      <c r="C24" s="156" t="s">
        <v>50</v>
      </c>
    </row>
    <row r="25" spans="1:3" ht="23.1" customHeight="1" x14ac:dyDescent="0.45">
      <c r="B25" s="157">
        <v>5.6</v>
      </c>
      <c r="C25" s="156" t="s">
        <v>246</v>
      </c>
    </row>
    <row r="26" spans="1:3" ht="23.1" customHeight="1" x14ac:dyDescent="0.45">
      <c r="B26" s="157">
        <v>5.7</v>
      </c>
      <c r="C26" s="156" t="s">
        <v>54</v>
      </c>
    </row>
    <row r="27" spans="1:3" ht="23.1" customHeight="1" x14ac:dyDescent="0.45">
      <c r="B27" s="157">
        <v>5.8</v>
      </c>
      <c r="C27" s="156" t="s">
        <v>162</v>
      </c>
    </row>
    <row r="28" spans="1:3" ht="23.1" customHeight="1" x14ac:dyDescent="0.45">
      <c r="B28" s="157">
        <v>5.9</v>
      </c>
      <c r="C28" s="156" t="s">
        <v>55</v>
      </c>
    </row>
    <row r="29" spans="1:3" ht="23.1" customHeight="1" x14ac:dyDescent="0.45">
      <c r="B29" s="158">
        <v>5.0999999999999996</v>
      </c>
      <c r="C29" s="156" t="s">
        <v>134</v>
      </c>
    </row>
    <row r="30" spans="1:3" ht="23.1" customHeight="1" x14ac:dyDescent="0.45">
      <c r="B30" s="158">
        <v>5.1100000000000003</v>
      </c>
      <c r="C30" s="156" t="s">
        <v>56</v>
      </c>
    </row>
    <row r="31" spans="1:3" ht="23.1" customHeight="1" x14ac:dyDescent="0.45">
      <c r="B31" s="154">
        <v>5.12</v>
      </c>
      <c r="C31" s="156" t="s">
        <v>127</v>
      </c>
    </row>
    <row r="32" spans="1:3" ht="23.1" customHeight="1" x14ac:dyDescent="0.45">
      <c r="B32" s="154">
        <v>5.13</v>
      </c>
      <c r="C32" s="156" t="s">
        <v>225</v>
      </c>
    </row>
    <row r="33" spans="1:5" ht="23.1" customHeight="1" x14ac:dyDescent="0.45">
      <c r="B33" s="154">
        <v>5.14</v>
      </c>
      <c r="C33" s="156" t="s">
        <v>59</v>
      </c>
    </row>
    <row r="34" spans="1:5" ht="23.1" customHeight="1" x14ac:dyDescent="0.45">
      <c r="B34" s="154">
        <v>5.15</v>
      </c>
      <c r="C34" s="156" t="s">
        <v>60</v>
      </c>
    </row>
    <row r="35" spans="1:5" ht="23.1" customHeight="1" x14ac:dyDescent="0.45">
      <c r="B35" s="154">
        <v>5.16</v>
      </c>
      <c r="C35" s="156" t="s">
        <v>219</v>
      </c>
    </row>
    <row r="36" spans="1:5" ht="21.75" x14ac:dyDescent="0.45">
      <c r="B36" s="154">
        <v>5.17</v>
      </c>
      <c r="C36" s="156" t="s">
        <v>61</v>
      </c>
    </row>
    <row r="37" spans="1:5" ht="21.75" x14ac:dyDescent="0.45">
      <c r="B37" s="154">
        <v>5.18</v>
      </c>
      <c r="C37" s="156" t="s">
        <v>136</v>
      </c>
    </row>
    <row r="38" spans="1:5" ht="21.75" x14ac:dyDescent="0.45">
      <c r="B38" s="154">
        <v>5.19</v>
      </c>
      <c r="C38" s="156" t="s">
        <v>135</v>
      </c>
    </row>
    <row r="39" spans="1:5" ht="21.75" x14ac:dyDescent="0.45">
      <c r="B39" s="154">
        <v>5.2</v>
      </c>
      <c r="C39" s="156" t="s">
        <v>220</v>
      </c>
    </row>
    <row r="40" spans="1:5" ht="21.75" x14ac:dyDescent="0.45">
      <c r="B40" s="154">
        <v>5.21</v>
      </c>
      <c r="C40" s="156" t="s">
        <v>94</v>
      </c>
    </row>
    <row r="41" spans="1:5" x14ac:dyDescent="0.45">
      <c r="B41" s="151"/>
    </row>
    <row r="42" spans="1:5" x14ac:dyDescent="0.45">
      <c r="B42" s="151"/>
    </row>
    <row r="43" spans="1:5" ht="18" customHeight="1" x14ac:dyDescent="0.45">
      <c r="A43" s="181" t="s">
        <v>226</v>
      </c>
      <c r="B43" s="181"/>
      <c r="C43" s="181"/>
      <c r="D43" s="181"/>
      <c r="E43" s="181"/>
    </row>
    <row r="44" spans="1:5" ht="18" customHeight="1" x14ac:dyDescent="0.45">
      <c r="A44" s="181">
        <v>13</v>
      </c>
      <c r="B44" s="181"/>
      <c r="C44" s="181"/>
      <c r="D44" s="181"/>
      <c r="E44" s="181"/>
    </row>
    <row r="45" spans="1:5" ht="15" customHeight="1" x14ac:dyDescent="0.45">
      <c r="A45" s="155"/>
      <c r="B45" s="159"/>
      <c r="C45" s="155"/>
      <c r="D45" s="155"/>
      <c r="E45" s="155"/>
    </row>
    <row r="46" spans="1:5" ht="21.95" customHeight="1" x14ac:dyDescent="0.45">
      <c r="A46" s="182" t="s">
        <v>42</v>
      </c>
      <c r="B46" s="182"/>
      <c r="C46" s="182"/>
      <c r="D46" s="182"/>
      <c r="E46" s="182"/>
    </row>
    <row r="47" spans="1:5" ht="21.95" customHeight="1" x14ac:dyDescent="0.45">
      <c r="A47" s="182" t="s">
        <v>121</v>
      </c>
      <c r="B47" s="182"/>
      <c r="C47" s="182"/>
      <c r="D47" s="182"/>
      <c r="E47" s="182"/>
    </row>
    <row r="48" spans="1:5" ht="21.95" customHeight="1" x14ac:dyDescent="0.45">
      <c r="A48" s="182" t="s">
        <v>217</v>
      </c>
      <c r="B48" s="182"/>
      <c r="C48" s="182"/>
      <c r="D48" s="182"/>
      <c r="E48" s="182"/>
    </row>
    <row r="49" spans="1:5" ht="21.95" customHeight="1" x14ac:dyDescent="0.45">
      <c r="A49" s="184"/>
      <c r="B49" s="184"/>
      <c r="C49" s="184"/>
      <c r="D49" s="184"/>
      <c r="E49" s="184"/>
    </row>
    <row r="50" spans="1:5" ht="9.9499999999999993" customHeight="1" x14ac:dyDescent="0.45">
      <c r="A50" s="152"/>
      <c r="B50" s="152"/>
      <c r="C50" s="152"/>
      <c r="D50" s="152"/>
      <c r="E50" s="152"/>
    </row>
    <row r="51" spans="1:5" ht="23.1" customHeight="1" x14ac:dyDescent="0.45">
      <c r="A51" s="152" t="s">
        <v>122</v>
      </c>
      <c r="B51" s="183" t="s">
        <v>123</v>
      </c>
      <c r="C51" s="183"/>
      <c r="D51" s="183"/>
      <c r="E51" s="183"/>
    </row>
    <row r="52" spans="1:5" ht="23.1" customHeight="1" x14ac:dyDescent="0.45">
      <c r="A52" s="155">
        <v>5</v>
      </c>
      <c r="B52" s="156" t="s">
        <v>221</v>
      </c>
      <c r="C52" s="160"/>
      <c r="D52" s="160"/>
      <c r="E52" s="160"/>
    </row>
    <row r="53" spans="1:5" ht="23.1" customHeight="1" x14ac:dyDescent="0.45">
      <c r="A53" s="152"/>
      <c r="B53" s="154">
        <v>5.22</v>
      </c>
      <c r="C53" s="156" t="s">
        <v>97</v>
      </c>
      <c r="D53" s="161"/>
      <c r="E53" s="161"/>
    </row>
    <row r="54" spans="1:5" ht="23.1" customHeight="1" x14ac:dyDescent="0.45">
      <c r="A54" s="152"/>
      <c r="B54" s="154">
        <v>5.23</v>
      </c>
      <c r="C54" s="156" t="s">
        <v>138</v>
      </c>
      <c r="D54" s="161"/>
      <c r="E54" s="161"/>
    </row>
    <row r="55" spans="1:5" ht="23.1" customHeight="1" x14ac:dyDescent="0.45">
      <c r="B55" s="154">
        <v>5.24</v>
      </c>
      <c r="C55" s="156" t="s">
        <v>137</v>
      </c>
    </row>
    <row r="56" spans="1:5" ht="23.1" customHeight="1" x14ac:dyDescent="0.45">
      <c r="B56" s="154">
        <v>5.25</v>
      </c>
      <c r="C56" s="156" t="s">
        <v>222</v>
      </c>
    </row>
    <row r="57" spans="1:5" ht="23.1" customHeight="1" x14ac:dyDescent="0.45">
      <c r="B57" s="154">
        <v>5.26</v>
      </c>
      <c r="C57" s="156" t="s">
        <v>238</v>
      </c>
    </row>
    <row r="58" spans="1:5" ht="23.1" customHeight="1" x14ac:dyDescent="0.45">
      <c r="B58" s="154">
        <v>5.27</v>
      </c>
      <c r="C58" s="156" t="s">
        <v>223</v>
      </c>
    </row>
    <row r="59" spans="1:5" ht="23.1" customHeight="1" x14ac:dyDescent="0.45">
      <c r="B59" s="154">
        <v>5.28</v>
      </c>
      <c r="C59" s="156" t="s">
        <v>128</v>
      </c>
    </row>
    <row r="60" spans="1:5" ht="23.1" customHeight="1" x14ac:dyDescent="0.45">
      <c r="B60" s="154">
        <v>5.29</v>
      </c>
      <c r="C60" s="156" t="s">
        <v>129</v>
      </c>
    </row>
    <row r="61" spans="1:5" ht="23.1" customHeight="1" x14ac:dyDescent="0.45">
      <c r="B61" s="154">
        <v>5.3</v>
      </c>
      <c r="C61" s="156" t="s">
        <v>130</v>
      </c>
    </row>
    <row r="62" spans="1:5" ht="23.1" customHeight="1" x14ac:dyDescent="0.45">
      <c r="B62" s="154">
        <v>5.31</v>
      </c>
      <c r="C62" s="156" t="s">
        <v>131</v>
      </c>
    </row>
    <row r="63" spans="1:5" ht="23.1" customHeight="1" x14ac:dyDescent="0.45">
      <c r="B63" s="154">
        <v>5.32</v>
      </c>
      <c r="C63" s="156" t="s">
        <v>132</v>
      </c>
    </row>
    <row r="64" spans="1:5" ht="23.1" customHeight="1" x14ac:dyDescent="0.45">
      <c r="B64" s="154">
        <v>5.33</v>
      </c>
      <c r="C64" s="156" t="s">
        <v>237</v>
      </c>
    </row>
    <row r="65" spans="2:3" ht="23.1" customHeight="1" x14ac:dyDescent="0.45">
      <c r="B65" s="154">
        <v>5.34</v>
      </c>
      <c r="C65" s="156" t="s">
        <v>133</v>
      </c>
    </row>
  </sheetData>
  <mergeCells count="13">
    <mergeCell ref="A46:E46"/>
    <mergeCell ref="A47:E47"/>
    <mergeCell ref="A48:E48"/>
    <mergeCell ref="A49:E49"/>
    <mergeCell ref="B51:E51"/>
    <mergeCell ref="A1:E1"/>
    <mergeCell ref="A43:E43"/>
    <mergeCell ref="A44:E44"/>
    <mergeCell ref="A2:E2"/>
    <mergeCell ref="A4:E4"/>
    <mergeCell ref="A5:E5"/>
    <mergeCell ref="A6:E6"/>
    <mergeCell ref="B8:E8"/>
  </mergeCells>
  <printOptions horizontalCentered="1"/>
  <pageMargins left="0.59055118110236227" right="0.15748031496062992" top="0.51181102362204722" bottom="0.27559055118110237" header="0.23622047244094491" footer="0.2362204724409449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2</vt:i4>
      </vt:variant>
    </vt:vector>
  </HeadingPairs>
  <TitlesOfParts>
    <vt:vector size="8" baseType="lpstr">
      <vt:lpstr>งบดุล สตง</vt:lpstr>
      <vt:lpstr>งบกำไรขาดทุน3 เดือน (ใช้)</vt:lpstr>
      <vt:lpstr>งบกำไรขาดทุน9 เดือน (ใช้)</vt:lpstr>
      <vt:lpstr>งบเปลี่ยนแปลง สตง</vt:lpstr>
      <vt:lpstr>สะสมกย.62-ใหม่ชุดสตง.ใช้</vt:lpstr>
      <vt:lpstr>index</vt:lpstr>
      <vt:lpstr>'งบดุล สตง'!Print_Area</vt:lpstr>
      <vt:lpstr>'สะสมกย.62-ใหม่ชุดสตง.ใช้'!Print_Area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2019-11-15T07:55:36Z</cp:lastPrinted>
  <dcterms:created xsi:type="dcterms:W3CDTF">2019-10-18T08:13:18Z</dcterms:created>
  <dcterms:modified xsi:type="dcterms:W3CDTF">2019-11-18T01:51:13Z</dcterms:modified>
</cp:coreProperties>
</file>