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05" yWindow="-105" windowWidth="21840" windowHeight="12600" tabRatio="796" activeTab="4"/>
  </bookViews>
  <sheets>
    <sheet name="Balance sheets" sheetId="1" r:id="rId1"/>
    <sheet name="PL " sheetId="8" r:id="rId2"/>
    <sheet name="shareholder-consoldated " sheetId="3" r:id="rId3"/>
    <sheet name="SE-Separate " sheetId="4" r:id="rId4"/>
    <sheet name="Cash flow" sheetId="9" r:id="rId5"/>
  </sheets>
  <externalReferences>
    <externalReference r:id="rId6"/>
    <externalReference r:id="rId7"/>
    <externalReference r:id="rId8"/>
    <externalReference r:id="rId9"/>
  </externalReferences>
  <definedNames>
    <definedName name="AS2DocOpenMode" hidden="1">"AS2DocumentEdit"</definedName>
    <definedName name="_xlnm.Print_Area" localSheetId="0">'Balance sheets'!$A$1:$J$104</definedName>
    <definedName name="_xlnm.Print_Area" localSheetId="4">'Cash flow'!$A$1:$J$74</definedName>
    <definedName name="_xlnm.Print_Area" localSheetId="3">'SE-Separate '!$A$1:$R$28</definedName>
    <definedName name="_xlnm.Print_Area" localSheetId="2">'shareholder-consoldated '!$A$1:$X$30</definedName>
    <definedName name="TextRefCopy16" localSheetId="0">[1]งบดุล1!#REF!</definedName>
    <definedName name="TextRefCopy16" localSheetId="4">[2]งบดุล1!#REF!</definedName>
    <definedName name="TextRefCopy16" localSheetId="1">[2]งบดุล1!#REF!</definedName>
    <definedName name="TextRefCopy16">[2]งบดุล1!#REF!</definedName>
    <definedName name="TextRefCopy17" localSheetId="0">[1]งบดุล1!#REF!</definedName>
    <definedName name="TextRefCopy17" localSheetId="4">[2]งบดุล1!#REF!</definedName>
    <definedName name="TextRefCopy17" localSheetId="1">[2]งบดุล1!#REF!</definedName>
    <definedName name="TextRefCopy17">[2]งบดุล1!#REF!</definedName>
    <definedName name="TextRefCopy18" localSheetId="4">#REF!</definedName>
    <definedName name="TextRefCopy18" localSheetId="1">#REF!</definedName>
    <definedName name="TextRefCopy18">#REF!</definedName>
    <definedName name="TextRefCopy19" localSheetId="4">#REF!</definedName>
    <definedName name="TextRefCopy19" localSheetId="1">#REF!</definedName>
    <definedName name="TextRefCopy19">#REF!</definedName>
    <definedName name="TextRefCopy20" localSheetId="4">#REF!</definedName>
    <definedName name="TextRefCopy20" localSheetId="1">#REF!</definedName>
    <definedName name="TextRefCopy20">#REF!</definedName>
    <definedName name="TextRefCopy21" localSheetId="4">#REF!</definedName>
    <definedName name="TextRefCopy21" localSheetId="1">#REF!</definedName>
    <definedName name="TextRefCopy21">#REF!</definedName>
    <definedName name="TextRefCopy22" localSheetId="4">#REF!</definedName>
    <definedName name="TextRefCopy22" localSheetId="1">#REF!</definedName>
    <definedName name="TextRefCopy22">#REF!</definedName>
    <definedName name="TextRefCopy23" localSheetId="4">#REF!</definedName>
    <definedName name="TextRefCopy23" localSheetId="1">#REF!</definedName>
    <definedName name="TextRefCopy23">#REF!</definedName>
    <definedName name="TextRefCopy24" localSheetId="4">#REF!</definedName>
    <definedName name="TextRefCopy24" localSheetId="1">#REF!</definedName>
    <definedName name="TextRefCopy24">#REF!</definedName>
    <definedName name="TextRefCopy25" localSheetId="4">#REF!</definedName>
    <definedName name="TextRefCopy25" localSheetId="1">#REF!</definedName>
    <definedName name="TextRefCopy25">#REF!</definedName>
    <definedName name="TextRefCopy26" localSheetId="4">#REF!</definedName>
    <definedName name="TextRefCopy26" localSheetId="1">#REF!</definedName>
    <definedName name="TextRefCopy26">#REF!</definedName>
    <definedName name="TextRefCopy27" localSheetId="4">#REF!</definedName>
    <definedName name="TextRefCopy27" localSheetId="1">#REF!</definedName>
    <definedName name="TextRefCopy27">#REF!</definedName>
    <definedName name="TextRefCopy28" localSheetId="4">#REF!</definedName>
    <definedName name="TextRefCopy28" localSheetId="1">#REF!</definedName>
    <definedName name="TextRefCopy28">#REF!</definedName>
    <definedName name="TextRefCopy30" localSheetId="0">[1]งบดุล1!#REF!</definedName>
    <definedName name="TextRefCopy30" localSheetId="4">[2]งบดุล1!#REF!</definedName>
    <definedName name="TextRefCopy30" localSheetId="1">[2]งบดุล1!#REF!</definedName>
    <definedName name="TextRefCopy30">[2]งบดุล1!#REF!</definedName>
    <definedName name="TextRefCopy31" localSheetId="0">[1]งบดุล1!#REF!</definedName>
    <definedName name="TextRefCopy31" localSheetId="4">[2]งบดุล1!#REF!</definedName>
    <definedName name="TextRefCopy31" localSheetId="1">[2]งบดุล1!#REF!</definedName>
    <definedName name="TextRefCopy31">[2]งบดุล1!#REF!</definedName>
    <definedName name="TextRefCopy32" localSheetId="4">#REF!</definedName>
    <definedName name="TextRefCopy32" localSheetId="1">#REF!</definedName>
    <definedName name="TextRefCopy32">#REF!</definedName>
    <definedName name="TextRefCopy33" localSheetId="4">#REF!</definedName>
    <definedName name="TextRefCopy33" localSheetId="1">#REF!</definedName>
    <definedName name="TextRefCopy33">#REF!</definedName>
    <definedName name="TextRefCopy42" localSheetId="0">[1]กำไรขาดทุน!#REF!</definedName>
    <definedName name="TextRefCopy42" localSheetId="4">[2]กำไรขาดทุน!#REF!</definedName>
    <definedName name="TextRefCopy42" localSheetId="1">[2]กำไรขาดทุน!#REF!</definedName>
    <definedName name="TextRefCopy42">[2]กำไรขาดทุน!#REF!</definedName>
    <definedName name="TextRefCopy55" localSheetId="0">[1]กำไรขาดทุน!#REF!</definedName>
    <definedName name="TextRefCopy55" localSheetId="4">[2]กำไรขาดทุน!#REF!</definedName>
    <definedName name="TextRefCopy55" localSheetId="1">[2]กำไรขาดทุน!#REF!</definedName>
    <definedName name="TextRefCopy55">[2]กำไรขาดทุน!#REF!</definedName>
    <definedName name="TextRefCopy63" localSheetId="0">[1]ส่วนผู้ถือหุ้น!#REF!</definedName>
    <definedName name="TextRefCopy63" localSheetId="4">[2]ส่วนผู้ถือหุ้น!#REF!</definedName>
    <definedName name="TextRefCopy63" localSheetId="1">[2]ส่วนผู้ถือหุ้น!#REF!</definedName>
    <definedName name="TextRefCopy63">[2]ส่วนผู้ถือหุ้น!#REF!</definedName>
    <definedName name="TextRefCopy64" localSheetId="0">[1]กำไรขาดทุน!$E$26</definedName>
    <definedName name="TextRefCopy64" localSheetId="4">[2]กำไรขาดทุน!$E$26</definedName>
    <definedName name="TextRefCopy64" localSheetId="1">[2]กำไรขาดทุน!$E$26</definedName>
    <definedName name="TextRefCopy64">[2]กำไรขาดทุน!$E$26</definedName>
    <definedName name="TextRefCopyRangeCount" hidden="1">66</definedName>
    <definedName name="Z_540C33A6_D6DC_490C_9187_38A573AA92B9_.wvu.PrintArea" localSheetId="0" hidden="1">'Balance sheets'!$A$1:$J$104</definedName>
    <definedName name="Z_540C33A6_D6DC_490C_9187_38A573AA92B9_.wvu.PrintArea" localSheetId="3" hidden="1">'SE-Separate '!$A$1:$R$28</definedName>
    <definedName name="Z_540C33A6_D6DC_490C_9187_38A573AA92B9_.wvu.PrintArea" localSheetId="2" hidden="1">'shareholder-consoldated '!$A$1:$X$30</definedName>
    <definedName name="Z_75F2E6F3_7F1C_4688_B568_C46E0B2175D8_.wvu.PrintArea" localSheetId="0" hidden="1">'Balance sheets'!$A$1:$J$104</definedName>
    <definedName name="Z_75F2E6F3_7F1C_4688_B568_C46E0B2175D8_.wvu.PrintArea" localSheetId="3" hidden="1">'SE-Separate '!$A$1:$R$28</definedName>
    <definedName name="Z_75F2E6F3_7F1C_4688_B568_C46E0B2175D8_.wvu.PrintArea" localSheetId="2" hidden="1">'shareholder-consoldated '!$A$1:$X$30</definedName>
    <definedName name="Z_95B59792_1DA3_4D66_93D0_CD92B2AC6844_.wvu.PrintArea" localSheetId="0" hidden="1">'Balance sheets'!$A$1:$J$104</definedName>
    <definedName name="Z_95B59792_1DA3_4D66_93D0_CD92B2AC6844_.wvu.PrintArea" localSheetId="3" hidden="1">'SE-Separate '!$A$1:$R$28</definedName>
    <definedName name="Z_95B59792_1DA3_4D66_93D0_CD92B2AC6844_.wvu.PrintArea" localSheetId="2" hidden="1">'shareholder-consoldated '!$A$1:$X$30</definedName>
    <definedName name="Z_97CE76C4_8760_45BE_A477_438508B03F17_.wvu.PrintArea" localSheetId="0" hidden="1">'Balance sheets'!$A$1:$J$104</definedName>
    <definedName name="Z_97CE76C4_8760_45BE_A477_438508B03F17_.wvu.PrintArea" localSheetId="3" hidden="1">'SE-Separate '!$A$1:$R$28</definedName>
    <definedName name="Z_97CE76C4_8760_45BE_A477_438508B03F17_.wvu.PrintArea" localSheetId="2" hidden="1">'shareholder-consoldated '!$A$1:$X$30</definedName>
    <definedName name="Z_9D8E225A_7A36_4B02_B3BF_53F40207710D_.wvu.PrintArea" localSheetId="0" hidden="1">'Balance sheets'!$A$1:$J$104</definedName>
    <definedName name="Z_9D8E225A_7A36_4B02_B3BF_53F40207710D_.wvu.PrintArea" localSheetId="3" hidden="1">'SE-Separate '!$A$1:$R$28</definedName>
    <definedName name="Z_9D8E225A_7A36_4B02_B3BF_53F40207710D_.wvu.PrintArea" localSheetId="2" hidden="1">'shareholder-consoldated '!$A$1:$X$30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23" i="4"/>
  <c r="H29" i="9" l="1"/>
  <c r="D29"/>
  <c r="H26"/>
  <c r="P18" i="4" l="1"/>
  <c r="L18"/>
  <c r="R18" s="1"/>
  <c r="R17"/>
  <c r="P17"/>
  <c r="P19" s="1"/>
  <c r="R16"/>
  <c r="P16"/>
  <c r="R15"/>
  <c r="T26" i="3"/>
  <c r="X26" s="1"/>
  <c r="R26"/>
  <c r="R25"/>
  <c r="X24"/>
  <c r="T24"/>
  <c r="R24"/>
  <c r="N23"/>
  <c r="N27" s="1"/>
  <c r="V21"/>
  <c r="P21"/>
  <c r="N21"/>
  <c r="L21"/>
  <c r="L23" s="1"/>
  <c r="T23" s="1"/>
  <c r="X23" s="1"/>
  <c r="J21"/>
  <c r="H21"/>
  <c r="F21"/>
  <c r="D21"/>
  <c r="X20"/>
  <c r="T20"/>
  <c r="R20"/>
  <c r="T19"/>
  <c r="X19" s="1"/>
  <c r="R19"/>
  <c r="T18"/>
  <c r="X18" s="1"/>
  <c r="R18"/>
  <c r="R21" s="1"/>
  <c r="R23" s="1"/>
  <c r="R27" s="1"/>
  <c r="X17"/>
  <c r="A15" i="4"/>
  <c r="H58" i="9"/>
  <c r="H65"/>
  <c r="D58"/>
  <c r="D65"/>
  <c r="N19" i="4"/>
  <c r="J19"/>
  <c r="H19"/>
  <c r="F19"/>
  <c r="D19"/>
  <c r="A19"/>
  <c r="E19" i="1"/>
  <c r="E29" s="1"/>
  <c r="E28"/>
  <c r="H22" i="8"/>
  <c r="H11"/>
  <c r="H14" s="1"/>
  <c r="H17"/>
  <c r="J65" i="9"/>
  <c r="J58"/>
  <c r="F65"/>
  <c r="F58"/>
  <c r="J34" i="8"/>
  <c r="J17"/>
  <c r="J11"/>
  <c r="J14" s="1"/>
  <c r="J19" s="1"/>
  <c r="J23" s="1"/>
  <c r="F34"/>
  <c r="F17"/>
  <c r="F11"/>
  <c r="F14" s="1"/>
  <c r="I58" i="1"/>
  <c r="I51"/>
  <c r="I59" s="1"/>
  <c r="E58"/>
  <c r="E51"/>
  <c r="I19"/>
  <c r="I28"/>
  <c r="I29" s="1"/>
  <c r="P24" i="4"/>
  <c r="P23"/>
  <c r="R24"/>
  <c r="N25"/>
  <c r="J25"/>
  <c r="H25"/>
  <c r="F25"/>
  <c r="D25"/>
  <c r="H34" i="8"/>
  <c r="V27" i="3"/>
  <c r="P27"/>
  <c r="J27"/>
  <c r="H27"/>
  <c r="F27"/>
  <c r="D27"/>
  <c r="R21" i="4"/>
  <c r="R22"/>
  <c r="P22"/>
  <c r="P25"/>
  <c r="D34" i="8"/>
  <c r="D11"/>
  <c r="D14" s="1"/>
  <c r="D17"/>
  <c r="I89" i="1"/>
  <c r="I98" s="1"/>
  <c r="I100" s="1"/>
  <c r="I83"/>
  <c r="E89"/>
  <c r="E98" s="1"/>
  <c r="E100" s="1"/>
  <c r="E83"/>
  <c r="A30" i="3"/>
  <c r="A28" i="4" s="1"/>
  <c r="A36" i="9" s="1"/>
  <c r="C51" i="1"/>
  <c r="G51"/>
  <c r="A31"/>
  <c r="A62" s="1"/>
  <c r="A104" s="1"/>
  <c r="A1" i="3"/>
  <c r="A3" i="9"/>
  <c r="A39" s="1"/>
  <c r="A1" i="4"/>
  <c r="G72" i="9"/>
  <c r="A40"/>
  <c r="A37"/>
  <c r="G23"/>
  <c r="C58" i="1"/>
  <c r="A3" i="3"/>
  <c r="A3" i="4"/>
  <c r="A25"/>
  <c r="A21"/>
  <c r="G89" i="1"/>
  <c r="G98" s="1"/>
  <c r="G100" s="1"/>
  <c r="C89"/>
  <c r="C98" s="1"/>
  <c r="C100" s="1"/>
  <c r="G83"/>
  <c r="C83"/>
  <c r="A68"/>
  <c r="G58"/>
  <c r="A36"/>
  <c r="A69" s="1"/>
  <c r="A34"/>
  <c r="A67" s="1"/>
  <c r="G28"/>
  <c r="C28"/>
  <c r="J19"/>
  <c r="H19"/>
  <c r="G19"/>
  <c r="F19"/>
  <c r="D19"/>
  <c r="C19"/>
  <c r="D19" i="8" l="1"/>
  <c r="D23" s="1"/>
  <c r="H19"/>
  <c r="H23" s="1"/>
  <c r="H9" i="9" s="1"/>
  <c r="H23" s="1"/>
  <c r="H33" s="1"/>
  <c r="H49" s="1"/>
  <c r="H67" s="1"/>
  <c r="H69" s="1"/>
  <c r="H72" s="1"/>
  <c r="H76" s="1"/>
  <c r="T21" i="3"/>
  <c r="X21"/>
  <c r="R19" i="4"/>
  <c r="L19"/>
  <c r="F19" i="8"/>
  <c r="F23" s="1"/>
  <c r="F25" s="1"/>
  <c r="J9" i="9"/>
  <c r="J23" s="1"/>
  <c r="J33" s="1"/>
  <c r="J49" s="1"/>
  <c r="J67" s="1"/>
  <c r="J69" s="1"/>
  <c r="J72" s="1"/>
  <c r="J76" s="1"/>
  <c r="J25" i="8"/>
  <c r="D25"/>
  <c r="D9" i="9"/>
  <c r="D23" s="1"/>
  <c r="D33" s="1"/>
  <c r="D49" s="1"/>
  <c r="D67" s="1"/>
  <c r="D69" s="1"/>
  <c r="D72" s="1"/>
  <c r="D76" s="1"/>
  <c r="C59" i="1"/>
  <c r="C102" s="1"/>
  <c r="G59"/>
  <c r="G102" s="1"/>
  <c r="I102"/>
  <c r="I103" s="1"/>
  <c r="G29"/>
  <c r="E59"/>
  <c r="E102" s="1"/>
  <c r="E103" s="1"/>
  <c r="C29"/>
  <c r="H25" i="8" l="1"/>
  <c r="H39" s="1"/>
  <c r="G103" i="1"/>
  <c r="C103"/>
  <c r="F9" i="9"/>
  <c r="F23" s="1"/>
  <c r="F33" s="1"/>
  <c r="F49" s="1"/>
  <c r="F67" s="1"/>
  <c r="F69" s="1"/>
  <c r="F72" s="1"/>
  <c r="F76" s="1"/>
  <c r="J39" i="8"/>
  <c r="J36"/>
  <c r="J44" s="1"/>
  <c r="J46" s="1"/>
  <c r="F39"/>
  <c r="F36"/>
  <c r="F44" s="1"/>
  <c r="F46" s="1"/>
  <c r="D36"/>
  <c r="D44" s="1"/>
  <c r="D46" s="1"/>
  <c r="D39"/>
  <c r="L25" i="3" s="1"/>
  <c r="T25" s="1"/>
  <c r="X25" s="1"/>
  <c r="H36" i="8" l="1"/>
  <c r="H44" s="1"/>
  <c r="H46" s="1"/>
  <c r="J49"/>
  <c r="J41"/>
  <c r="F49"/>
  <c r="F41"/>
  <c r="D41"/>
  <c r="D49"/>
  <c r="H41"/>
  <c r="H49"/>
  <c r="L27" i="3" l="1"/>
  <c r="L25" i="4"/>
  <c r="R23"/>
  <c r="R25" s="1"/>
  <c r="T27" i="3" l="1"/>
  <c r="X27"/>
</calcChain>
</file>

<file path=xl/sharedStrings.xml><?xml version="1.0" encoding="utf-8"?>
<sst xmlns="http://schemas.openxmlformats.org/spreadsheetml/2006/main" count="286" uniqueCount="208">
  <si>
    <t>STATEMENTS OF FINANCIAL POSITION</t>
  </si>
  <si>
    <t>UNIT:BAHT</t>
  </si>
  <si>
    <t>Notes</t>
  </si>
  <si>
    <t>CONSOLIDATED</t>
  </si>
  <si>
    <t>SEPARATE</t>
  </si>
  <si>
    <t xml:space="preserve">ASSETS </t>
  </si>
  <si>
    <t>CURRENT  ASSETS</t>
  </si>
  <si>
    <t>Cash and cash equivalents</t>
  </si>
  <si>
    <t>Current Investments</t>
  </si>
  <si>
    <t xml:space="preserve">Trade accounts receivable and </t>
  </si>
  <si>
    <t xml:space="preserve">The gross amount due from customers </t>
  </si>
  <si>
    <t xml:space="preserve"> for contract work</t>
  </si>
  <si>
    <t>Deferred cost of the rendering of services</t>
  </si>
  <si>
    <t>Total Current Assets</t>
  </si>
  <si>
    <t>NON-CURRENT  ASSETS</t>
  </si>
  <si>
    <t xml:space="preserve">Investments in subsidiaries, associated </t>
  </si>
  <si>
    <t>companies and Joint Ventures</t>
  </si>
  <si>
    <t>Other long-term investments</t>
  </si>
  <si>
    <t>Property, plant and equipment</t>
  </si>
  <si>
    <t>Deferred tax assets</t>
  </si>
  <si>
    <t>Total Non-Current Assets</t>
  </si>
  <si>
    <t>TOTAL  ASSETS</t>
  </si>
  <si>
    <t>STATEMENTS OF FINANCIAL POSITION (CONTINUED)</t>
  </si>
  <si>
    <t>LIABILITIES  AND  SHAREHOLDERS’  EQUITY</t>
  </si>
  <si>
    <t>CURRENT  LIABILITIES</t>
  </si>
  <si>
    <t xml:space="preserve">Trade accounts payable </t>
  </si>
  <si>
    <t>Total Current Liabilities</t>
  </si>
  <si>
    <t>NON-CURRENT  LIABILITIES</t>
  </si>
  <si>
    <t>Employee benefit obligations</t>
  </si>
  <si>
    <t>Deferred tax liabilities</t>
  </si>
  <si>
    <t>Total Non-Current Liabilities</t>
  </si>
  <si>
    <t>TOTAL  LIABILITIES</t>
  </si>
  <si>
    <t xml:space="preserve">LIABILITIES  AND  SHAREHOLDERS’  EQUITY </t>
  </si>
  <si>
    <t xml:space="preserve"> (CONTINUED)</t>
  </si>
  <si>
    <t>SHAREHOLDERS’  EQUITY</t>
  </si>
  <si>
    <t>SHARE  CAPITAL</t>
  </si>
  <si>
    <t xml:space="preserve">Authorized share capital </t>
  </si>
  <si>
    <t>330,000 preferred shares of Baht 1 each</t>
  </si>
  <si>
    <t>Issued and paid-up share capital</t>
  </si>
  <si>
    <t>330,000 preferred shares of Baht 1 each,</t>
  </si>
  <si>
    <t>fully paid</t>
  </si>
  <si>
    <t>PREMIUM ON SHARE</t>
  </si>
  <si>
    <t>Premium on ordinary shares</t>
  </si>
  <si>
    <t xml:space="preserve">RETAINED  EARNINGS  </t>
  </si>
  <si>
    <t xml:space="preserve">Appropriated </t>
  </si>
  <si>
    <t>Legal reserve</t>
  </si>
  <si>
    <t xml:space="preserve">Unappropriated </t>
  </si>
  <si>
    <t>Other components of shareholders' equity</t>
  </si>
  <si>
    <t xml:space="preserve">TOTAL  SHAREHOLDERS'  EQUITY  </t>
  </si>
  <si>
    <t xml:space="preserve">TOTAL  LIABILITIES  AND </t>
  </si>
  <si>
    <t xml:space="preserve">Revenues from the rendering of services </t>
  </si>
  <si>
    <t xml:space="preserve">Costs of the rendering of services </t>
  </si>
  <si>
    <t>Gross profit</t>
  </si>
  <si>
    <t xml:space="preserve">Dividend income </t>
  </si>
  <si>
    <t xml:space="preserve">Other income </t>
  </si>
  <si>
    <t>Profit before expenses</t>
  </si>
  <si>
    <t>Administrative expenses</t>
  </si>
  <si>
    <t>Total expenses</t>
  </si>
  <si>
    <t>Financial costs</t>
  </si>
  <si>
    <t xml:space="preserve">Share of profit (loss) from investments </t>
  </si>
  <si>
    <t xml:space="preserve">using the equity method  </t>
  </si>
  <si>
    <t>TOTAL OTHER COMPREHENSIVE INCOME (LOSS)</t>
  </si>
  <si>
    <t>TOTAL COMPREHENSIVE INCOME (LOSS)</t>
  </si>
  <si>
    <t xml:space="preserve">PROFIT  (LOSS)  ATTRIBUTABLE  TO </t>
  </si>
  <si>
    <t>Equity holders of the parent</t>
  </si>
  <si>
    <t xml:space="preserve">TOTAL COMPREHENSIVE INCOME (LOSS) </t>
  </si>
  <si>
    <t xml:space="preserve">    ATTRIBUTABLE  TO </t>
  </si>
  <si>
    <t>PER  SHARE   (BAHT)</t>
  </si>
  <si>
    <t xml:space="preserve">WEIGHTED  AVERAGE  NUMBER </t>
  </si>
  <si>
    <t>OF  ORDINARY  SHARES (SHARES)</t>
  </si>
  <si>
    <t xml:space="preserve">CONSOLIDATED  STATEMENTS  OF  CHANGES  IN  SHAREHOLDERS'  EQUITY  </t>
  </si>
  <si>
    <t>Equity attributable to the parent's shareholders</t>
  </si>
  <si>
    <t xml:space="preserve">Other components </t>
  </si>
  <si>
    <t>equity</t>
  </si>
  <si>
    <t>Other comprehensive</t>
  </si>
  <si>
    <t>income</t>
  </si>
  <si>
    <t xml:space="preserve">Total </t>
  </si>
  <si>
    <t>Total</t>
  </si>
  <si>
    <t>Issued and paid-up</t>
  </si>
  <si>
    <t>Premium on</t>
  </si>
  <si>
    <t>Retained Earnings</t>
  </si>
  <si>
    <t xml:space="preserve">Translation </t>
  </si>
  <si>
    <t xml:space="preserve">Land revaluation </t>
  </si>
  <si>
    <t>attributable to</t>
  </si>
  <si>
    <t xml:space="preserve">shareholders' </t>
  </si>
  <si>
    <t xml:space="preserve"> share capital</t>
  </si>
  <si>
    <t>share capital</t>
  </si>
  <si>
    <t>Appropriated</t>
  </si>
  <si>
    <t>Unappropriated</t>
  </si>
  <si>
    <t>adjustments</t>
  </si>
  <si>
    <t>surplus</t>
  </si>
  <si>
    <t>shareholders'</t>
  </si>
  <si>
    <t>shareholders of</t>
  </si>
  <si>
    <t xml:space="preserve">Preferred </t>
  </si>
  <si>
    <t xml:space="preserve">Ordinary </t>
  </si>
  <si>
    <t>Ordinary</t>
  </si>
  <si>
    <t>the Company</t>
  </si>
  <si>
    <t>shares</t>
  </si>
  <si>
    <t>SEPARATE  STATEMENTS  OF  CHANGES  IN  SHAREHOLDERS’  EQUITY</t>
  </si>
  <si>
    <t xml:space="preserve">and income tax expense  </t>
  </si>
  <si>
    <t>Other comprehensive income</t>
  </si>
  <si>
    <t>Intangible assets</t>
  </si>
  <si>
    <t xml:space="preserve">Non-controlling interests </t>
  </si>
  <si>
    <t>STATEMENTS OF COMPREHENSIVE INCOME</t>
  </si>
  <si>
    <t>Equity attributable to owners of the parent</t>
  </si>
  <si>
    <t>Non-controlling interests</t>
  </si>
  <si>
    <t>other components</t>
  </si>
  <si>
    <t xml:space="preserve"> of shareholders'</t>
  </si>
  <si>
    <t>Equity</t>
  </si>
  <si>
    <t>Non-controlling</t>
  </si>
  <si>
    <t xml:space="preserve"> interests</t>
  </si>
  <si>
    <t xml:space="preserve"> 215,294,559 ordinary shares of Baht 1 each,</t>
  </si>
  <si>
    <t>215,294,775 ordinary shares of Baht 1 each,</t>
  </si>
  <si>
    <t>Dividend paid</t>
  </si>
  <si>
    <t xml:space="preserve">Current portion of liabilities under </t>
  </si>
  <si>
    <t xml:space="preserve">                 finance lease</t>
  </si>
  <si>
    <t>Liabilities under finance lease</t>
  </si>
  <si>
    <t>from financial institutions</t>
  </si>
  <si>
    <t>Profit (Loss) before financial costs</t>
  </si>
  <si>
    <t>Profit (Loss) before income tax</t>
  </si>
  <si>
    <t>BASIC  EARNINGS (LOSSES)</t>
  </si>
  <si>
    <t xml:space="preserve">  STATEMENTS  OF  CASH  FLOWS</t>
  </si>
  <si>
    <t>CASH  FLOWS  FROM  OPERATING   ACTIVITIES</t>
  </si>
  <si>
    <t>Adjustments for:</t>
  </si>
  <si>
    <t>Depreciation and amortization</t>
  </si>
  <si>
    <t>(Profits) losses on sale of fixed assets</t>
  </si>
  <si>
    <t>Dividend received from investments</t>
  </si>
  <si>
    <t>using the equity method</t>
  </si>
  <si>
    <t>Interest expenses</t>
  </si>
  <si>
    <t>operating assets and liabilities</t>
  </si>
  <si>
    <t>Operating assets (increase) decrease</t>
  </si>
  <si>
    <t xml:space="preserve">Current investments </t>
  </si>
  <si>
    <t>The gross amount due from customers for contract work</t>
  </si>
  <si>
    <t>Operating liabilities increase (decrease)</t>
  </si>
  <si>
    <t>Cash received (paid for) from operations</t>
  </si>
  <si>
    <t xml:space="preserve">  STATEMENTS OF CASH FLOWS (CONTINUED)</t>
  </si>
  <si>
    <t xml:space="preserve">CASH  FLOWS  FROM  OPERATING  ACTIVITIES  </t>
  </si>
  <si>
    <t>Interest paid</t>
  </si>
  <si>
    <t>Income tax paid</t>
  </si>
  <si>
    <t>Net cash provided by (used in) operating activities</t>
  </si>
  <si>
    <t>CASH  FLOWS  FROM  INVESTING  ACTIVITIES</t>
  </si>
  <si>
    <t>Net cash provided by (used in) investing activities</t>
  </si>
  <si>
    <t>Notes to the financial statements form an integral part of these statements</t>
  </si>
  <si>
    <t>CASH  FLOWS  FROM  FINANCING ACTIVITIES</t>
  </si>
  <si>
    <t xml:space="preserve">short-term loan from financial institutions  </t>
  </si>
  <si>
    <t xml:space="preserve"> Net cash provided by (used in) financing activities</t>
  </si>
  <si>
    <t>Translation adjustments</t>
  </si>
  <si>
    <t>Net increase (decrease) in cash and cash equivalents</t>
  </si>
  <si>
    <t>Cash and cash equivalents as at the beginning</t>
  </si>
  <si>
    <t xml:space="preserve">   of period</t>
  </si>
  <si>
    <t xml:space="preserve">        Cash payment for purchase of fixed assets</t>
  </si>
  <si>
    <t xml:space="preserve">        Cash payment for purchase of intangible assets</t>
  </si>
  <si>
    <t xml:space="preserve">        Cash received from sale of fixed assets</t>
  </si>
  <si>
    <t xml:space="preserve">        Dividend paid</t>
  </si>
  <si>
    <t>Doubtful accounts and bad debt</t>
  </si>
  <si>
    <t>Profit (Loss) before income tax expenses</t>
  </si>
  <si>
    <t xml:space="preserve">        Dividend paid non-controlling interests of the subsidiaries</t>
  </si>
  <si>
    <t>PICO (THAILAND) PUBLIC COMPANY LIMITED , ITS SUBSIDIARIES AND JOINTLY CONTROLLED ENTITIES</t>
  </si>
  <si>
    <t>Unrealized (gain) loss on exchange rate</t>
  </si>
  <si>
    <t>Accrued corporate income tax</t>
  </si>
  <si>
    <t>Increase (Decrease) in cash and cash equivalents</t>
  </si>
  <si>
    <t xml:space="preserve"> </t>
  </si>
  <si>
    <t>Dividend income</t>
  </si>
  <si>
    <t xml:space="preserve">Cash received (paid) for bank overdrafts and </t>
  </si>
  <si>
    <t xml:space="preserve">Bank overdrafts and short-term loans </t>
  </si>
  <si>
    <t>Exchange differences on translation of financial</t>
  </si>
  <si>
    <t xml:space="preserve">  statements in foreign currency - net of income tax</t>
  </si>
  <si>
    <t>Write off withholding tax deducted at source</t>
  </si>
  <si>
    <t>the equity method</t>
  </si>
  <si>
    <t xml:space="preserve">Share of losses (profits) from investments using </t>
  </si>
  <si>
    <t>Employee benefit expenses</t>
  </si>
  <si>
    <t>Refunds of income taxes</t>
  </si>
  <si>
    <t xml:space="preserve">Cash payment for liabilities under finance lease </t>
  </si>
  <si>
    <t>of shareholders' equity</t>
  </si>
  <si>
    <r>
      <t xml:space="preserve">  </t>
    </r>
    <r>
      <rPr>
        <sz val="14"/>
        <rFont val="Angsana New"/>
        <family val="1"/>
      </rPr>
      <t>(CONTINUED)</t>
    </r>
  </si>
  <si>
    <t>Loss on disposal of fixed assets</t>
  </si>
  <si>
    <t>Income tax expenses</t>
  </si>
  <si>
    <t>other current receivables</t>
  </si>
  <si>
    <t xml:space="preserve">  and other current  payables</t>
  </si>
  <si>
    <t>Non-current provisions for employee benefits</t>
  </si>
  <si>
    <t>Components of other comprehensive income</t>
  </si>
  <si>
    <t xml:space="preserve">     that will not be reclassified to profit or loss:</t>
  </si>
  <si>
    <t>Trade accounts receivable and other current receivables</t>
  </si>
  <si>
    <t>Trade accounts payable and other current payables</t>
  </si>
  <si>
    <t>PROFIT (LOSS) FOR THE YEAR</t>
  </si>
  <si>
    <t xml:space="preserve">    that may be reclassified to profit or loss:</t>
  </si>
  <si>
    <t>Profit (Loss) on remeasurement of defined benefit obligation</t>
  </si>
  <si>
    <t>Profit (Loss) for the year</t>
  </si>
  <si>
    <t>Cash and cash equivalents as at the end of year</t>
  </si>
  <si>
    <t>Selling expenses</t>
  </si>
  <si>
    <t>AS AT OCTOBER 31, 2019</t>
  </si>
  <si>
    <t>FOR THE YEAR ENDED OCTOBER 31, 2019</t>
  </si>
  <si>
    <t>Balance as at November 1, 2018</t>
  </si>
  <si>
    <t>Ending balance, October 31, 2019</t>
  </si>
  <si>
    <t>Other Non-Current Liabilities</t>
  </si>
  <si>
    <t xml:space="preserve">        Purchase of other investments</t>
  </si>
  <si>
    <t>Dividend received</t>
  </si>
  <si>
    <t>17,25</t>
  </si>
  <si>
    <t>22, 24</t>
  </si>
  <si>
    <t>6, 24</t>
  </si>
  <si>
    <t>7, 24</t>
  </si>
  <si>
    <t>8, 24</t>
  </si>
  <si>
    <t>9, 24</t>
  </si>
  <si>
    <t>15, 24</t>
  </si>
  <si>
    <t>Balance as at November 1, 2017</t>
  </si>
  <si>
    <t>Ending balance, October 31, 2018</t>
  </si>
  <si>
    <t>Other Non-current assets</t>
  </si>
  <si>
    <t xml:space="preserve">Profit (Loss) from operations before changes in </t>
  </si>
</sst>
</file>

<file path=xl/styles.xml><?xml version="1.0" encoding="utf-8"?>
<styleSheet xmlns="http://schemas.openxmlformats.org/spreadsheetml/2006/main">
  <numFmts count="14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\-"/>
    <numFmt numFmtId="190" formatCode="_(* #,##0.0000_);_(* \(#,##0.0000\);_(* &quot;-&quot;????_);_(@_)"/>
    <numFmt numFmtId="191" formatCode="_ * #,##0.00_ ;_ * \-#,##0.00_ ;_ * &quot;-&quot;??_ ;_ @_ "/>
    <numFmt numFmtId="192" formatCode="_(* #,##0_);_(* \(#,##0\);_(* &quot;-&quot;??_);_(@_)"/>
    <numFmt numFmtId="193" formatCode="_-* #,##0_-;\-* #,##0_-;_-* &quot;-&quot;??_-;_-@_-"/>
    <numFmt numFmtId="194" formatCode="0.000_);\(0.000\)"/>
    <numFmt numFmtId="195" formatCode="0.000"/>
    <numFmt numFmtId="196" formatCode="_(* #,##0_);_(* \(#,##0\);_(* &quot;-&quot;?_);_(@_)"/>
    <numFmt numFmtId="197" formatCode="* \(#,##0\);* #,##0_);&quot;-&quot;??_);@"/>
    <numFmt numFmtId="198" formatCode="* #,##0_);* \(#,##0\);&quot;-&quot;??_);@"/>
    <numFmt numFmtId="199" formatCode="_-* #,##0_-;\(#,##0\);_-* &quot;-&quot;??_-;_-@_-"/>
  </numFmts>
  <fonts count="27">
    <font>
      <sz val="10"/>
      <name val="Arial"/>
      <family val="2"/>
    </font>
    <font>
      <sz val="12"/>
      <name val="Times New Roman"/>
      <family val="1"/>
    </font>
    <font>
      <sz val="14"/>
      <name val="Angsana New"/>
      <family val="1"/>
    </font>
    <font>
      <sz val="10"/>
      <name val="Arial"/>
      <family val="2"/>
    </font>
    <font>
      <sz val="10"/>
      <name val="ApFont"/>
    </font>
    <font>
      <sz val="10"/>
      <name val="Times New Roman"/>
      <family val="1"/>
    </font>
    <font>
      <sz val="14"/>
      <name val="Cordia New"/>
      <family val="2"/>
    </font>
    <font>
      <sz val="12"/>
      <name val="Angsana New"/>
      <family val="1"/>
    </font>
    <font>
      <sz val="14"/>
      <color theme="1"/>
      <name val="Angsana New"/>
      <family val="1"/>
    </font>
    <font>
      <sz val="12"/>
      <color theme="1"/>
      <name val="Angsana New"/>
      <family val="1"/>
    </font>
    <font>
      <b/>
      <sz val="14"/>
      <color theme="1"/>
      <name val="Angsana New"/>
      <family val="1"/>
    </font>
    <font>
      <sz val="13"/>
      <color theme="1"/>
      <name val="Angsana New"/>
      <family val="1"/>
    </font>
    <font>
      <b/>
      <sz val="13"/>
      <color theme="1"/>
      <name val="Angsana New"/>
      <family val="1"/>
    </font>
    <font>
      <b/>
      <u/>
      <sz val="14"/>
      <color theme="1"/>
      <name val="Angsana New"/>
      <family val="1"/>
    </font>
    <font>
      <sz val="14"/>
      <color theme="1"/>
      <name val="Angsana New"/>
      <family val="1"/>
      <charset val="22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ngsana New"/>
      <family val="1"/>
      <charset val="222"/>
    </font>
    <font>
      <i/>
      <sz val="14"/>
      <color theme="1"/>
      <name val="Angsana New"/>
      <family val="1"/>
    </font>
    <font>
      <sz val="16"/>
      <color theme="1"/>
      <name val="Angsana New"/>
      <family val="1"/>
    </font>
    <font>
      <sz val="18"/>
      <color theme="1"/>
      <name val="Angsana New"/>
      <family val="1"/>
    </font>
    <font>
      <b/>
      <sz val="12"/>
      <color theme="1"/>
      <name val="Angsana New"/>
      <family val="1"/>
    </font>
    <font>
      <b/>
      <sz val="14"/>
      <name val="Angsana New"/>
      <family val="1"/>
    </font>
    <font>
      <b/>
      <sz val="16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sz val="14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4">
    <xf numFmtId="0" fontId="0" fillId="0" borderId="0"/>
    <xf numFmtId="191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97" fontId="5" fillId="0" borderId="0" applyFill="0" applyBorder="0" applyProtection="0"/>
    <xf numFmtId="197" fontId="5" fillId="0" borderId="1" applyFill="0" applyProtection="0"/>
    <xf numFmtId="198" fontId="5" fillId="0" borderId="0" applyFill="0" applyBorder="0" applyProtection="0"/>
    <xf numFmtId="198" fontId="5" fillId="0" borderId="1" applyFill="0" applyProtection="0"/>
    <xf numFmtId="0" fontId="4" fillId="0" borderId="0"/>
    <xf numFmtId="0" fontId="2" fillId="0" borderId="0"/>
    <xf numFmtId="0" fontId="6" fillId="0" borderId="0"/>
    <xf numFmtId="0" fontId="1" fillId="0" borderId="0"/>
    <xf numFmtId="0" fontId="1" fillId="0" borderId="0">
      <alignment vertical="center"/>
    </xf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4" fillId="0" borderId="0"/>
  </cellStyleXfs>
  <cellXfs count="272">
    <xf numFmtId="0" fontId="0" fillId="0" borderId="0" xfId="0"/>
    <xf numFmtId="190" fontId="8" fillId="0" borderId="0" xfId="14" applyNumberFormat="1" applyFont="1" applyFill="1" applyAlignment="1">
      <alignment horizontal="center" vertical="center"/>
    </xf>
    <xf numFmtId="191" fontId="8" fillId="0" borderId="0" xfId="1" applyFont="1" applyFill="1" applyAlignment="1">
      <alignment horizontal="center" vertical="center"/>
    </xf>
    <xf numFmtId="0" fontId="9" fillId="0" borderId="0" xfId="15" applyFont="1" applyFill="1" applyAlignment="1">
      <alignment vertical="center"/>
    </xf>
    <xf numFmtId="0" fontId="10" fillId="0" borderId="0" xfId="0" quotePrefix="1" applyNumberFormat="1" applyFont="1" applyFill="1" applyBorder="1" applyAlignment="1">
      <alignment horizontal="center"/>
    </xf>
    <xf numFmtId="0" fontId="13" fillId="0" borderId="0" xfId="0" applyNumberFormat="1" applyFont="1" applyFill="1" applyBorder="1" applyAlignment="1">
      <alignment horizontal="center"/>
    </xf>
    <xf numFmtId="0" fontId="8" fillId="0" borderId="0" xfId="15" applyFont="1" applyFill="1" applyAlignment="1">
      <alignment vertical="center"/>
    </xf>
    <xf numFmtId="0" fontId="8" fillId="0" borderId="0" xfId="15" applyFont="1" applyFill="1" applyAlignment="1">
      <alignment horizontal="left" vertical="center" indent="2"/>
    </xf>
    <xf numFmtId="0" fontId="8" fillId="0" borderId="0" xfId="14" applyFont="1" applyFill="1" applyAlignment="1">
      <alignment horizontal="left" vertical="center" indent="3"/>
    </xf>
    <xf numFmtId="0" fontId="8" fillId="0" borderId="0" xfId="14" applyFont="1" applyFill="1" applyAlignment="1">
      <alignment horizontal="left" vertical="center" indent="1"/>
    </xf>
    <xf numFmtId="0" fontId="10" fillId="0" borderId="0" xfId="14" applyFont="1" applyFill="1" applyAlignment="1">
      <alignment horizontal="center"/>
    </xf>
    <xf numFmtId="0" fontId="8" fillId="0" borderId="0" xfId="14" applyFont="1" applyFill="1" applyAlignment="1">
      <alignment horizontal="left" vertical="center" indent="4"/>
    </xf>
    <xf numFmtId="0" fontId="8" fillId="0" borderId="0" xfId="15" applyFont="1" applyFill="1" applyAlignment="1">
      <alignment horizontal="center" vertical="center"/>
    </xf>
    <xf numFmtId="0" fontId="10" fillId="0" borderId="2" xfId="14" applyFont="1" applyFill="1" applyBorder="1" applyAlignment="1">
      <alignment horizontal="right" vertical="center"/>
    </xf>
    <xf numFmtId="0" fontId="10" fillId="0" borderId="0" xfId="0" applyNumberFormat="1" applyFont="1" applyFill="1" applyBorder="1" applyAlignment="1">
      <alignment horizontal="center"/>
    </xf>
    <xf numFmtId="0" fontId="10" fillId="0" borderId="0" xfId="11" applyNumberFormat="1" applyFont="1" applyFill="1" applyBorder="1" applyAlignment="1">
      <alignment horizontal="center"/>
    </xf>
    <xf numFmtId="0" fontId="8" fillId="0" borderId="0" xfId="14" applyFont="1" applyFill="1" applyBorder="1" applyAlignment="1">
      <alignment vertical="center"/>
    </xf>
    <xf numFmtId="0" fontId="8" fillId="0" borderId="0" xfId="14" applyFont="1" applyFill="1" applyAlignment="1">
      <alignment horizontal="center" vertical="center"/>
    </xf>
    <xf numFmtId="191" fontId="8" fillId="0" borderId="0" xfId="1" applyFont="1" applyFill="1" applyAlignment="1">
      <alignment vertical="center"/>
    </xf>
    <xf numFmtId="189" fontId="8" fillId="0" borderId="0" xfId="14" applyNumberFormat="1" applyFont="1" applyFill="1" applyAlignment="1">
      <alignment horizontal="center" vertical="center"/>
    </xf>
    <xf numFmtId="191" fontId="8" fillId="0" borderId="0" xfId="1" applyFont="1" applyFill="1" applyAlignment="1">
      <alignment horizontal="right" vertical="center"/>
    </xf>
    <xf numFmtId="0" fontId="8" fillId="0" borderId="0" xfId="14" applyFont="1" applyFill="1" applyAlignment="1">
      <alignment horizontal="left" vertical="center" indent="6"/>
    </xf>
    <xf numFmtId="0" fontId="8" fillId="0" borderId="0" xfId="14" applyFont="1" applyFill="1" applyAlignment="1">
      <alignment horizontal="left" vertical="center" indent="5"/>
    </xf>
    <xf numFmtId="3" fontId="8" fillId="0" borderId="0" xfId="14" applyNumberFormat="1" applyFont="1" applyFill="1" applyAlignment="1">
      <alignment vertical="center"/>
    </xf>
    <xf numFmtId="0" fontId="10" fillId="0" borderId="0" xfId="14" applyFont="1" applyFill="1" applyAlignment="1">
      <alignment horizontal="left" vertical="center" indent="1"/>
    </xf>
    <xf numFmtId="0" fontId="16" fillId="0" borderId="0" xfId="0" applyFont="1" applyFill="1" applyAlignment="1">
      <alignment horizontal="left" vertical="center"/>
    </xf>
    <xf numFmtId="0" fontId="17" fillId="0" borderId="0" xfId="14" applyFont="1" applyFill="1" applyBorder="1" applyAlignment="1">
      <alignment horizontal="center"/>
    </xf>
    <xf numFmtId="0" fontId="17" fillId="0" borderId="0" xfId="14" applyFont="1" applyFill="1" applyBorder="1" applyAlignment="1">
      <alignment horizontal="left"/>
    </xf>
    <xf numFmtId="0" fontId="14" fillId="0" borderId="0" xfId="14" applyFont="1" applyFill="1" applyBorder="1"/>
    <xf numFmtId="0" fontId="17" fillId="0" borderId="0" xfId="14" applyFont="1" applyFill="1" applyBorder="1" applyAlignment="1">
      <alignment horizontal="right"/>
    </xf>
    <xf numFmtId="0" fontId="14" fillId="0" borderId="0" xfId="14" applyFont="1" applyFill="1" applyAlignment="1">
      <alignment horizontal="left"/>
    </xf>
    <xf numFmtId="0" fontId="13" fillId="0" borderId="0" xfId="23" applyNumberFormat="1" applyFont="1" applyFill="1" applyAlignment="1">
      <alignment horizontal="center"/>
    </xf>
    <xf numFmtId="0" fontId="14" fillId="0" borderId="0" xfId="14" applyFont="1" applyFill="1" applyAlignment="1">
      <alignment horizontal="center"/>
    </xf>
    <xf numFmtId="0" fontId="14" fillId="0" borderId="0" xfId="14" applyFont="1" applyFill="1" applyAlignment="1">
      <alignment horizontal="left" vertical="center"/>
    </xf>
    <xf numFmtId="0" fontId="14" fillId="0" borderId="0" xfId="14" applyFont="1" applyFill="1" applyAlignment="1"/>
    <xf numFmtId="0" fontId="14" fillId="0" borderId="0" xfId="14" applyFont="1" applyFill="1" applyAlignment="1">
      <alignment horizontal="left" indent="2"/>
    </xf>
    <xf numFmtId="0" fontId="14" fillId="0" borderId="0" xfId="14" applyFont="1" applyFill="1" applyAlignment="1">
      <alignment horizontal="left" indent="1"/>
    </xf>
    <xf numFmtId="0" fontId="14" fillId="0" borderId="0" xfId="14" applyFont="1" applyFill="1" applyAlignment="1">
      <alignment horizontal="left" indent="3"/>
    </xf>
    <xf numFmtId="0" fontId="17" fillId="0" borderId="0" xfId="14" applyFont="1" applyFill="1" applyAlignment="1">
      <alignment vertical="center"/>
    </xf>
    <xf numFmtId="0" fontId="18" fillId="0" borderId="0" xfId="14" applyFont="1" applyFill="1"/>
    <xf numFmtId="49" fontId="16" fillId="0" borderId="0" xfId="0" applyNumberFormat="1" applyFont="1" applyFill="1" applyAlignment="1">
      <alignment vertical="center"/>
    </xf>
    <xf numFmtId="38" fontId="10" fillId="0" borderId="0" xfId="0" applyNumberFormat="1" applyFont="1" applyFill="1" applyAlignment="1">
      <alignment vertical="center"/>
    </xf>
    <xf numFmtId="0" fontId="14" fillId="0" borderId="0" xfId="14" applyFont="1" applyFill="1" applyAlignment="1">
      <alignment horizontal="left" vertical="center" indent="2"/>
    </xf>
    <xf numFmtId="0" fontId="14" fillId="0" borderId="0" xfId="15" applyFont="1" applyFill="1" applyAlignment="1">
      <alignment vertical="center"/>
    </xf>
    <xf numFmtId="0" fontId="10" fillId="0" borderId="0" xfId="14" applyFont="1" applyFill="1"/>
    <xf numFmtId="0" fontId="14" fillId="0" borderId="0" xfId="14" applyFont="1" applyFill="1" applyAlignment="1">
      <alignment vertical="center"/>
    </xf>
    <xf numFmtId="0" fontId="19" fillId="0" borderId="0" xfId="15" applyFont="1" applyFill="1" applyAlignment="1">
      <alignment vertical="center"/>
    </xf>
    <xf numFmtId="193" fontId="14" fillId="0" borderId="0" xfId="4" applyNumberFormat="1" applyFont="1" applyFill="1" applyAlignment="1">
      <alignment vertical="center"/>
    </xf>
    <xf numFmtId="0" fontId="17" fillId="0" borderId="0" xfId="14" applyFont="1" applyFill="1" applyAlignment="1">
      <alignment horizontal="left" vertical="center"/>
    </xf>
    <xf numFmtId="39" fontId="8" fillId="0" borderId="0" xfId="15" applyNumberFormat="1" applyFont="1" applyFill="1" applyAlignment="1">
      <alignment vertical="center"/>
    </xf>
    <xf numFmtId="0" fontId="17" fillId="0" borderId="0" xfId="14" applyFont="1" applyFill="1" applyAlignment="1">
      <alignment horizontal="left" vertical="center" indent="1"/>
    </xf>
    <xf numFmtId="194" fontId="8" fillId="0" borderId="0" xfId="15" applyNumberFormat="1" applyFont="1" applyFill="1" applyAlignment="1">
      <alignment vertical="center"/>
    </xf>
    <xf numFmtId="195" fontId="8" fillId="0" borderId="0" xfId="15" applyNumberFormat="1" applyFont="1" applyFill="1" applyAlignment="1">
      <alignment vertical="center"/>
    </xf>
    <xf numFmtId="0" fontId="19" fillId="0" borderId="0" xfId="20" applyFont="1" applyFill="1" applyBorder="1" applyAlignment="1">
      <alignment vertical="center"/>
    </xf>
    <xf numFmtId="0" fontId="19" fillId="0" borderId="0" xfId="20" applyFont="1" applyFill="1" applyAlignment="1">
      <alignment vertical="center"/>
    </xf>
    <xf numFmtId="0" fontId="10" fillId="0" borderId="2" xfId="20" applyFont="1" applyFill="1" applyBorder="1" applyAlignment="1">
      <alignment horizontal="right" vertical="center"/>
    </xf>
    <xf numFmtId="0" fontId="8" fillId="0" borderId="0" xfId="20" applyFont="1" applyFill="1" applyBorder="1" applyAlignment="1">
      <alignment vertical="center"/>
    </xf>
    <xf numFmtId="0" fontId="10" fillId="0" borderId="0" xfId="20" applyFont="1" applyFill="1" applyBorder="1" applyAlignment="1">
      <alignment horizontal="right" vertical="center"/>
    </xf>
    <xf numFmtId="0" fontId="8" fillId="0" borderId="0" xfId="20" applyFont="1" applyFill="1" applyAlignment="1">
      <alignment vertical="center"/>
    </xf>
    <xf numFmtId="0" fontId="10" fillId="0" borderId="0" xfId="17" applyFont="1" applyFill="1" applyBorder="1" applyAlignment="1">
      <alignment vertical="center"/>
    </xf>
    <xf numFmtId="0" fontId="10" fillId="0" borderId="0" xfId="17" applyFont="1" applyFill="1" applyAlignment="1">
      <alignment horizontal="center" vertical="center"/>
    </xf>
    <xf numFmtId="192" fontId="8" fillId="0" borderId="0" xfId="5" applyNumberFormat="1" applyFont="1" applyFill="1" applyAlignment="1">
      <alignment vertical="center"/>
    </xf>
    <xf numFmtId="0" fontId="10" fillId="0" borderId="0" xfId="19" applyNumberFormat="1" applyFont="1" applyFill="1" applyAlignment="1">
      <alignment horizontal="center" vertical="center"/>
    </xf>
    <xf numFmtId="0" fontId="8" fillId="0" borderId="0" xfId="16" applyFont="1" applyFill="1" applyAlignment="1">
      <alignment horizontal="center" vertical="center"/>
    </xf>
    <xf numFmtId="37" fontId="8" fillId="0" borderId="0" xfId="5" applyNumberFormat="1" applyFont="1" applyFill="1" applyAlignment="1">
      <alignment vertical="center"/>
    </xf>
    <xf numFmtId="0" fontId="10" fillId="0" borderId="2" xfId="19" applyNumberFormat="1" applyFont="1" applyFill="1" applyBorder="1" applyAlignment="1">
      <alignment horizontal="center" vertical="center"/>
    </xf>
    <xf numFmtId="0" fontId="10" fillId="0" borderId="0" xfId="19" applyNumberFormat="1" applyFont="1" applyFill="1" applyBorder="1" applyAlignment="1">
      <alignment horizontal="center" vertical="center"/>
    </xf>
    <xf numFmtId="0" fontId="8" fillId="0" borderId="2" xfId="17" applyFont="1" applyFill="1" applyBorder="1" applyAlignment="1">
      <alignment vertical="center"/>
    </xf>
    <xf numFmtId="0" fontId="8" fillId="0" borderId="0" xfId="17" applyFont="1" applyFill="1" applyBorder="1" applyAlignment="1">
      <alignment vertical="center"/>
    </xf>
    <xf numFmtId="0" fontId="10" fillId="0" borderId="2" xfId="17" applyFont="1" applyFill="1" applyBorder="1" applyAlignment="1">
      <alignment vertical="center"/>
    </xf>
    <xf numFmtId="0" fontId="9" fillId="0" borderId="0" xfId="20" applyFont="1" applyFill="1" applyAlignment="1">
      <alignment vertical="center"/>
    </xf>
    <xf numFmtId="0" fontId="9" fillId="0" borderId="0" xfId="20" applyFont="1" applyFill="1" applyBorder="1" applyAlignment="1">
      <alignment vertical="center"/>
    </xf>
    <xf numFmtId="0" fontId="9" fillId="0" borderId="1" xfId="20" applyFont="1" applyFill="1" applyBorder="1" applyAlignment="1">
      <alignment vertical="center"/>
    </xf>
    <xf numFmtId="0" fontId="11" fillId="0" borderId="0" xfId="20" applyFont="1" applyFill="1" applyBorder="1" applyAlignment="1">
      <alignment vertical="center"/>
    </xf>
    <xf numFmtId="0" fontId="11" fillId="0" borderId="0" xfId="20" applyFont="1" applyFill="1" applyAlignment="1">
      <alignment vertical="center"/>
    </xf>
    <xf numFmtId="0" fontId="9" fillId="0" borderId="0" xfId="20" applyFont="1" applyFill="1" applyBorder="1" applyAlignment="1">
      <alignment horizontal="center" vertical="center"/>
    </xf>
    <xf numFmtId="187" fontId="9" fillId="0" borderId="0" xfId="6" applyNumberFormat="1" applyFont="1" applyFill="1" applyBorder="1" applyAlignment="1">
      <alignment vertical="center"/>
    </xf>
    <xf numFmtId="0" fontId="9" fillId="0" borderId="0" xfId="20" applyFont="1" applyFill="1" applyAlignment="1">
      <alignment horizontal="center" vertical="center"/>
    </xf>
    <xf numFmtId="187" fontId="9" fillId="0" borderId="0" xfId="20" applyNumberFormat="1" applyFont="1" applyFill="1" applyAlignment="1">
      <alignment vertical="center"/>
    </xf>
    <xf numFmtId="187" fontId="9" fillId="0" borderId="0" xfId="20" applyNumberFormat="1" applyFont="1" applyFill="1" applyBorder="1" applyAlignment="1">
      <alignment horizontal="center" vertical="center"/>
    </xf>
    <xf numFmtId="192" fontId="9" fillId="0" borderId="0" xfId="21" applyNumberFormat="1" applyFont="1" applyFill="1" applyAlignment="1">
      <alignment vertical="center"/>
    </xf>
    <xf numFmtId="37" fontId="8" fillId="0" borderId="0" xfId="20" applyNumberFormat="1" applyFont="1" applyFill="1" applyAlignment="1">
      <alignment vertical="center"/>
    </xf>
    <xf numFmtId="37" fontId="8" fillId="0" borderId="0" xfId="20" applyNumberFormat="1" applyFont="1" applyFill="1" applyBorder="1" applyAlignment="1">
      <alignment vertical="center"/>
    </xf>
    <xf numFmtId="0" fontId="8" fillId="0" borderId="0" xfId="0" applyFont="1" applyFill="1" applyAlignment="1">
      <alignment horizontal="left" vertical="center"/>
    </xf>
    <xf numFmtId="192" fontId="8" fillId="0" borderId="0" xfId="21" applyNumberFormat="1" applyFont="1" applyFill="1" applyAlignment="1">
      <alignment vertical="center"/>
    </xf>
    <xf numFmtId="192" fontId="19" fillId="0" borderId="0" xfId="20" applyNumberFormat="1" applyFont="1" applyFill="1" applyAlignment="1">
      <alignment vertical="center"/>
    </xf>
    <xf numFmtId="192" fontId="19" fillId="0" borderId="0" xfId="21" applyNumberFormat="1" applyFont="1" applyFill="1" applyAlignment="1">
      <alignment vertical="center"/>
    </xf>
    <xf numFmtId="0" fontId="10" fillId="0" borderId="0" xfId="17" applyFont="1" applyFill="1" applyBorder="1" applyAlignment="1"/>
    <xf numFmtId="0" fontId="20" fillId="0" borderId="0" xfId="20" applyFont="1" applyFill="1" applyAlignment="1">
      <alignment vertical="center"/>
    </xf>
    <xf numFmtId="0" fontId="12" fillId="0" borderId="0" xfId="20" applyFont="1" applyFill="1" applyBorder="1" applyAlignment="1">
      <alignment horizontal="right" vertical="center"/>
    </xf>
    <xf numFmtId="0" fontId="21" fillId="0" borderId="0" xfId="20" applyFont="1" applyFill="1" applyAlignment="1">
      <alignment vertical="center"/>
    </xf>
    <xf numFmtId="0" fontId="21" fillId="0" borderId="0" xfId="20" applyFont="1" applyFill="1" applyBorder="1" applyAlignment="1">
      <alignment horizontal="center" vertical="center"/>
    </xf>
    <xf numFmtId="187" fontId="9" fillId="0" borderId="0" xfId="6" applyNumberFormat="1" applyFont="1" applyFill="1" applyBorder="1" applyAlignment="1">
      <alignment horizontal="right" vertical="center"/>
    </xf>
    <xf numFmtId="37" fontId="9" fillId="0" borderId="0" xfId="6" applyNumberFormat="1" applyFont="1" applyFill="1" applyBorder="1" applyAlignment="1">
      <alignment horizontal="right" vertical="center"/>
    </xf>
    <xf numFmtId="192" fontId="11" fillId="0" borderId="0" xfId="21" applyNumberFormat="1" applyFont="1" applyFill="1" applyBorder="1" applyAlignment="1">
      <alignment vertical="center"/>
    </xf>
    <xf numFmtId="37" fontId="9" fillId="0" borderId="0" xfId="20" applyNumberFormat="1" applyFont="1" applyFill="1" applyBorder="1" applyAlignment="1">
      <alignment horizontal="right" vertical="center"/>
    </xf>
    <xf numFmtId="37" fontId="9" fillId="0" borderId="0" xfId="20" applyNumberFormat="1" applyFont="1" applyFill="1" applyAlignment="1">
      <alignment horizontal="right" vertical="center"/>
    </xf>
    <xf numFmtId="3" fontId="8" fillId="0" borderId="0" xfId="18" applyNumberFormat="1" applyFont="1" applyFill="1" applyAlignment="1">
      <alignment vertical="center"/>
    </xf>
    <xf numFmtId="37" fontId="11" fillId="0" borderId="0" xfId="20" applyNumberFormat="1" applyFont="1" applyFill="1" applyAlignment="1">
      <alignment vertical="center"/>
    </xf>
    <xf numFmtId="187" fontId="11" fillId="0" borderId="0" xfId="20" applyNumberFormat="1" applyFont="1" applyFill="1" applyAlignment="1">
      <alignment vertical="center"/>
    </xf>
    <xf numFmtId="0" fontId="10" fillId="0" borderId="0" xfId="14" applyFont="1" applyFill="1" applyBorder="1" applyAlignment="1">
      <alignment vertical="center"/>
    </xf>
    <xf numFmtId="0" fontId="17" fillId="0" borderId="2" xfId="14" applyFont="1" applyFill="1" applyBorder="1"/>
    <xf numFmtId="192" fontId="2" fillId="0" borderId="0" xfId="2" applyNumberFormat="1" applyFont="1" applyFill="1" applyAlignment="1">
      <alignment vertical="center"/>
    </xf>
    <xf numFmtId="0" fontId="8" fillId="0" borderId="0" xfId="14" applyFont="1" applyFill="1" applyAlignment="1">
      <alignment horizontal="left" vertical="center" indent="2"/>
    </xf>
    <xf numFmtId="0" fontId="8" fillId="0" borderId="0" xfId="14" applyFont="1" applyFill="1" applyAlignment="1">
      <alignment vertical="center"/>
    </xf>
    <xf numFmtId="0" fontId="23" fillId="0" borderId="0" xfId="15" applyFont="1" applyFill="1" applyAlignment="1">
      <alignment horizontal="center" vertical="center"/>
    </xf>
    <xf numFmtId="0" fontId="7" fillId="0" borderId="0" xfId="15" applyFont="1" applyFill="1" applyAlignment="1">
      <alignment vertical="center"/>
    </xf>
    <xf numFmtId="0" fontId="24" fillId="0" borderId="0" xfId="15" applyFont="1" applyFill="1" applyAlignment="1">
      <alignment vertical="center"/>
    </xf>
    <xf numFmtId="0" fontId="24" fillId="0" borderId="2" xfId="15" applyFont="1" applyFill="1" applyBorder="1" applyAlignment="1">
      <alignment horizontal="left" vertical="center" indent="2"/>
    </xf>
    <xf numFmtId="0" fontId="24" fillId="0" borderId="2" xfId="15" applyFont="1" applyFill="1" applyBorder="1" applyAlignment="1">
      <alignment vertical="center"/>
    </xf>
    <xf numFmtId="37" fontId="24" fillId="0" borderId="2" xfId="15" applyNumberFormat="1" applyFont="1" applyFill="1" applyBorder="1" applyAlignment="1">
      <alignment vertical="center"/>
    </xf>
    <xf numFmtId="37" fontId="25" fillId="0" borderId="2" xfId="15" applyNumberFormat="1" applyFont="1" applyFill="1" applyBorder="1" applyAlignment="1">
      <alignment vertical="center"/>
    </xf>
    <xf numFmtId="37" fontId="25" fillId="0" borderId="0" xfId="15" applyNumberFormat="1" applyFont="1" applyFill="1" applyBorder="1" applyAlignment="1">
      <alignment vertical="center"/>
    </xf>
    <xf numFmtId="0" fontId="22" fillId="0" borderId="0" xfId="14" applyFont="1" applyFill="1" applyAlignment="1">
      <alignment horizontal="center"/>
    </xf>
    <xf numFmtId="0" fontId="25" fillId="0" borderId="0" xfId="15" applyFont="1" applyFill="1" applyAlignment="1">
      <alignment horizontal="center" vertical="center"/>
    </xf>
    <xf numFmtId="0" fontId="22" fillId="0" borderId="0" xfId="0" quotePrefix="1" applyNumberFormat="1" applyFont="1" applyFill="1" applyBorder="1" applyAlignment="1">
      <alignment horizontal="center"/>
    </xf>
    <xf numFmtId="0" fontId="22" fillId="0" borderId="0" xfId="14" applyFont="1" applyFill="1" applyAlignment="1">
      <alignment vertical="center"/>
    </xf>
    <xf numFmtId="0" fontId="22" fillId="0" borderId="0" xfId="15" applyFont="1" applyFill="1" applyAlignment="1">
      <alignment vertical="center"/>
    </xf>
    <xf numFmtId="0" fontId="2" fillId="0" borderId="0" xfId="15" applyFont="1" applyFill="1" applyAlignment="1">
      <alignment vertical="center"/>
    </xf>
    <xf numFmtId="0" fontId="2" fillId="0" borderId="0" xfId="15" applyFont="1" applyFill="1" applyAlignment="1">
      <alignment horizontal="left" vertical="center" indent="2"/>
    </xf>
    <xf numFmtId="0" fontId="2" fillId="0" borderId="0" xfId="14" applyFont="1" applyFill="1" applyAlignment="1">
      <alignment horizontal="left" vertical="center" indent="3"/>
    </xf>
    <xf numFmtId="0" fontId="2" fillId="0" borderId="0" xfId="15" applyFont="1" applyFill="1" applyAlignment="1">
      <alignment horizontal="left" vertical="center" indent="4"/>
    </xf>
    <xf numFmtId="192" fontId="2" fillId="0" borderId="0" xfId="2" applyNumberFormat="1" applyFont="1" applyFill="1" applyBorder="1" applyAlignment="1">
      <alignment vertical="center"/>
    </xf>
    <xf numFmtId="192" fontId="2" fillId="0" borderId="0" xfId="2" applyNumberFormat="1" applyFont="1" applyFill="1" applyAlignment="1">
      <alignment horizontal="center" vertical="center"/>
    </xf>
    <xf numFmtId="0" fontId="2" fillId="0" borderId="0" xfId="14" applyFont="1" applyFill="1" applyAlignment="1">
      <alignment horizontal="left" vertical="center"/>
    </xf>
    <xf numFmtId="0" fontId="2" fillId="0" borderId="0" xfId="14" applyFont="1" applyFill="1" applyAlignment="1">
      <alignment horizontal="left" vertical="center" indent="1"/>
    </xf>
    <xf numFmtId="0" fontId="2" fillId="0" borderId="0" xfId="15" applyFont="1" applyFill="1" applyAlignment="1">
      <alignment horizontal="left" vertical="center" indent="1"/>
    </xf>
    <xf numFmtId="37" fontId="2" fillId="0" borderId="0" xfId="15" applyNumberFormat="1" applyFont="1" applyFill="1" applyAlignment="1">
      <alignment vertical="center"/>
    </xf>
    <xf numFmtId="196" fontId="2" fillId="0" borderId="0" xfId="15" applyNumberFormat="1" applyFont="1" applyFill="1" applyAlignment="1">
      <alignment vertical="center"/>
    </xf>
    <xf numFmtId="192" fontId="22" fillId="0" borderId="0" xfId="15" applyNumberFormat="1" applyFont="1" applyFill="1" applyAlignment="1">
      <alignment horizontal="center" vertical="center"/>
    </xf>
    <xf numFmtId="0" fontId="2" fillId="0" borderId="0" xfId="14" applyFont="1" applyFill="1" applyAlignment="1">
      <alignment horizontal="left" vertical="center" indent="4"/>
    </xf>
    <xf numFmtId="0" fontId="2" fillId="0" borderId="0" xfId="15" applyFont="1" applyFill="1" applyAlignment="1">
      <alignment horizontal="left" vertical="center" indent="3"/>
    </xf>
    <xf numFmtId="0" fontId="2" fillId="0" borderId="0" xfId="15" applyFont="1" applyFill="1" applyAlignment="1">
      <alignment horizontal="center" vertical="center"/>
    </xf>
    <xf numFmtId="37" fontId="2" fillId="0" borderId="0" xfId="15" applyNumberFormat="1" applyFont="1" applyFill="1" applyBorder="1" applyAlignment="1">
      <alignment vertical="center"/>
    </xf>
    <xf numFmtId="0" fontId="2" fillId="0" borderId="0" xfId="15" applyFont="1" applyFill="1" applyBorder="1" applyAlignment="1">
      <alignment vertical="center"/>
    </xf>
    <xf numFmtId="192" fontId="7" fillId="0" borderId="0" xfId="2" applyNumberFormat="1" applyFont="1" applyFill="1" applyAlignment="1">
      <alignment vertical="center"/>
    </xf>
    <xf numFmtId="37" fontId="8" fillId="0" borderId="3" xfId="14" applyNumberFormat="1" applyFont="1" applyFill="1" applyBorder="1" applyAlignment="1">
      <alignment vertical="center"/>
    </xf>
    <xf numFmtId="37" fontId="8" fillId="0" borderId="0" xfId="14" applyNumberFormat="1" applyFont="1" applyFill="1" applyBorder="1" applyAlignment="1">
      <alignment vertical="center"/>
    </xf>
    <xf numFmtId="37" fontId="8" fillId="0" borderId="5" xfId="14" applyNumberFormat="1" applyFont="1" applyFill="1" applyBorder="1" applyAlignment="1">
      <alignment vertical="center"/>
    </xf>
    <xf numFmtId="37" fontId="8" fillId="0" borderId="0" xfId="14" applyNumberFormat="1" applyFont="1" applyFill="1" applyAlignment="1">
      <alignment horizontal="right" vertical="center"/>
    </xf>
    <xf numFmtId="37" fontId="8" fillId="0" borderId="0" xfId="3" applyNumberFormat="1" applyFont="1" applyFill="1" applyAlignment="1">
      <alignment vertical="center"/>
    </xf>
    <xf numFmtId="37" fontId="8" fillId="0" borderId="1" xfId="15" applyNumberFormat="1" applyFont="1" applyFill="1" applyBorder="1" applyAlignment="1">
      <alignment vertical="center"/>
    </xf>
    <xf numFmtId="37" fontId="15" fillId="0" borderId="0" xfId="1" applyNumberFormat="1" applyFont="1" applyFill="1" applyAlignment="1">
      <alignment vertical="center"/>
    </xf>
    <xf numFmtId="37" fontId="9" fillId="0" borderId="0" xfId="15" applyNumberFormat="1" applyFont="1" applyFill="1" applyAlignment="1">
      <alignment vertical="center"/>
    </xf>
    <xf numFmtId="37" fontId="2" fillId="0" borderId="0" xfId="14" applyNumberFormat="1" applyFont="1" applyFill="1" applyAlignment="1">
      <alignment vertical="center"/>
    </xf>
    <xf numFmtId="37" fontId="8" fillId="0" borderId="4" xfId="14" applyNumberFormat="1" applyFont="1" applyFill="1" applyBorder="1" applyAlignment="1">
      <alignment vertical="center"/>
    </xf>
    <xf numFmtId="37" fontId="14" fillId="0" borderId="0" xfId="15" applyNumberFormat="1" applyFont="1" applyFill="1" applyAlignment="1">
      <alignment vertical="center"/>
    </xf>
    <xf numFmtId="37" fontId="8" fillId="0" borderId="0" xfId="15" applyNumberFormat="1" applyFont="1" applyFill="1" applyAlignment="1">
      <alignment vertical="center"/>
    </xf>
    <xf numFmtId="37" fontId="8" fillId="0" borderId="0" xfId="15" applyNumberFormat="1" applyFont="1" applyFill="1" applyBorder="1" applyAlignment="1">
      <alignment vertical="center"/>
    </xf>
    <xf numFmtId="37" fontId="14" fillId="0" borderId="0" xfId="14" applyNumberFormat="1" applyFont="1" applyFill="1" applyAlignment="1">
      <alignment vertical="center"/>
    </xf>
    <xf numFmtId="37" fontId="8" fillId="0" borderId="0" xfId="14" applyNumberFormat="1" applyFont="1" applyFill="1" applyAlignment="1">
      <alignment vertical="center"/>
    </xf>
    <xf numFmtId="37" fontId="8" fillId="0" borderId="5" xfId="15" applyNumberFormat="1" applyFont="1" applyFill="1" applyBorder="1" applyAlignment="1">
      <alignment vertical="center"/>
    </xf>
    <xf numFmtId="196" fontId="9" fillId="0" borderId="0" xfId="6" applyNumberFormat="1" applyFont="1" applyFill="1" applyBorder="1" applyAlignment="1">
      <alignment vertical="center"/>
    </xf>
    <xf numFmtId="196" fontId="9" fillId="0" borderId="0" xfId="20" applyNumberFormat="1" applyFont="1" applyFill="1" applyBorder="1" applyAlignment="1">
      <alignment vertical="center"/>
    </xf>
    <xf numFmtId="196" fontId="9" fillId="0" borderId="5" xfId="6" applyNumberFormat="1" applyFont="1" applyFill="1" applyBorder="1" applyAlignment="1">
      <alignment vertical="center"/>
    </xf>
    <xf numFmtId="196" fontId="9" fillId="0" borderId="0" xfId="20" applyNumberFormat="1" applyFont="1" applyFill="1" applyAlignment="1">
      <alignment vertical="center"/>
    </xf>
    <xf numFmtId="196" fontId="9" fillId="0" borderId="0" xfId="1" applyNumberFormat="1" applyFont="1" applyFill="1" applyAlignment="1">
      <alignment horizontal="right" vertical="center"/>
    </xf>
    <xf numFmtId="196" fontId="9" fillId="0" borderId="0" xfId="1" applyNumberFormat="1" applyFont="1" applyFill="1" applyBorder="1" applyAlignment="1">
      <alignment horizontal="right" vertical="center"/>
    </xf>
    <xf numFmtId="196" fontId="9" fillId="0" borderId="0" xfId="6" applyNumberFormat="1" applyFont="1" applyFill="1" applyBorder="1" applyAlignment="1">
      <alignment horizontal="right" vertical="center"/>
    </xf>
    <xf numFmtId="196" fontId="9" fillId="0" borderId="0" xfId="6" applyNumberFormat="1" applyFont="1" applyFill="1" applyAlignment="1">
      <alignment horizontal="right" vertical="center"/>
    </xf>
    <xf numFmtId="196" fontId="9" fillId="0" borderId="0" xfId="21" applyNumberFormat="1" applyFont="1" applyFill="1" applyBorder="1" applyAlignment="1">
      <alignment vertical="center"/>
    </xf>
    <xf numFmtId="196" fontId="9" fillId="0" borderId="5" xfId="1" applyNumberFormat="1" applyFont="1" applyFill="1" applyBorder="1" applyAlignment="1">
      <alignment horizontal="right" vertical="center"/>
    </xf>
    <xf numFmtId="196" fontId="9" fillId="0" borderId="0" xfId="20" applyNumberFormat="1" applyFont="1" applyFill="1" applyBorder="1" applyAlignment="1">
      <alignment horizontal="right" vertical="center"/>
    </xf>
    <xf numFmtId="196" fontId="9" fillId="0" borderId="0" xfId="20" applyNumberFormat="1" applyFont="1" applyFill="1" applyAlignment="1">
      <alignment horizontal="right" vertical="center"/>
    </xf>
    <xf numFmtId="196" fontId="2" fillId="0" borderId="0" xfId="2" applyNumberFormat="1" applyFont="1" applyFill="1" applyAlignment="1">
      <alignment vertical="center"/>
    </xf>
    <xf numFmtId="196" fontId="2" fillId="0" borderId="0" xfId="2" applyNumberFormat="1" applyFont="1" applyFill="1" applyBorder="1" applyAlignment="1">
      <alignment vertical="center"/>
    </xf>
    <xf numFmtId="196" fontId="2" fillId="0" borderId="2" xfId="2" applyNumberFormat="1" applyFont="1" applyFill="1" applyBorder="1" applyAlignment="1">
      <alignment vertical="center"/>
    </xf>
    <xf numFmtId="196" fontId="2" fillId="0" borderId="1" xfId="2" applyNumberFormat="1" applyFont="1" applyFill="1" applyBorder="1" applyAlignment="1">
      <alignment vertical="center"/>
    </xf>
    <xf numFmtId="196" fontId="2" fillId="0" borderId="3" xfId="2" applyNumberFormat="1" applyFont="1" applyFill="1" applyBorder="1" applyAlignment="1">
      <alignment vertical="center"/>
    </xf>
    <xf numFmtId="196" fontId="22" fillId="0" borderId="0" xfId="14" applyNumberFormat="1" applyFont="1" applyFill="1" applyAlignment="1">
      <alignment vertical="center"/>
    </xf>
    <xf numFmtId="196" fontId="22" fillId="0" borderId="0" xfId="15" applyNumberFormat="1" applyFont="1" applyFill="1" applyAlignment="1">
      <alignment horizontal="center" vertical="center"/>
    </xf>
    <xf numFmtId="196" fontId="2" fillId="0" borderId="0" xfId="15" applyNumberFormat="1" applyFont="1" applyFill="1" applyAlignment="1">
      <alignment horizontal="center" vertical="center"/>
    </xf>
    <xf numFmtId="196" fontId="2" fillId="0" borderId="4" xfId="2" applyNumberFormat="1" applyFont="1" applyFill="1" applyBorder="1" applyAlignment="1">
      <alignment vertical="center"/>
    </xf>
    <xf numFmtId="0" fontId="2" fillId="0" borderId="0" xfId="14" applyFont="1" applyFill="1" applyAlignment="1">
      <alignment horizontal="left" vertical="center" indent="2"/>
    </xf>
    <xf numFmtId="193" fontId="2" fillId="0" borderId="0" xfId="1" applyNumberFormat="1" applyFont="1" applyFill="1" applyAlignment="1">
      <alignment vertical="center"/>
    </xf>
    <xf numFmtId="37" fontId="2" fillId="0" borderId="0" xfId="15" applyNumberFormat="1" applyFont="1" applyFill="1" applyAlignment="1">
      <alignment horizontal="center" vertical="center"/>
    </xf>
    <xf numFmtId="37" fontId="2" fillId="0" borderId="0" xfId="15" applyNumberFormat="1" applyFont="1" applyFill="1" applyAlignment="1">
      <alignment horizontal="left" vertical="center" indent="2"/>
    </xf>
    <xf numFmtId="37" fontId="2" fillId="0" borderId="0" xfId="14" applyNumberFormat="1" applyFont="1" applyFill="1" applyBorder="1" applyAlignment="1">
      <alignment vertical="center"/>
    </xf>
    <xf numFmtId="199" fontId="2" fillId="0" borderId="0" xfId="2" applyNumberFormat="1" applyFont="1" applyFill="1" applyBorder="1" applyAlignment="1">
      <alignment vertical="center"/>
    </xf>
    <xf numFmtId="37" fontId="2" fillId="0" borderId="0" xfId="2" applyNumberFormat="1" applyFont="1" applyFill="1" applyAlignment="1">
      <alignment vertical="center"/>
    </xf>
    <xf numFmtId="37" fontId="7" fillId="0" borderId="0" xfId="6" applyNumberFormat="1" applyFont="1" applyFill="1" applyAlignment="1">
      <alignment vertical="center"/>
    </xf>
    <xf numFmtId="37" fontId="7" fillId="0" borderId="0" xfId="6" applyNumberFormat="1" applyFont="1" applyFill="1" applyBorder="1" applyAlignment="1">
      <alignment vertical="center"/>
    </xf>
    <xf numFmtId="37" fontId="7" fillId="0" borderId="0" xfId="2" applyNumberFormat="1" applyFont="1" applyFill="1" applyBorder="1" applyAlignment="1">
      <alignment vertical="center"/>
    </xf>
    <xf numFmtId="37" fontId="7" fillId="0" borderId="0" xfId="20" applyNumberFormat="1" applyFont="1" applyFill="1" applyAlignment="1">
      <alignment vertical="center"/>
    </xf>
    <xf numFmtId="199" fontId="7" fillId="0" borderId="0" xfId="2" applyNumberFormat="1" applyFont="1" applyFill="1" applyBorder="1" applyAlignment="1">
      <alignment vertical="center"/>
    </xf>
    <xf numFmtId="192" fontId="7" fillId="0" borderId="5" xfId="6" applyNumberFormat="1" applyFont="1" applyFill="1" applyBorder="1" applyAlignment="1">
      <alignment vertical="center"/>
    </xf>
    <xf numFmtId="37" fontId="7" fillId="0" borderId="0" xfId="20" applyNumberFormat="1" applyFont="1" applyFill="1" applyBorder="1" applyAlignment="1">
      <alignment vertical="center"/>
    </xf>
    <xf numFmtId="37" fontId="9" fillId="0" borderId="0" xfId="6" applyNumberFormat="1" applyFont="1" applyFill="1" applyBorder="1" applyAlignment="1">
      <alignment vertical="center"/>
    </xf>
    <xf numFmtId="187" fontId="7" fillId="0" borderId="0" xfId="6" applyNumberFormat="1" applyFont="1" applyFill="1" applyBorder="1" applyAlignment="1">
      <alignment vertical="center"/>
    </xf>
    <xf numFmtId="187" fontId="7" fillId="0" borderId="0" xfId="6" applyNumberFormat="1" applyFont="1" applyFill="1" applyAlignment="1">
      <alignment vertical="center"/>
    </xf>
    <xf numFmtId="187" fontId="9" fillId="0" borderId="0" xfId="21" applyNumberFormat="1" applyFont="1" applyFill="1" applyBorder="1" applyAlignment="1">
      <alignment vertical="center"/>
    </xf>
    <xf numFmtId="37" fontId="2" fillId="0" borderId="2" xfId="2" applyNumberFormat="1" applyFont="1" applyFill="1" applyBorder="1" applyAlignment="1">
      <alignment vertical="center"/>
    </xf>
    <xf numFmtId="37" fontId="2" fillId="0" borderId="0" xfId="2" applyNumberFormat="1" applyFont="1" applyFill="1" applyBorder="1" applyAlignment="1">
      <alignment vertical="center"/>
    </xf>
    <xf numFmtId="192" fontId="2" fillId="0" borderId="0" xfId="2" applyNumberFormat="1" applyFont="1" applyFill="1" applyBorder="1" applyAlignment="1">
      <alignment horizontal="center" vertical="center"/>
    </xf>
    <xf numFmtId="0" fontId="10" fillId="0" borderId="0" xfId="14" applyFont="1" applyFill="1" applyAlignment="1">
      <alignment vertical="center"/>
    </xf>
    <xf numFmtId="0" fontId="14" fillId="0" borderId="0" xfId="0" applyFont="1" applyFill="1" applyAlignment="1">
      <alignment horizontal="left" vertical="center"/>
    </xf>
    <xf numFmtId="0" fontId="10" fillId="0" borderId="0" xfId="14" applyFont="1" applyFill="1" applyAlignment="1">
      <alignment horizontal="center" vertical="center"/>
    </xf>
    <xf numFmtId="0" fontId="10" fillId="0" borderId="0" xfId="14" applyFont="1" applyFill="1" applyAlignment="1">
      <alignment horizontal="center" vertical="justify"/>
    </xf>
    <xf numFmtId="0" fontId="10" fillId="0" borderId="0" xfId="14" applyFont="1" applyFill="1" applyBorder="1" applyAlignment="1">
      <alignment horizontal="center" vertical="center"/>
    </xf>
    <xf numFmtId="0" fontId="14" fillId="0" borderId="0" xfId="14" applyFont="1" applyFill="1"/>
    <xf numFmtId="0" fontId="17" fillId="0" borderId="0" xfId="14" applyFont="1" applyFill="1" applyAlignment="1">
      <alignment horizontal="center"/>
    </xf>
    <xf numFmtId="0" fontId="10" fillId="0" borderId="1" xfId="17" applyFont="1" applyFill="1" applyBorder="1" applyAlignment="1">
      <alignment horizontal="center" vertical="center"/>
    </xf>
    <xf numFmtId="0" fontId="10" fillId="0" borderId="0" xfId="17" applyFont="1" applyFill="1" applyBorder="1" applyAlignment="1">
      <alignment horizontal="right" vertical="center"/>
    </xf>
    <xf numFmtId="0" fontId="10" fillId="0" borderId="2" xfId="17" applyFont="1" applyFill="1" applyBorder="1" applyAlignment="1">
      <alignment horizontal="center" vertical="center"/>
    </xf>
    <xf numFmtId="0" fontId="10" fillId="0" borderId="0" xfId="17" applyFont="1" applyFill="1" applyBorder="1" applyAlignment="1">
      <alignment horizontal="center" vertical="center"/>
    </xf>
    <xf numFmtId="0" fontId="10" fillId="0" borderId="0" xfId="17" applyFont="1" applyFill="1" applyAlignment="1">
      <alignment vertical="center"/>
    </xf>
    <xf numFmtId="0" fontId="8" fillId="0" borderId="0" xfId="17" applyFont="1" applyFill="1" applyAlignment="1">
      <alignment vertical="center"/>
    </xf>
    <xf numFmtId="37" fontId="22" fillId="0" borderId="0" xfId="15" applyNumberFormat="1" applyFont="1" applyFill="1" applyBorder="1" applyAlignment="1">
      <alignment horizontal="right" vertical="center"/>
    </xf>
    <xf numFmtId="0" fontId="22" fillId="0" borderId="0" xfId="15" applyFont="1" applyFill="1" applyAlignment="1">
      <alignment horizontal="center" vertical="center"/>
    </xf>
    <xf numFmtId="0" fontId="2" fillId="0" borderId="0" xfId="14" applyFont="1" applyFill="1" applyAlignment="1">
      <alignment vertical="center"/>
    </xf>
    <xf numFmtId="0" fontId="22" fillId="0" borderId="3" xfId="15" applyFont="1" applyFill="1" applyBorder="1" applyAlignment="1">
      <alignment horizontal="center" vertical="center"/>
    </xf>
    <xf numFmtId="37" fontId="26" fillId="0" borderId="0" xfId="14" applyNumberFormat="1" applyFont="1" applyFill="1" applyAlignment="1">
      <alignment vertical="center"/>
    </xf>
    <xf numFmtId="0" fontId="26" fillId="0" borderId="0" xfId="14" applyFont="1" applyFill="1" applyAlignment="1">
      <alignment vertical="center"/>
    </xf>
    <xf numFmtId="0" fontId="10" fillId="0" borderId="0" xfId="14" applyFont="1" applyFill="1" applyAlignment="1">
      <alignment horizontal="center" vertical="center"/>
    </xf>
    <xf numFmtId="0" fontId="10" fillId="0" borderId="0" xfId="14" applyFont="1" applyFill="1" applyAlignment="1">
      <alignment horizontal="center" vertical="justify"/>
    </xf>
    <xf numFmtId="0" fontId="10" fillId="0" borderId="0" xfId="14" applyFont="1" applyFill="1" applyBorder="1" applyAlignment="1">
      <alignment horizontal="right" vertical="center"/>
    </xf>
    <xf numFmtId="0" fontId="10" fillId="0" borderId="2" xfId="14" applyFont="1" applyFill="1" applyBorder="1" applyAlignment="1">
      <alignment horizontal="center" vertical="center"/>
    </xf>
    <xf numFmtId="0" fontId="10" fillId="0" borderId="0" xfId="14" applyFont="1" applyFill="1" applyBorder="1" applyAlignment="1">
      <alignment horizontal="center" vertical="center"/>
    </xf>
    <xf numFmtId="0" fontId="10" fillId="0" borderId="0" xfId="14" applyFont="1" applyFill="1" applyAlignment="1">
      <alignment vertical="center"/>
    </xf>
    <xf numFmtId="0" fontId="14" fillId="0" borderId="0" xfId="0" applyFont="1" applyFill="1" applyAlignment="1">
      <alignment horizontal="left" vertical="center"/>
    </xf>
    <xf numFmtId="0" fontId="10" fillId="0" borderId="0" xfId="14" applyFont="1" applyFill="1" applyAlignment="1">
      <alignment horizontal="left" vertical="center"/>
    </xf>
    <xf numFmtId="0" fontId="14" fillId="0" borderId="0" xfId="14" applyFont="1" applyFill="1"/>
    <xf numFmtId="0" fontId="17" fillId="0" borderId="0" xfId="14" applyFont="1" applyFill="1" applyAlignment="1">
      <alignment horizontal="center"/>
    </xf>
    <xf numFmtId="0" fontId="17" fillId="0" borderId="2" xfId="14" applyFont="1" applyFill="1" applyBorder="1" applyAlignment="1">
      <alignment horizontal="right"/>
    </xf>
    <xf numFmtId="0" fontId="17" fillId="0" borderId="2" xfId="14" applyFont="1" applyFill="1" applyBorder="1" applyAlignment="1">
      <alignment horizontal="center"/>
    </xf>
    <xf numFmtId="0" fontId="17" fillId="0" borderId="2" xfId="14" applyFont="1" applyFill="1" applyBorder="1" applyAlignment="1">
      <alignment horizontal="center" vertical="center"/>
    </xf>
    <xf numFmtId="0" fontId="10" fillId="0" borderId="0" xfId="17" applyFont="1" applyFill="1" applyBorder="1" applyAlignment="1">
      <alignment horizontal="center" vertical="center"/>
    </xf>
    <xf numFmtId="0" fontId="10" fillId="0" borderId="1" xfId="17" applyFont="1" applyFill="1" applyBorder="1" applyAlignment="1">
      <alignment horizontal="center" vertical="center"/>
    </xf>
    <xf numFmtId="0" fontId="10" fillId="0" borderId="2" xfId="17" applyFont="1" applyFill="1" applyBorder="1" applyAlignment="1">
      <alignment horizontal="center" vertical="center"/>
    </xf>
    <xf numFmtId="0" fontId="10" fillId="0" borderId="0" xfId="17" applyFont="1" applyFill="1" applyAlignment="1">
      <alignment vertical="center"/>
    </xf>
    <xf numFmtId="0" fontId="10" fillId="0" borderId="0" xfId="17" applyFont="1" applyFill="1" applyAlignment="1">
      <alignment horizontal="center"/>
    </xf>
    <xf numFmtId="0" fontId="10" fillId="0" borderId="0" xfId="17" applyFont="1" applyFill="1" applyBorder="1" applyAlignment="1">
      <alignment horizontal="right" vertical="center"/>
    </xf>
    <xf numFmtId="0" fontId="8" fillId="0" borderId="0" xfId="17" applyFont="1" applyFill="1" applyAlignment="1">
      <alignment vertical="center"/>
    </xf>
    <xf numFmtId="0" fontId="10" fillId="0" borderId="2" xfId="17" applyFont="1" applyFill="1" applyBorder="1" applyAlignment="1">
      <alignment horizontal="right" vertical="center"/>
    </xf>
    <xf numFmtId="0" fontId="2" fillId="0" borderId="0" xfId="14" applyFont="1" applyFill="1"/>
    <xf numFmtId="37" fontId="22" fillId="0" borderId="0" xfId="15" applyNumberFormat="1" applyFont="1" applyFill="1" applyBorder="1" applyAlignment="1">
      <alignment horizontal="right" vertical="center"/>
    </xf>
    <xf numFmtId="0" fontId="22" fillId="0" borderId="0" xfId="15" applyFont="1" applyFill="1" applyAlignment="1">
      <alignment horizontal="center" vertical="center"/>
    </xf>
    <xf numFmtId="0" fontId="2" fillId="0" borderId="0" xfId="14" applyFont="1" applyFill="1" applyAlignment="1">
      <alignment vertical="center"/>
    </xf>
    <xf numFmtId="0" fontId="22" fillId="0" borderId="3" xfId="15" applyFont="1" applyFill="1" applyBorder="1" applyAlignment="1">
      <alignment horizontal="center" vertical="center"/>
    </xf>
    <xf numFmtId="37" fontId="2" fillId="0" borderId="2" xfId="14" applyNumberFormat="1" applyFont="1" applyFill="1" applyBorder="1" applyAlignment="1">
      <alignment vertical="center"/>
    </xf>
    <xf numFmtId="199" fontId="2" fillId="0" borderId="0" xfId="15" applyNumberFormat="1" applyFont="1" applyFill="1" applyAlignment="1">
      <alignment vertical="center"/>
    </xf>
    <xf numFmtId="199" fontId="2" fillId="0" borderId="0" xfId="15" applyNumberFormat="1" applyFont="1" applyFill="1" applyBorder="1" applyAlignment="1">
      <alignment vertical="center"/>
    </xf>
    <xf numFmtId="199" fontId="14" fillId="0" borderId="1" xfId="14" applyNumberFormat="1" applyFont="1" applyFill="1" applyBorder="1" applyAlignment="1">
      <alignment vertical="center"/>
    </xf>
    <xf numFmtId="199" fontId="14" fillId="0" borderId="0" xfId="14" applyNumberFormat="1" applyFont="1" applyFill="1" applyAlignment="1">
      <alignment vertical="center"/>
    </xf>
    <xf numFmtId="199" fontId="2" fillId="0" borderId="0" xfId="2" applyNumberFormat="1" applyFont="1" applyFill="1" applyAlignment="1">
      <alignment vertical="center"/>
    </xf>
    <xf numFmtId="199" fontId="14" fillId="0" borderId="3" xfId="14" applyNumberFormat="1" applyFont="1" applyFill="1" applyBorder="1" applyAlignment="1">
      <alignment vertical="center"/>
    </xf>
    <xf numFmtId="199" fontId="8" fillId="0" borderId="0" xfId="15" applyNumberFormat="1" applyFont="1" applyFill="1" applyBorder="1" applyAlignment="1">
      <alignment vertical="center"/>
    </xf>
    <xf numFmtId="199" fontId="8" fillId="0" borderId="0" xfId="15" applyNumberFormat="1" applyFont="1" applyFill="1" applyAlignment="1">
      <alignment vertical="center"/>
    </xf>
    <xf numFmtId="199" fontId="14" fillId="0" borderId="0" xfId="14" applyNumberFormat="1" applyFont="1" applyFill="1"/>
    <xf numFmtId="199" fontId="8" fillId="0" borderId="2" xfId="15" applyNumberFormat="1" applyFont="1" applyFill="1" applyBorder="1" applyAlignment="1">
      <alignment vertical="center"/>
    </xf>
    <xf numFmtId="199" fontId="8" fillId="0" borderId="2" xfId="1" applyNumberFormat="1" applyFont="1" applyFill="1" applyBorder="1" applyAlignment="1">
      <alignment vertical="center"/>
    </xf>
    <xf numFmtId="199" fontId="8" fillId="0" borderId="2" xfId="2" applyNumberFormat="1" applyFont="1" applyFill="1" applyBorder="1" applyAlignment="1">
      <alignment vertical="center"/>
    </xf>
    <xf numFmtId="199" fontId="14" fillId="0" borderId="0" xfId="14" applyNumberFormat="1" applyFont="1" applyFill="1" applyBorder="1" applyAlignment="1">
      <alignment vertical="center"/>
    </xf>
    <xf numFmtId="199" fontId="8" fillId="0" borderId="0" xfId="14" applyNumberFormat="1" applyFont="1" applyFill="1" applyAlignment="1">
      <alignment horizontal="center" vertical="center"/>
    </xf>
    <xf numFmtId="199" fontId="8" fillId="0" borderId="0" xfId="14" applyNumberFormat="1" applyFont="1" applyFill="1" applyAlignment="1">
      <alignment vertical="center"/>
    </xf>
    <xf numFmtId="199" fontId="14" fillId="0" borderId="5" xfId="14" applyNumberFormat="1" applyFont="1" applyFill="1" applyBorder="1" applyAlignment="1">
      <alignment vertical="center"/>
    </xf>
    <xf numFmtId="199" fontId="2" fillId="0" borderId="2" xfId="4" applyNumberFormat="1" applyFont="1" applyFill="1" applyBorder="1" applyAlignment="1">
      <alignment vertical="center"/>
    </xf>
    <xf numFmtId="199" fontId="8" fillId="0" borderId="0" xfId="15" applyNumberFormat="1" applyFont="1" applyFill="1" applyBorder="1">
      <alignment vertical="center"/>
    </xf>
    <xf numFmtId="199" fontId="2" fillId="0" borderId="0" xfId="15" applyNumberFormat="1" applyFont="1" applyFill="1" applyBorder="1">
      <alignment vertical="center"/>
    </xf>
    <xf numFmtId="199" fontId="14" fillId="0" borderId="4" xfId="14" applyNumberFormat="1" applyFont="1" applyFill="1" applyBorder="1" applyAlignment="1">
      <alignment vertical="center"/>
    </xf>
    <xf numFmtId="199" fontId="8" fillId="0" borderId="5" xfId="2" applyNumberFormat="1" applyFont="1" applyFill="1" applyBorder="1" applyAlignment="1">
      <alignment vertical="center"/>
    </xf>
    <xf numFmtId="199" fontId="2" fillId="0" borderId="5" xfId="1" applyNumberFormat="1" applyFont="1" applyFill="1" applyBorder="1" applyAlignment="1">
      <alignment vertical="center"/>
    </xf>
    <xf numFmtId="199" fontId="8" fillId="0" borderId="0" xfId="14" applyNumberFormat="1" applyFont="1" applyFill="1" applyAlignment="1">
      <alignment horizontal="right" vertical="center"/>
    </xf>
    <xf numFmtId="199" fontId="8" fillId="0" borderId="0" xfId="15" applyNumberFormat="1" applyFont="1" applyFill="1" applyBorder="1" applyAlignment="1">
      <alignment horizontal="right" vertical="center"/>
    </xf>
    <xf numFmtId="199" fontId="8" fillId="0" borderId="0" xfId="15" applyNumberFormat="1" applyFont="1" applyFill="1" applyAlignment="1">
      <alignment horizontal="right" vertical="center"/>
    </xf>
    <xf numFmtId="199" fontId="14" fillId="0" borderId="0" xfId="15" applyNumberFormat="1" applyFont="1" applyFill="1" applyAlignment="1">
      <alignment horizontal="right" vertical="center"/>
    </xf>
    <xf numFmtId="199" fontId="8" fillId="0" borderId="0" xfId="4" applyNumberFormat="1" applyFont="1" applyFill="1" applyAlignment="1">
      <alignment vertical="center"/>
    </xf>
    <xf numFmtId="199" fontId="8" fillId="0" borderId="0" xfId="1" applyNumberFormat="1" applyFont="1" applyFill="1" applyAlignment="1">
      <alignment vertical="center"/>
    </xf>
    <xf numFmtId="199" fontId="8" fillId="0" borderId="0" xfId="1" applyNumberFormat="1" applyFont="1" applyFill="1" applyAlignment="1">
      <alignment horizontal="center" vertical="center"/>
    </xf>
    <xf numFmtId="199" fontId="14" fillId="0" borderId="0" xfId="15" applyNumberFormat="1" applyFont="1" applyFill="1" applyAlignment="1">
      <alignment vertical="center"/>
    </xf>
    <xf numFmtId="199" fontId="8" fillId="0" borderId="5" xfId="15" applyNumberFormat="1" applyFont="1" applyFill="1" applyBorder="1" applyAlignment="1">
      <alignment vertical="center"/>
    </xf>
    <xf numFmtId="192" fontId="2" fillId="0" borderId="2" xfId="2" applyNumberFormat="1" applyFont="1" applyFill="1" applyBorder="1" applyAlignment="1">
      <alignment vertical="center"/>
    </xf>
  </cellXfs>
  <cellStyles count="24">
    <cellStyle name="Comma" xfId="1" builtinId="3"/>
    <cellStyle name="Comma 2" xfId="2"/>
    <cellStyle name="Comma_KCE01Y" xfId="3"/>
    <cellStyle name="Comma_KCE44Y" xfId="4"/>
    <cellStyle name="Comma_PIE02 conso" xfId="5"/>
    <cellStyle name="Comma_TWC45Q3 2" xfId="6"/>
    <cellStyle name="Credit" xfId="7"/>
    <cellStyle name="Credit subtotal" xfId="8"/>
    <cellStyle name="Debit" xfId="9"/>
    <cellStyle name="Debit subtotal" xfId="10"/>
    <cellStyle name="Normal" xfId="0" builtinId="0"/>
    <cellStyle name="Normal 18" xfId="11"/>
    <cellStyle name="Normal 2" xfId="12"/>
    <cellStyle name="Normal 3" xfId="13"/>
    <cellStyle name="Normal_KCE01Y" xfId="14"/>
    <cellStyle name="Normal_KCE44Y" xfId="15"/>
    <cellStyle name="Normal_MHS02Y" xfId="16"/>
    <cellStyle name="Normal_PIE02 conso" xfId="17"/>
    <cellStyle name="Normal_PIE46 2" xfId="18"/>
    <cellStyle name="Normal_SHEET 2" xfId="19"/>
    <cellStyle name="Normal_TWC45Q3" xfId="20"/>
    <cellStyle name="เครื่องหมายจุลภาค 2" xfId="21"/>
    <cellStyle name="เครื่องหมายจุลภาค 3" xfId="22"/>
    <cellStyle name="ปกติ 6" xfId="23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Psuwannathan\Desktop\New%20Folder\Documents%20and%20Settings\PSuwannathan\My%20Documents\casestudy\Audit2002\Mahisorn\Year%20end'02\MHS45Y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suwannathan/Desktop/New%20Folder/Documents%20and%20Settings/PSuwannathan/My%20Documents/casestudy/Audit2002/Mahisorn/Year%20end'02/MHS45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/&#3605;&#3634;&#3619;&#3634;&#3591;%20AUDIT%202019/Q4'19/FS/FS%20DRAFT%20%234/FS%20PICO_TH_Q4'61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/&#3605;&#3634;&#3619;&#3634;&#3591;%20AUDIT%202019/Q4'19/FS/FS%20DRAFT%20%234/FS%20PICO_TH_Q4'62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IS"/>
      <sheetName val="SE"/>
      <sheetName val="กระแสเงินสด1"/>
      <sheetName val="งบดุล1"/>
      <sheetName val="กำไรขาดทุน"/>
      <sheetName val="ส่วนผู้ถือหุ้น"/>
    </sheetNames>
    <sheetDataSet>
      <sheetData sheetId="0"/>
      <sheetData sheetId="1"/>
      <sheetData sheetId="2"/>
      <sheetData sheetId="3"/>
      <sheetData sheetId="4"/>
      <sheetData sheetId="5">
        <row r="26">
          <cell r="E26">
            <v>-322510915.88999999</v>
          </cell>
        </row>
      </sheetData>
      <sheetData sheetId="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IS"/>
      <sheetName val="SE"/>
      <sheetName val="กระแสเงินสด1"/>
      <sheetName val="งบดุล1"/>
      <sheetName val="กำไรขาดทุน"/>
      <sheetName val="ส่วนผู้ถือหุ้น"/>
    </sheetNames>
    <sheetDataSet>
      <sheetData sheetId="0"/>
      <sheetData sheetId="1"/>
      <sheetData sheetId="2"/>
      <sheetData sheetId="3"/>
      <sheetData sheetId="4"/>
      <sheetData sheetId="5">
        <row r="26">
          <cell r="E26">
            <v>-322510915.88999999</v>
          </cell>
        </row>
      </sheetData>
      <sheetData sheetId="6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สินทรัพย์"/>
      <sheetName val="หนี้สิน"/>
      <sheetName val="กำไรขาดทุน "/>
      <sheetName val="ผู้ถือหุ้น-งบรวม"/>
      <sheetName val="ผู้ถือหุ้น-เฉพาะ "/>
      <sheetName val="งบกระแสเงินสด "/>
    </sheetNames>
    <sheetDataSet>
      <sheetData sheetId="0" refreshError="1"/>
      <sheetData sheetId="1" refreshError="1"/>
      <sheetData sheetId="2" refreshError="1">
        <row r="9">
          <cell r="D9">
            <v>2020035574</v>
          </cell>
        </row>
        <row r="22">
          <cell r="H22">
            <v>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สินทรัพย์"/>
      <sheetName val="หนี้สิน"/>
      <sheetName val="กำไรขาดทุน "/>
      <sheetName val="ผู้ถือหุ้น-งบรวม"/>
      <sheetName val="ผู้ถือหุ้น-เฉพาะ "/>
      <sheetName val="งบกระแสเงินสด "/>
    </sheetNames>
    <sheetDataSet>
      <sheetData sheetId="0"/>
      <sheetData sheetId="1"/>
      <sheetData sheetId="2">
        <row r="28">
          <cell r="H28">
            <v>0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9"/>
  <sheetViews>
    <sheetView view="pageBreakPreview" topLeftCell="A79" zoomScaleNormal="100" zoomScaleSheetLayoutView="100" workbookViewId="0">
      <selection activeCell="B91" sqref="B91"/>
    </sheetView>
  </sheetViews>
  <sheetFormatPr defaultColWidth="10.28515625" defaultRowHeight="17.25" customHeight="1"/>
  <cols>
    <col min="1" max="1" width="35.7109375" style="104" customWidth="1"/>
    <col min="2" max="2" width="8.140625" style="104" customWidth="1"/>
    <col min="3" max="3" width="12.5703125" style="104" customWidth="1"/>
    <col min="4" max="4" width="1" style="104" customWidth="1"/>
    <col min="5" max="5" width="11.42578125" style="104" customWidth="1"/>
    <col min="6" max="6" width="1" style="104" customWidth="1"/>
    <col min="7" max="7" width="12" style="104" customWidth="1"/>
    <col min="8" max="8" width="1" style="104" customWidth="1"/>
    <col min="9" max="9" width="11.42578125" style="104" customWidth="1"/>
    <col min="10" max="10" width="1" style="104" customWidth="1"/>
    <col min="11" max="11" width="10.85546875" style="104" bestFit="1" customWidth="1"/>
    <col min="12" max="16384" width="10.28515625" style="104"/>
  </cols>
  <sheetData>
    <row r="1" spans="1:11" ht="20.25" customHeight="1">
      <c r="A1" s="213" t="s">
        <v>157</v>
      </c>
      <c r="B1" s="213"/>
      <c r="C1" s="213"/>
      <c r="D1" s="213"/>
      <c r="E1" s="213"/>
      <c r="F1" s="213"/>
      <c r="G1" s="213"/>
      <c r="H1" s="213"/>
      <c r="I1" s="213"/>
      <c r="J1" s="213"/>
    </row>
    <row r="2" spans="1:11" ht="20.25" customHeight="1">
      <c r="A2" s="213" t="s">
        <v>0</v>
      </c>
      <c r="B2" s="213"/>
      <c r="C2" s="213"/>
      <c r="D2" s="213"/>
      <c r="E2" s="213"/>
      <c r="F2" s="213"/>
      <c r="G2" s="213"/>
      <c r="H2" s="213"/>
      <c r="I2" s="213"/>
      <c r="J2" s="213"/>
    </row>
    <row r="3" spans="1:11" ht="20.25" customHeight="1">
      <c r="A3" s="214" t="s">
        <v>190</v>
      </c>
      <c r="B3" s="214"/>
      <c r="C3" s="214"/>
      <c r="D3" s="214"/>
      <c r="E3" s="214"/>
      <c r="F3" s="214"/>
      <c r="G3" s="214"/>
      <c r="H3" s="214"/>
      <c r="I3" s="214"/>
      <c r="J3" s="214"/>
    </row>
    <row r="4" spans="1:11" ht="20.25" customHeight="1">
      <c r="A4" s="197"/>
      <c r="B4" s="197"/>
      <c r="C4" s="197"/>
      <c r="D4" s="197"/>
      <c r="E4" s="197"/>
      <c r="F4" s="197"/>
      <c r="G4" s="197"/>
      <c r="H4" s="197"/>
      <c r="I4" s="197"/>
      <c r="J4" s="197"/>
    </row>
    <row r="5" spans="1:11" ht="20.25" customHeight="1">
      <c r="A5" s="215" t="s">
        <v>1</v>
      </c>
      <c r="B5" s="215"/>
      <c r="C5" s="215"/>
      <c r="D5" s="215"/>
      <c r="E5" s="215"/>
      <c r="F5" s="215"/>
      <c r="G5" s="215"/>
      <c r="H5" s="215"/>
      <c r="I5" s="215"/>
      <c r="J5" s="215"/>
    </row>
    <row r="6" spans="1:11" ht="3.75" customHeight="1">
      <c r="A6" s="13"/>
      <c r="B6" s="13"/>
      <c r="C6" s="13"/>
      <c r="D6" s="13"/>
      <c r="E6" s="13"/>
      <c r="F6" s="13"/>
      <c r="G6" s="13"/>
      <c r="H6" s="13"/>
      <c r="I6" s="13"/>
      <c r="J6" s="13"/>
    </row>
    <row r="7" spans="1:11" ht="2.25" customHeight="1">
      <c r="A7" s="198"/>
      <c r="B7" s="198"/>
      <c r="C7" s="198"/>
      <c r="D7" s="198"/>
      <c r="E7" s="198"/>
      <c r="F7" s="198"/>
      <c r="G7" s="198"/>
      <c r="H7" s="198"/>
      <c r="I7" s="198"/>
      <c r="J7" s="198"/>
    </row>
    <row r="8" spans="1:11" ht="20.25" customHeight="1">
      <c r="B8" s="196" t="s">
        <v>2</v>
      </c>
      <c r="C8" s="216" t="s">
        <v>3</v>
      </c>
      <c r="D8" s="216"/>
      <c r="E8" s="216"/>
      <c r="F8" s="216"/>
      <c r="G8" s="216" t="s">
        <v>4</v>
      </c>
      <c r="H8" s="216"/>
      <c r="I8" s="216"/>
      <c r="J8" s="216"/>
    </row>
    <row r="9" spans="1:11" ht="16.7" customHeight="1">
      <c r="C9" s="4">
        <v>2019</v>
      </c>
      <c r="D9" s="14"/>
      <c r="E9" s="4">
        <v>2018</v>
      </c>
      <c r="F9" s="15"/>
      <c r="G9" s="4">
        <v>2019</v>
      </c>
      <c r="H9" s="14"/>
      <c r="I9" s="4">
        <v>2018</v>
      </c>
      <c r="J9" s="15"/>
    </row>
    <row r="10" spans="1:11" ht="19.149999999999999" customHeight="1">
      <c r="A10" s="196" t="s">
        <v>5</v>
      </c>
      <c r="B10" s="196"/>
      <c r="C10" s="16"/>
      <c r="D10" s="16"/>
      <c r="E10" s="16"/>
      <c r="F10" s="16"/>
      <c r="G10" s="16"/>
      <c r="H10" s="16"/>
      <c r="I10" s="16"/>
    </row>
    <row r="11" spans="1:11" ht="19.149999999999999" customHeight="1">
      <c r="A11" s="194" t="s">
        <v>6</v>
      </c>
      <c r="B11" s="194"/>
    </row>
    <row r="12" spans="1:11" ht="18.600000000000001" customHeight="1">
      <c r="A12" s="103" t="s">
        <v>7</v>
      </c>
      <c r="B12" s="17">
        <v>4.0999999999999996</v>
      </c>
      <c r="C12" s="150">
        <v>208098921</v>
      </c>
      <c r="D12" s="147"/>
      <c r="E12" s="150">
        <v>446671940</v>
      </c>
      <c r="F12" s="147"/>
      <c r="G12" s="150">
        <v>105286969</v>
      </c>
      <c r="H12" s="147"/>
      <c r="I12" s="150">
        <v>208099680</v>
      </c>
      <c r="J12" s="147"/>
    </row>
    <row r="13" spans="1:11" ht="19.149999999999999" customHeight="1">
      <c r="A13" s="103" t="s">
        <v>8</v>
      </c>
      <c r="B13" s="17">
        <v>5</v>
      </c>
      <c r="C13" s="150">
        <v>328716</v>
      </c>
      <c r="D13" s="147"/>
      <c r="E13" s="150">
        <v>325813</v>
      </c>
      <c r="F13" s="147"/>
      <c r="G13" s="2">
        <v>0</v>
      </c>
      <c r="H13" s="18"/>
      <c r="I13" s="2">
        <v>0</v>
      </c>
      <c r="J13" s="147"/>
      <c r="K13" s="104" t="s">
        <v>161</v>
      </c>
    </row>
    <row r="14" spans="1:11" ht="19.149999999999999" customHeight="1">
      <c r="A14" s="103" t="s">
        <v>9</v>
      </c>
      <c r="C14" s="150"/>
      <c r="D14" s="150"/>
      <c r="E14" s="150"/>
      <c r="G14" s="150"/>
    </row>
    <row r="15" spans="1:11" ht="19.149999999999999" customHeight="1">
      <c r="A15" s="8" t="s">
        <v>177</v>
      </c>
      <c r="B15" s="12" t="s">
        <v>199</v>
      </c>
      <c r="C15" s="144">
        <v>280593864</v>
      </c>
      <c r="D15" s="147"/>
      <c r="E15" s="150">
        <v>284436420</v>
      </c>
      <c r="F15" s="147"/>
      <c r="G15" s="144">
        <v>288650079</v>
      </c>
      <c r="H15" s="147"/>
      <c r="I15" s="150">
        <v>282366864</v>
      </c>
      <c r="J15" s="147"/>
    </row>
    <row r="16" spans="1:11" ht="19.149999999999999" customHeight="1">
      <c r="A16" s="103" t="s">
        <v>10</v>
      </c>
      <c r="B16" s="17"/>
      <c r="C16" s="150"/>
      <c r="D16" s="150"/>
      <c r="E16" s="150"/>
      <c r="G16" s="150"/>
      <c r="H16" s="150"/>
      <c r="I16" s="150"/>
    </row>
    <row r="17" spans="1:11" ht="19.149999999999999" customHeight="1">
      <c r="A17" s="8" t="s">
        <v>11</v>
      </c>
      <c r="B17" s="12" t="s">
        <v>200</v>
      </c>
      <c r="C17" s="150">
        <v>212301681</v>
      </c>
      <c r="D17" s="147"/>
      <c r="E17" s="150">
        <v>173804750</v>
      </c>
      <c r="F17" s="147"/>
      <c r="G17" s="150">
        <v>195858963</v>
      </c>
      <c r="H17" s="147"/>
      <c r="I17" s="150">
        <v>170049994</v>
      </c>
      <c r="J17" s="147"/>
    </row>
    <row r="18" spans="1:11" ht="19.149999999999999" customHeight="1">
      <c r="A18" s="7" t="s">
        <v>12</v>
      </c>
      <c r="B18" s="12" t="s">
        <v>201</v>
      </c>
      <c r="C18" s="150">
        <v>55696741</v>
      </c>
      <c r="D18" s="147"/>
      <c r="E18" s="150">
        <v>45075123</v>
      </c>
      <c r="F18" s="147"/>
      <c r="G18" s="150">
        <v>47409079</v>
      </c>
      <c r="H18" s="147"/>
      <c r="I18" s="150">
        <v>38129645</v>
      </c>
      <c r="J18" s="147"/>
    </row>
    <row r="19" spans="1:11" ht="19.149999999999999" customHeight="1">
      <c r="A19" s="11" t="s">
        <v>13</v>
      </c>
      <c r="B19" s="17"/>
      <c r="C19" s="136">
        <f t="shared" ref="C19:J19" si="0">SUM(C12:C18)</f>
        <v>757019923</v>
      </c>
      <c r="D19" s="137">
        <f t="shared" si="0"/>
        <v>0</v>
      </c>
      <c r="E19" s="136">
        <f t="shared" ref="E19" si="1">SUM(E12:E18)</f>
        <v>950314046</v>
      </c>
      <c r="F19" s="137">
        <f t="shared" si="0"/>
        <v>0</v>
      </c>
      <c r="G19" s="136">
        <f t="shared" si="0"/>
        <v>637205090</v>
      </c>
      <c r="H19" s="137">
        <f t="shared" si="0"/>
        <v>0</v>
      </c>
      <c r="I19" s="136">
        <f t="shared" ref="I19" si="2">SUM(I12:I18)</f>
        <v>698646183</v>
      </c>
      <c r="J19" s="137">
        <f t="shared" si="0"/>
        <v>0</v>
      </c>
    </row>
    <row r="20" spans="1:11" ht="19.149999999999999" customHeight="1">
      <c r="A20" s="194" t="s">
        <v>14</v>
      </c>
      <c r="B20" s="17"/>
      <c r="C20" s="150"/>
      <c r="D20" s="147"/>
      <c r="E20" s="150"/>
      <c r="F20" s="147"/>
      <c r="G20" s="19"/>
      <c r="H20" s="147"/>
      <c r="I20" s="19"/>
      <c r="J20" s="147"/>
      <c r="K20" s="150"/>
    </row>
    <row r="21" spans="1:11" ht="19.149999999999999" customHeight="1">
      <c r="A21" s="103" t="s">
        <v>15</v>
      </c>
      <c r="B21" s="17"/>
      <c r="C21" s="103"/>
      <c r="D21" s="147"/>
      <c r="E21" s="103"/>
      <c r="F21" s="147"/>
      <c r="G21" s="1"/>
      <c r="H21" s="147"/>
      <c r="I21" s="1"/>
      <c r="J21" s="147"/>
    </row>
    <row r="22" spans="1:11" ht="19.149999999999999" customHeight="1">
      <c r="A22" s="8" t="s">
        <v>16</v>
      </c>
      <c r="B22" s="12" t="s">
        <v>202</v>
      </c>
      <c r="C22" s="150">
        <v>23778241</v>
      </c>
      <c r="D22" s="147"/>
      <c r="E22" s="150">
        <v>22922052</v>
      </c>
      <c r="F22" s="147"/>
      <c r="G22" s="150">
        <v>58131047</v>
      </c>
      <c r="H22" s="147"/>
      <c r="I22" s="150">
        <v>58131047</v>
      </c>
      <c r="J22" s="147"/>
    </row>
    <row r="23" spans="1:11" ht="19.149999999999999" customHeight="1">
      <c r="A23" s="103" t="s">
        <v>17</v>
      </c>
      <c r="B23" s="12">
        <v>10</v>
      </c>
      <c r="C23" s="150">
        <v>5768362</v>
      </c>
      <c r="D23" s="147"/>
      <c r="E23" s="150">
        <v>3868362</v>
      </c>
      <c r="F23" s="147"/>
      <c r="G23" s="150">
        <v>2398800</v>
      </c>
      <c r="H23" s="147"/>
      <c r="I23" s="150">
        <v>2398800</v>
      </c>
      <c r="J23" s="147"/>
    </row>
    <row r="24" spans="1:11" ht="19.149999999999999" customHeight="1">
      <c r="A24" s="103" t="s">
        <v>18</v>
      </c>
      <c r="B24" s="12">
        <v>11</v>
      </c>
      <c r="C24" s="150">
        <v>127179877</v>
      </c>
      <c r="D24" s="147"/>
      <c r="E24" s="150">
        <v>129333618</v>
      </c>
      <c r="F24" s="147"/>
      <c r="G24" s="150">
        <v>114583134</v>
      </c>
      <c r="H24" s="147"/>
      <c r="I24" s="150">
        <v>118463168</v>
      </c>
      <c r="J24" s="147"/>
    </row>
    <row r="25" spans="1:11" ht="19.149999999999999" customHeight="1">
      <c r="A25" s="103" t="s">
        <v>101</v>
      </c>
      <c r="B25" s="17">
        <v>13</v>
      </c>
      <c r="C25" s="150">
        <v>6562899</v>
      </c>
      <c r="D25" s="147"/>
      <c r="E25" s="150">
        <v>8324928</v>
      </c>
      <c r="F25" s="147"/>
      <c r="G25" s="150">
        <v>4727718</v>
      </c>
      <c r="H25" s="147"/>
      <c r="I25" s="150">
        <v>5998671</v>
      </c>
      <c r="J25" s="147"/>
    </row>
    <row r="26" spans="1:11" ht="19.149999999999999" customHeight="1">
      <c r="A26" s="103" t="s">
        <v>19</v>
      </c>
      <c r="B26" s="12">
        <v>25</v>
      </c>
      <c r="C26" s="150">
        <v>14637836</v>
      </c>
      <c r="D26" s="147"/>
      <c r="E26" s="150">
        <v>10259602</v>
      </c>
      <c r="F26" s="147"/>
      <c r="G26" s="150">
        <v>12961456</v>
      </c>
      <c r="H26" s="147"/>
      <c r="I26" s="150">
        <v>8866841</v>
      </c>
      <c r="J26" s="147"/>
    </row>
    <row r="27" spans="1:11" ht="19.149999999999999" customHeight="1">
      <c r="A27" s="103" t="s">
        <v>206</v>
      </c>
      <c r="B27" s="103"/>
      <c r="C27" s="150">
        <v>6548117</v>
      </c>
      <c r="D27" s="147"/>
      <c r="E27" s="150">
        <v>9151932</v>
      </c>
      <c r="F27" s="147"/>
      <c r="G27" s="150">
        <v>2291225</v>
      </c>
      <c r="H27" s="147"/>
      <c r="I27" s="150">
        <v>2966226</v>
      </c>
      <c r="J27" s="147"/>
    </row>
    <row r="28" spans="1:11" ht="19.149999999999999" customHeight="1">
      <c r="A28" s="11" t="s">
        <v>20</v>
      </c>
      <c r="B28" s="11"/>
      <c r="C28" s="136">
        <f>SUM(C21:C27)</f>
        <v>184475332</v>
      </c>
      <c r="D28" s="137"/>
      <c r="E28" s="136">
        <f>SUM(E21:E27)</f>
        <v>183860494</v>
      </c>
      <c r="F28" s="137"/>
      <c r="G28" s="136">
        <f>SUM(G21:G27)</f>
        <v>195093380</v>
      </c>
      <c r="H28" s="137"/>
      <c r="I28" s="136">
        <f>SUM(I21:I27)</f>
        <v>196824753</v>
      </c>
      <c r="J28" s="137"/>
    </row>
    <row r="29" spans="1:11" ht="19.149999999999999" customHeight="1" thickBot="1">
      <c r="A29" s="194" t="s">
        <v>21</v>
      </c>
      <c r="B29" s="194"/>
      <c r="C29" s="138">
        <f>C19+C28</f>
        <v>941495255</v>
      </c>
      <c r="D29" s="137"/>
      <c r="E29" s="138">
        <f>E19+E28</f>
        <v>1134174540</v>
      </c>
      <c r="F29" s="137"/>
      <c r="G29" s="138">
        <f>G19+G28</f>
        <v>832298470</v>
      </c>
      <c r="H29" s="137"/>
      <c r="I29" s="138">
        <f>I19+I28</f>
        <v>895470936</v>
      </c>
      <c r="J29" s="137"/>
    </row>
    <row r="30" spans="1:11" ht="19.149999999999999" customHeight="1" thickTop="1">
      <c r="A30" s="8"/>
      <c r="B30" s="17"/>
      <c r="C30" s="150"/>
      <c r="D30" s="147"/>
      <c r="E30" s="150"/>
      <c r="F30" s="147"/>
      <c r="G30" s="19"/>
      <c r="H30" s="147"/>
      <c r="I30" s="19"/>
      <c r="J30" s="147"/>
    </row>
    <row r="31" spans="1:11" ht="19.149999999999999" customHeight="1">
      <c r="A31" s="195" t="str">
        <f>+'PL '!A54:F54</f>
        <v>Notes to the financial statements form an integral part of these statements</v>
      </c>
      <c r="B31" s="17"/>
      <c r="C31" s="150"/>
      <c r="D31" s="147"/>
      <c r="E31" s="150"/>
      <c r="F31" s="147"/>
      <c r="G31" s="19"/>
      <c r="H31" s="147"/>
      <c r="I31" s="19"/>
      <c r="J31" s="147"/>
    </row>
    <row r="32" spans="1:11" ht="20.25" customHeight="1">
      <c r="A32" s="8"/>
      <c r="B32" s="17"/>
      <c r="C32" s="150"/>
      <c r="D32" s="147"/>
      <c r="E32" s="150"/>
      <c r="F32" s="147"/>
      <c r="G32" s="19"/>
      <c r="H32" s="147"/>
      <c r="I32" s="19"/>
      <c r="J32" s="147"/>
    </row>
    <row r="33" spans="1:10" ht="20.25" customHeight="1">
      <c r="A33" s="8"/>
      <c r="B33" s="17"/>
      <c r="C33" s="150"/>
      <c r="D33" s="147"/>
      <c r="E33" s="150"/>
      <c r="F33" s="147"/>
      <c r="G33" s="19"/>
      <c r="H33" s="147"/>
      <c r="I33" s="19"/>
      <c r="J33" s="147"/>
    </row>
    <row r="34" spans="1:10" ht="20.25" customHeight="1">
      <c r="A34" s="213" t="str">
        <f>+A1</f>
        <v>PICO (THAILAND) PUBLIC COMPANY LIMITED , ITS SUBSIDIARIES AND JOINTLY CONTROLLED ENTITIES</v>
      </c>
      <c r="B34" s="213"/>
      <c r="C34" s="213"/>
      <c r="D34" s="213"/>
      <c r="E34" s="213"/>
      <c r="F34" s="213"/>
      <c r="G34" s="213"/>
      <c r="H34" s="213"/>
      <c r="I34" s="213"/>
      <c r="J34" s="213"/>
    </row>
    <row r="35" spans="1:10" ht="20.25" customHeight="1">
      <c r="A35" s="213" t="s">
        <v>22</v>
      </c>
      <c r="B35" s="213"/>
      <c r="C35" s="213"/>
      <c r="D35" s="213"/>
      <c r="E35" s="213"/>
      <c r="F35" s="213"/>
      <c r="G35" s="213"/>
      <c r="H35" s="213"/>
      <c r="I35" s="213"/>
      <c r="J35" s="213"/>
    </row>
    <row r="36" spans="1:10" ht="20.25" customHeight="1">
      <c r="A36" s="214" t="str">
        <f>A3</f>
        <v>AS AT OCTOBER 31, 2019</v>
      </c>
      <c r="B36" s="214"/>
      <c r="C36" s="214"/>
      <c r="D36" s="214"/>
      <c r="E36" s="214"/>
      <c r="F36" s="214"/>
      <c r="G36" s="214"/>
      <c r="H36" s="214"/>
      <c r="I36" s="214"/>
      <c r="J36" s="214"/>
    </row>
    <row r="37" spans="1:10" ht="20.25" customHeight="1">
      <c r="A37" s="215" t="s">
        <v>1</v>
      </c>
      <c r="B37" s="215"/>
      <c r="C37" s="215"/>
      <c r="D37" s="215"/>
      <c r="E37" s="215"/>
      <c r="F37" s="215"/>
      <c r="G37" s="215"/>
      <c r="H37" s="215"/>
      <c r="I37" s="215"/>
      <c r="J37" s="215"/>
    </row>
    <row r="38" spans="1:10" ht="3.75" customHeight="1">
      <c r="A38" s="13"/>
      <c r="B38" s="13"/>
      <c r="C38" s="13"/>
      <c r="D38" s="13"/>
      <c r="E38" s="13"/>
      <c r="F38" s="13"/>
      <c r="G38" s="13"/>
      <c r="H38" s="13"/>
      <c r="I38" s="13"/>
      <c r="J38" s="13"/>
    </row>
    <row r="39" spans="1:10" ht="2.25" customHeight="1">
      <c r="A39" s="198"/>
      <c r="B39" s="198"/>
      <c r="C39" s="198"/>
      <c r="D39" s="198"/>
      <c r="E39" s="198"/>
      <c r="F39" s="198"/>
      <c r="G39" s="198"/>
      <c r="H39" s="198"/>
      <c r="I39" s="198"/>
      <c r="J39" s="198"/>
    </row>
    <row r="40" spans="1:10" ht="20.25" customHeight="1">
      <c r="B40" s="196" t="s">
        <v>2</v>
      </c>
      <c r="C40" s="216" t="s">
        <v>3</v>
      </c>
      <c r="D40" s="216"/>
      <c r="E40" s="216"/>
      <c r="F40" s="216"/>
      <c r="G40" s="216" t="s">
        <v>4</v>
      </c>
      <c r="H40" s="216"/>
      <c r="I40" s="216"/>
      <c r="J40" s="217"/>
    </row>
    <row r="41" spans="1:10" ht="20.25" customHeight="1">
      <c r="B41" s="196"/>
      <c r="C41" s="4">
        <v>2019</v>
      </c>
      <c r="D41" s="14"/>
      <c r="E41" s="4">
        <v>2018</v>
      </c>
      <c r="F41" s="15"/>
      <c r="G41" s="4">
        <v>2019</v>
      </c>
      <c r="H41" s="14"/>
      <c r="I41" s="4">
        <v>2018</v>
      </c>
      <c r="J41" s="100"/>
    </row>
    <row r="42" spans="1:10" ht="20.25" customHeight="1">
      <c r="A42" s="220" t="s">
        <v>23</v>
      </c>
      <c r="B42" s="220"/>
      <c r="C42" s="220"/>
    </row>
    <row r="43" spans="1:10" ht="16.7" customHeight="1">
      <c r="A43" s="194" t="s">
        <v>24</v>
      </c>
      <c r="B43" s="194"/>
      <c r="C43" s="139"/>
      <c r="D43" s="139"/>
      <c r="E43" s="139"/>
      <c r="F43" s="139"/>
      <c r="G43" s="139"/>
      <c r="H43" s="139"/>
      <c r="I43" s="139"/>
      <c r="J43" s="139"/>
    </row>
    <row r="44" spans="1:10" ht="20.25" customHeight="1">
      <c r="A44" s="103" t="s">
        <v>164</v>
      </c>
      <c r="B44" s="194"/>
      <c r="C44" s="139"/>
      <c r="D44" s="139"/>
      <c r="E44" s="139"/>
      <c r="F44" s="139"/>
      <c r="G44" s="139"/>
      <c r="H44" s="139"/>
      <c r="I44" s="139"/>
      <c r="J44" s="139"/>
    </row>
    <row r="45" spans="1:10" ht="20.25" customHeight="1">
      <c r="A45" s="8" t="s">
        <v>117</v>
      </c>
      <c r="B45" s="12">
        <v>14</v>
      </c>
      <c r="C45" s="20">
        <v>0</v>
      </c>
      <c r="D45" s="150"/>
      <c r="E45" s="150">
        <v>9500000</v>
      </c>
      <c r="F45" s="139"/>
      <c r="G45" s="20">
        <v>0</v>
      </c>
      <c r="H45" s="139"/>
      <c r="I45" s="20">
        <v>0</v>
      </c>
      <c r="J45" s="139"/>
    </row>
    <row r="46" spans="1:10" ht="20.25" customHeight="1">
      <c r="A46" s="103" t="s">
        <v>25</v>
      </c>
      <c r="B46" s="17"/>
      <c r="C46" s="150"/>
      <c r="D46" s="147"/>
      <c r="E46" s="150"/>
      <c r="F46" s="147"/>
      <c r="G46" s="150"/>
      <c r="H46" s="147"/>
      <c r="I46" s="150"/>
      <c r="J46" s="147"/>
    </row>
    <row r="47" spans="1:10" ht="20.25" customHeight="1">
      <c r="A47" s="8" t="s">
        <v>178</v>
      </c>
      <c r="B47" s="12" t="s">
        <v>203</v>
      </c>
      <c r="C47" s="144">
        <v>364464210</v>
      </c>
      <c r="D47" s="132"/>
      <c r="E47" s="144">
        <v>562616628</v>
      </c>
      <c r="F47" s="127"/>
      <c r="G47" s="174">
        <v>291189244</v>
      </c>
      <c r="H47" s="127"/>
      <c r="I47" s="174">
        <v>371204334</v>
      </c>
      <c r="J47" s="147"/>
    </row>
    <row r="48" spans="1:10" ht="20.25" customHeight="1">
      <c r="A48" s="103" t="s">
        <v>114</v>
      </c>
      <c r="B48" s="17"/>
      <c r="C48" s="150"/>
      <c r="D48" s="147"/>
      <c r="E48" s="150"/>
      <c r="F48" s="147"/>
      <c r="G48" s="150"/>
      <c r="H48" s="147"/>
      <c r="I48" s="150"/>
      <c r="J48" s="147"/>
    </row>
    <row r="49" spans="1:10" ht="20.25" customHeight="1">
      <c r="A49" s="104" t="s">
        <v>115</v>
      </c>
      <c r="B49" s="12">
        <v>16</v>
      </c>
      <c r="C49" s="144">
        <v>3308034</v>
      </c>
      <c r="D49" s="132"/>
      <c r="E49" s="144">
        <v>2588852</v>
      </c>
      <c r="F49" s="127"/>
      <c r="G49" s="174">
        <v>3308034</v>
      </c>
      <c r="H49" s="127"/>
      <c r="I49" s="174">
        <v>2588852</v>
      </c>
      <c r="J49" s="147"/>
    </row>
    <row r="50" spans="1:10" ht="20.25" customHeight="1">
      <c r="A50" s="103" t="s">
        <v>159</v>
      </c>
      <c r="B50" s="12"/>
      <c r="C50" s="144">
        <v>1616333</v>
      </c>
      <c r="D50" s="132"/>
      <c r="E50" s="144">
        <v>972111</v>
      </c>
      <c r="F50" s="127"/>
      <c r="G50" s="174">
        <v>0</v>
      </c>
      <c r="H50" s="127"/>
      <c r="I50" s="174">
        <v>0</v>
      </c>
      <c r="J50" s="147"/>
    </row>
    <row r="51" spans="1:10" ht="20.25" customHeight="1">
      <c r="A51" s="21" t="s">
        <v>26</v>
      </c>
      <c r="B51" s="17"/>
      <c r="C51" s="136">
        <f>SUM(C45:C50)</f>
        <v>369388577</v>
      </c>
      <c r="D51" s="147"/>
      <c r="E51" s="136">
        <f>SUM(E45:E50)</f>
        <v>575677591</v>
      </c>
      <c r="F51" s="147"/>
      <c r="G51" s="136">
        <f>SUM(G45:G50)</f>
        <v>294497278</v>
      </c>
      <c r="H51" s="147"/>
      <c r="I51" s="136">
        <f>SUM(I45:I50)</f>
        <v>373793186</v>
      </c>
      <c r="J51" s="147"/>
    </row>
    <row r="52" spans="1:10" ht="20.25" customHeight="1">
      <c r="A52" s="11"/>
      <c r="B52" s="17"/>
    </row>
    <row r="53" spans="1:10" ht="20.25" customHeight="1">
      <c r="A53" s="194" t="s">
        <v>27</v>
      </c>
      <c r="B53" s="17"/>
    </row>
    <row r="54" spans="1:10" ht="20.25" customHeight="1">
      <c r="A54" s="103" t="s">
        <v>116</v>
      </c>
      <c r="B54" s="12">
        <v>16</v>
      </c>
      <c r="C54" s="144">
        <v>5498032</v>
      </c>
      <c r="D54" s="132"/>
      <c r="E54" s="144">
        <v>6798936</v>
      </c>
      <c r="F54" s="127"/>
      <c r="G54" s="174">
        <v>5498032</v>
      </c>
      <c r="H54" s="127"/>
      <c r="I54" s="174">
        <v>6798936</v>
      </c>
      <c r="J54" s="147"/>
    </row>
    <row r="55" spans="1:10" ht="20.25" customHeight="1">
      <c r="A55" s="103" t="s">
        <v>179</v>
      </c>
      <c r="B55" s="12">
        <v>17</v>
      </c>
      <c r="C55" s="144">
        <v>59786914</v>
      </c>
      <c r="D55" s="132"/>
      <c r="E55" s="144">
        <v>38088237</v>
      </c>
      <c r="F55" s="127"/>
      <c r="G55" s="174">
        <v>49992114</v>
      </c>
      <c r="H55" s="127"/>
      <c r="I55" s="174">
        <v>30863579</v>
      </c>
      <c r="J55" s="147"/>
    </row>
    <row r="56" spans="1:10" ht="20.25" customHeight="1">
      <c r="A56" s="103" t="s">
        <v>29</v>
      </c>
      <c r="B56" s="12">
        <v>25</v>
      </c>
      <c r="C56" s="144">
        <v>7844951</v>
      </c>
      <c r="D56" s="132"/>
      <c r="E56" s="144">
        <v>7843476</v>
      </c>
      <c r="F56" s="127"/>
      <c r="G56" s="174">
        <v>7844951</v>
      </c>
      <c r="H56" s="127"/>
      <c r="I56" s="174">
        <v>7843476</v>
      </c>
      <c r="J56" s="147"/>
    </row>
    <row r="57" spans="1:10" ht="20.25" customHeight="1">
      <c r="A57" s="103" t="s">
        <v>194</v>
      </c>
      <c r="B57" s="12">
        <v>18</v>
      </c>
      <c r="C57" s="144">
        <v>12127985</v>
      </c>
      <c r="D57" s="132"/>
      <c r="E57" s="174">
        <v>0</v>
      </c>
      <c r="F57" s="127"/>
      <c r="G57" s="174">
        <v>0</v>
      </c>
      <c r="H57" s="127"/>
      <c r="I57" s="174">
        <v>0</v>
      </c>
      <c r="J57" s="147"/>
    </row>
    <row r="58" spans="1:10" ht="20.25" customHeight="1">
      <c r="A58" s="21" t="s">
        <v>30</v>
      </c>
      <c r="B58" s="21"/>
      <c r="C58" s="136">
        <f>SUM(C54:C57)</f>
        <v>85257882</v>
      </c>
      <c r="D58" s="147"/>
      <c r="E58" s="136">
        <f>SUM(E54:E57)</f>
        <v>52730649</v>
      </c>
      <c r="F58" s="147"/>
      <c r="G58" s="136">
        <f>SUM(G54:G57)</f>
        <v>63335097</v>
      </c>
      <c r="H58" s="147"/>
      <c r="I58" s="136">
        <f>SUM(I54:I57)</f>
        <v>45505991</v>
      </c>
      <c r="J58" s="147"/>
    </row>
    <row r="59" spans="1:10" ht="17.25" customHeight="1">
      <c r="A59" s="103" t="s">
        <v>31</v>
      </c>
      <c r="B59" s="103"/>
      <c r="C59" s="136">
        <f>C51+C58</f>
        <v>454646459</v>
      </c>
      <c r="D59" s="147"/>
      <c r="E59" s="136">
        <f>E51+E58</f>
        <v>628408240</v>
      </c>
      <c r="F59" s="147"/>
      <c r="G59" s="136">
        <f>G51+G58</f>
        <v>357832375</v>
      </c>
      <c r="H59" s="147"/>
      <c r="I59" s="136">
        <f>I51+I58</f>
        <v>419299177</v>
      </c>
      <c r="J59" s="147"/>
    </row>
    <row r="60" spans="1:10" ht="20.25" customHeight="1">
      <c r="A60" s="103"/>
      <c r="B60" s="103"/>
      <c r="C60" s="137"/>
      <c r="D60" s="147"/>
      <c r="E60" s="137"/>
      <c r="F60" s="147"/>
      <c r="G60" s="137"/>
      <c r="H60" s="147"/>
      <c r="I60" s="137"/>
      <c r="J60" s="147"/>
    </row>
    <row r="61" spans="1:10" ht="20.25" customHeight="1">
      <c r="A61" s="103"/>
      <c r="B61" s="103"/>
      <c r="C61" s="137"/>
      <c r="D61" s="147"/>
      <c r="E61" s="137"/>
      <c r="F61" s="147"/>
      <c r="G61" s="137"/>
      <c r="H61" s="147"/>
      <c r="I61" s="137"/>
      <c r="J61" s="147"/>
    </row>
    <row r="62" spans="1:10" ht="20.25" customHeight="1">
      <c r="A62" s="195" t="str">
        <f>+A31</f>
        <v>Notes to the financial statements form an integral part of these statements</v>
      </c>
      <c r="B62" s="103"/>
      <c r="C62" s="137"/>
      <c r="D62" s="147"/>
      <c r="E62" s="137"/>
      <c r="F62" s="147"/>
      <c r="G62" s="137"/>
      <c r="H62" s="147"/>
      <c r="I62" s="137"/>
      <c r="J62" s="147"/>
    </row>
    <row r="63" spans="1:10" ht="20.25" customHeight="1">
      <c r="A63" s="103"/>
      <c r="B63" s="103"/>
      <c r="C63" s="137"/>
      <c r="D63" s="147"/>
      <c r="E63" s="137"/>
      <c r="F63" s="147"/>
      <c r="G63" s="137"/>
      <c r="H63" s="147"/>
      <c r="I63" s="137"/>
      <c r="J63" s="147"/>
    </row>
    <row r="64" spans="1:10" ht="20.25" customHeight="1">
      <c r="A64" s="103"/>
      <c r="B64" s="103"/>
      <c r="C64" s="137"/>
      <c r="D64" s="147"/>
      <c r="E64" s="137"/>
      <c r="F64" s="147"/>
      <c r="G64" s="137"/>
      <c r="H64" s="147"/>
      <c r="I64" s="137"/>
      <c r="J64" s="147"/>
    </row>
    <row r="65" spans="1:10" ht="20.25" customHeight="1">
      <c r="A65" s="103"/>
      <c r="B65" s="103"/>
      <c r="C65" s="137"/>
      <c r="D65" s="147"/>
      <c r="E65" s="137"/>
      <c r="F65" s="147"/>
      <c r="G65" s="137"/>
      <c r="H65" s="147"/>
      <c r="I65" s="137"/>
      <c r="J65" s="147"/>
    </row>
    <row r="66" spans="1:10" ht="20.25" customHeight="1">
      <c r="A66" s="103"/>
      <c r="B66" s="103"/>
      <c r="C66" s="137"/>
      <c r="D66" s="147"/>
      <c r="E66" s="137"/>
      <c r="F66" s="147"/>
      <c r="G66" s="137"/>
      <c r="H66" s="147"/>
      <c r="I66" s="137"/>
      <c r="J66" s="147"/>
    </row>
    <row r="67" spans="1:10" ht="20.25" customHeight="1">
      <c r="A67" s="213" t="str">
        <f>+A34</f>
        <v>PICO (THAILAND) PUBLIC COMPANY LIMITED , ITS SUBSIDIARIES AND JOINTLY CONTROLLED ENTITIES</v>
      </c>
      <c r="B67" s="213"/>
      <c r="C67" s="213"/>
      <c r="D67" s="213"/>
      <c r="E67" s="213"/>
      <c r="F67" s="213"/>
      <c r="G67" s="213"/>
      <c r="H67" s="213"/>
      <c r="I67" s="213"/>
      <c r="J67" s="213"/>
    </row>
    <row r="68" spans="1:10" ht="20.25" customHeight="1">
      <c r="A68" s="213" t="str">
        <f>A35</f>
        <v>STATEMENTS OF FINANCIAL POSITION (CONTINUED)</v>
      </c>
      <c r="B68" s="213"/>
      <c r="C68" s="213"/>
      <c r="D68" s="213"/>
      <c r="E68" s="213"/>
      <c r="F68" s="213"/>
      <c r="G68" s="213"/>
      <c r="H68" s="213"/>
      <c r="I68" s="213"/>
      <c r="J68" s="213"/>
    </row>
    <row r="69" spans="1:10" ht="20.25" customHeight="1">
      <c r="A69" s="214" t="str">
        <f>A36</f>
        <v>AS AT OCTOBER 31, 2019</v>
      </c>
      <c r="B69" s="214"/>
      <c r="C69" s="214"/>
      <c r="D69" s="214"/>
      <c r="E69" s="214"/>
      <c r="F69" s="214"/>
      <c r="G69" s="214"/>
      <c r="H69" s="214"/>
      <c r="I69" s="214"/>
      <c r="J69" s="214"/>
    </row>
    <row r="70" spans="1:10" ht="20.25" customHeight="1">
      <c r="A70" s="215" t="s">
        <v>1</v>
      </c>
      <c r="B70" s="215"/>
      <c r="C70" s="215"/>
      <c r="D70" s="215"/>
      <c r="E70" s="215"/>
      <c r="F70" s="215"/>
      <c r="G70" s="215"/>
      <c r="H70" s="215"/>
      <c r="I70" s="215"/>
      <c r="J70" s="215"/>
    </row>
    <row r="71" spans="1:10" ht="3.75" customHeight="1">
      <c r="A71" s="13"/>
      <c r="B71" s="13"/>
      <c r="C71" s="13"/>
      <c r="D71" s="13"/>
      <c r="E71" s="13"/>
      <c r="F71" s="13"/>
      <c r="G71" s="13"/>
      <c r="H71" s="13"/>
      <c r="I71" s="13"/>
      <c r="J71" s="13"/>
    </row>
    <row r="72" spans="1:10" ht="2.25" customHeight="1">
      <c r="A72" s="198"/>
      <c r="B72" s="198"/>
      <c r="C72" s="198"/>
      <c r="D72" s="198"/>
      <c r="E72" s="198"/>
      <c r="F72" s="198"/>
      <c r="G72" s="198"/>
      <c r="H72" s="198"/>
      <c r="I72" s="198"/>
      <c r="J72" s="198"/>
    </row>
    <row r="73" spans="1:10" ht="20.25" customHeight="1">
      <c r="B73" s="196" t="s">
        <v>2</v>
      </c>
      <c r="C73" s="216" t="s">
        <v>3</v>
      </c>
      <c r="D73" s="216"/>
      <c r="E73" s="216"/>
      <c r="F73" s="216"/>
      <c r="G73" s="216" t="s">
        <v>4</v>
      </c>
      <c r="H73" s="216"/>
      <c r="I73" s="216"/>
      <c r="J73" s="216"/>
    </row>
    <row r="74" spans="1:10" ht="16.7" customHeight="1">
      <c r="C74" s="4">
        <v>2019</v>
      </c>
      <c r="D74" s="14"/>
      <c r="E74" s="4">
        <v>2018</v>
      </c>
      <c r="F74" s="15"/>
      <c r="G74" s="4">
        <v>2019</v>
      </c>
      <c r="H74" s="14"/>
      <c r="I74" s="4">
        <v>2018</v>
      </c>
      <c r="J74" s="15"/>
    </row>
    <row r="75" spans="1:10" ht="20.25" customHeight="1">
      <c r="B75" s="196"/>
      <c r="C75" s="4"/>
      <c r="D75" s="14"/>
      <c r="E75" s="5"/>
      <c r="F75" s="15"/>
      <c r="G75" s="4"/>
      <c r="H75" s="14"/>
      <c r="I75" s="4"/>
      <c r="J75" s="198"/>
    </row>
    <row r="76" spans="1:10" ht="20.25" customHeight="1">
      <c r="A76" s="218" t="s">
        <v>32</v>
      </c>
      <c r="B76" s="218"/>
      <c r="C76" s="218"/>
      <c r="D76" s="150"/>
      <c r="E76" s="150"/>
      <c r="F76" s="150"/>
      <c r="G76" s="150"/>
      <c r="H76" s="150"/>
      <c r="I76" s="150"/>
      <c r="J76" s="150"/>
    </row>
    <row r="77" spans="1:10" ht="14.25" customHeight="1">
      <c r="A77" s="9" t="s">
        <v>33</v>
      </c>
      <c r="C77" s="150"/>
      <c r="D77" s="150"/>
      <c r="E77" s="150"/>
      <c r="F77" s="150"/>
      <c r="G77" s="150"/>
      <c r="H77" s="150"/>
      <c r="I77" s="150"/>
      <c r="J77" s="150"/>
    </row>
    <row r="78" spans="1:10" ht="20.25" customHeight="1">
      <c r="A78" s="220" t="s">
        <v>34</v>
      </c>
      <c r="B78" s="220"/>
      <c r="C78" s="220"/>
    </row>
    <row r="79" spans="1:10" ht="16.7" customHeight="1">
      <c r="A79" s="104" t="s">
        <v>35</v>
      </c>
      <c r="B79" s="12">
        <v>19</v>
      </c>
      <c r="C79" s="139"/>
      <c r="D79" s="139"/>
      <c r="E79" s="139"/>
      <c r="F79" s="139"/>
      <c r="G79" s="139"/>
      <c r="H79" s="139"/>
      <c r="I79" s="139"/>
      <c r="J79" s="139"/>
    </row>
    <row r="80" spans="1:10" ht="16.7" customHeight="1">
      <c r="A80" s="103" t="s">
        <v>36</v>
      </c>
      <c r="B80" s="103"/>
      <c r="C80" s="150"/>
      <c r="D80" s="150"/>
      <c r="E80" s="150"/>
      <c r="F80" s="150"/>
      <c r="G80" s="150"/>
      <c r="H80" s="150"/>
      <c r="I80" s="150"/>
      <c r="J80" s="150"/>
    </row>
    <row r="81" spans="1:10" ht="16.7" customHeight="1">
      <c r="A81" s="11" t="s">
        <v>37</v>
      </c>
      <c r="B81" s="11"/>
      <c r="C81" s="147">
        <v>330000</v>
      </c>
      <c r="D81" s="147"/>
      <c r="E81" s="147">
        <v>330000</v>
      </c>
      <c r="F81" s="147"/>
      <c r="G81" s="147">
        <v>330000</v>
      </c>
      <c r="H81" s="147"/>
      <c r="I81" s="147">
        <v>330000</v>
      </c>
      <c r="J81" s="147"/>
    </row>
    <row r="82" spans="1:10" ht="18.75" customHeight="1">
      <c r="A82" s="11" t="s">
        <v>112</v>
      </c>
      <c r="B82" s="11"/>
      <c r="C82" s="147">
        <v>215294775</v>
      </c>
      <c r="D82" s="147"/>
      <c r="E82" s="147">
        <v>215294775</v>
      </c>
      <c r="F82" s="147"/>
      <c r="G82" s="147">
        <v>215294775</v>
      </c>
      <c r="H82" s="147"/>
      <c r="I82" s="147">
        <v>215294775</v>
      </c>
      <c r="J82" s="147"/>
    </row>
    <row r="83" spans="1:10" ht="18.75" customHeight="1" thickBot="1">
      <c r="B83" s="11"/>
      <c r="C83" s="151">
        <f>SUM(C81:C82)</f>
        <v>215624775</v>
      </c>
      <c r="D83" s="147"/>
      <c r="E83" s="151">
        <f>SUM(E81:E82)</f>
        <v>215624775</v>
      </c>
      <c r="F83" s="147"/>
      <c r="G83" s="151">
        <f>SUM(G81:G82)</f>
        <v>215624775</v>
      </c>
      <c r="H83" s="147"/>
      <c r="I83" s="151">
        <f>SUM(I81:I82)</f>
        <v>215624775</v>
      </c>
      <c r="J83" s="147"/>
    </row>
    <row r="84" spans="1:10" ht="18.75" customHeight="1" thickTop="1">
      <c r="A84" s="103" t="s">
        <v>38</v>
      </c>
      <c r="B84" s="103"/>
      <c r="C84" s="150"/>
      <c r="D84" s="150"/>
      <c r="E84" s="150"/>
      <c r="F84" s="150"/>
      <c r="G84" s="150"/>
      <c r="H84" s="150"/>
      <c r="I84" s="150"/>
      <c r="J84" s="150"/>
    </row>
    <row r="85" spans="1:10" ht="18.75" customHeight="1">
      <c r="A85" s="11" t="s">
        <v>39</v>
      </c>
      <c r="B85" s="11"/>
      <c r="C85" s="147"/>
      <c r="D85" s="147"/>
      <c r="E85" s="147"/>
      <c r="F85" s="147"/>
      <c r="G85" s="147"/>
      <c r="H85" s="147"/>
      <c r="I85" s="147"/>
      <c r="J85" s="147"/>
    </row>
    <row r="86" spans="1:10" ht="18.75" customHeight="1">
      <c r="A86" s="22" t="s">
        <v>40</v>
      </c>
      <c r="B86" s="22"/>
      <c r="C86" s="147">
        <v>330000</v>
      </c>
      <c r="D86" s="147"/>
      <c r="E86" s="147">
        <v>330000</v>
      </c>
      <c r="F86" s="147"/>
      <c r="G86" s="147">
        <v>330000</v>
      </c>
      <c r="H86" s="147"/>
      <c r="I86" s="147">
        <v>330000</v>
      </c>
      <c r="J86" s="147"/>
    </row>
    <row r="87" spans="1:10" ht="18.75" customHeight="1">
      <c r="A87" s="11" t="s">
        <v>111</v>
      </c>
      <c r="B87" s="11"/>
      <c r="C87" s="150"/>
      <c r="D87" s="147"/>
      <c r="E87" s="150"/>
      <c r="F87" s="147"/>
      <c r="G87" s="150"/>
      <c r="H87" s="147"/>
      <c r="I87" s="150"/>
      <c r="J87" s="147"/>
    </row>
    <row r="88" spans="1:10" ht="18.75" customHeight="1">
      <c r="A88" s="22" t="s">
        <v>40</v>
      </c>
      <c r="B88" s="22"/>
      <c r="C88" s="147">
        <v>215294559</v>
      </c>
      <c r="D88" s="147"/>
      <c r="E88" s="147">
        <v>215294559</v>
      </c>
      <c r="F88" s="147"/>
      <c r="G88" s="147">
        <v>215294559</v>
      </c>
      <c r="H88" s="147"/>
      <c r="I88" s="147">
        <v>215294559</v>
      </c>
      <c r="J88" s="147"/>
    </row>
    <row r="89" spans="1:10" ht="16.7" customHeight="1">
      <c r="C89" s="141">
        <f>SUM(C86:C88)</f>
        <v>215624559</v>
      </c>
      <c r="D89" s="147"/>
      <c r="E89" s="141">
        <f>SUM(E86:E88)</f>
        <v>215624559</v>
      </c>
      <c r="F89" s="147"/>
      <c r="G89" s="141">
        <f>SUM(G86:G88)</f>
        <v>215624559</v>
      </c>
      <c r="H89" s="147"/>
      <c r="I89" s="141">
        <f>SUM(I86:I88)</f>
        <v>215624559</v>
      </c>
      <c r="J89" s="147"/>
    </row>
    <row r="90" spans="1:10" ht="18.75" customHeight="1">
      <c r="A90" s="104" t="s">
        <v>41</v>
      </c>
      <c r="C90" s="150"/>
      <c r="D90" s="150"/>
      <c r="E90" s="150"/>
      <c r="F90" s="150"/>
      <c r="G90" s="150"/>
      <c r="H90" s="150"/>
      <c r="I90" s="150"/>
    </row>
    <row r="91" spans="1:10" ht="18.75" customHeight="1">
      <c r="A91" s="103" t="s">
        <v>42</v>
      </c>
      <c r="B91" s="17"/>
      <c r="C91" s="148">
        <v>101250000</v>
      </c>
      <c r="D91" s="148"/>
      <c r="E91" s="148">
        <v>101250000</v>
      </c>
      <c r="F91" s="148"/>
      <c r="G91" s="148">
        <v>101250000</v>
      </c>
      <c r="H91" s="148"/>
      <c r="I91" s="148">
        <v>101250000</v>
      </c>
      <c r="J91" s="148"/>
    </row>
    <row r="92" spans="1:10" ht="18.75" customHeight="1">
      <c r="A92" s="103"/>
      <c r="B92" s="17"/>
      <c r="C92" s="147"/>
      <c r="D92" s="147"/>
      <c r="E92" s="147"/>
      <c r="F92" s="147"/>
      <c r="G92" s="147"/>
      <c r="H92" s="147"/>
      <c r="I92" s="147"/>
      <c r="J92" s="147"/>
    </row>
    <row r="93" spans="1:10" ht="18.75" customHeight="1">
      <c r="A93" s="104" t="s">
        <v>43</v>
      </c>
      <c r="C93" s="150"/>
      <c r="D93" s="147"/>
      <c r="E93" s="150"/>
      <c r="F93" s="147"/>
      <c r="G93" s="142"/>
      <c r="H93" s="147"/>
      <c r="I93" s="142"/>
      <c r="J93" s="147"/>
    </row>
    <row r="94" spans="1:10" ht="18.75" customHeight="1">
      <c r="A94" s="103" t="s">
        <v>44</v>
      </c>
      <c r="B94" s="103"/>
      <c r="C94" s="150"/>
      <c r="D94" s="150"/>
      <c r="E94" s="150"/>
      <c r="F94" s="150"/>
      <c r="G94" s="147"/>
      <c r="H94" s="143"/>
      <c r="I94" s="147"/>
      <c r="J94" s="3"/>
    </row>
    <row r="95" spans="1:10" ht="18.75" customHeight="1">
      <c r="A95" s="11" t="s">
        <v>45</v>
      </c>
      <c r="B95" s="12">
        <v>20</v>
      </c>
      <c r="C95" s="144">
        <v>21562478</v>
      </c>
      <c r="D95" s="175"/>
      <c r="E95" s="144">
        <v>21562478</v>
      </c>
      <c r="F95" s="144"/>
      <c r="G95" s="144">
        <v>21562478</v>
      </c>
      <c r="H95" s="144"/>
      <c r="I95" s="144">
        <v>21562478</v>
      </c>
      <c r="J95" s="150"/>
    </row>
    <row r="96" spans="1:10" ht="18.75" customHeight="1">
      <c r="A96" s="103" t="s">
        <v>46</v>
      </c>
      <c r="B96" s="103"/>
      <c r="C96" s="144">
        <v>112686093</v>
      </c>
      <c r="D96" s="176"/>
      <c r="E96" s="144">
        <v>131501220</v>
      </c>
      <c r="F96" s="177"/>
      <c r="G96" s="144">
        <v>104655155</v>
      </c>
      <c r="H96" s="177"/>
      <c r="I96" s="144">
        <v>106360819</v>
      </c>
      <c r="J96" s="150"/>
    </row>
    <row r="97" spans="1:11" ht="18.75" customHeight="1">
      <c r="A97" s="104" t="s">
        <v>47</v>
      </c>
      <c r="B97" s="17"/>
      <c r="C97" s="239">
        <v>31528333</v>
      </c>
      <c r="D97" s="175"/>
      <c r="E97" s="239">
        <v>31476802</v>
      </c>
      <c r="F97" s="133"/>
      <c r="G97" s="239">
        <v>31373903</v>
      </c>
      <c r="H97" s="133"/>
      <c r="I97" s="239">
        <v>31373903</v>
      </c>
      <c r="J97" s="150"/>
    </row>
    <row r="98" spans="1:11" ht="20.25" customHeight="1">
      <c r="A98" s="104" t="s">
        <v>104</v>
      </c>
      <c r="B98" s="12"/>
      <c r="C98" s="177">
        <f>SUM(C91:C97)+C89</f>
        <v>482651463</v>
      </c>
      <c r="D98" s="147"/>
      <c r="E98" s="140">
        <f>SUM(E89:E97)</f>
        <v>501415059</v>
      </c>
      <c r="F98" s="147"/>
      <c r="G98" s="140">
        <f>SUM(G89:G97)</f>
        <v>474466095</v>
      </c>
      <c r="H98" s="147"/>
      <c r="I98" s="140">
        <f>SUM(I89:I97)</f>
        <v>476171759</v>
      </c>
      <c r="J98" s="147"/>
    </row>
    <row r="99" spans="1:11" ht="18.75" customHeight="1">
      <c r="A99" s="104" t="s">
        <v>102</v>
      </c>
      <c r="C99" s="144">
        <v>4197333</v>
      </c>
      <c r="D99" s="150"/>
      <c r="E99" s="144">
        <v>4351241</v>
      </c>
      <c r="F99" s="150"/>
      <c r="G99" s="2">
        <v>0</v>
      </c>
      <c r="H99" s="2"/>
      <c r="I99" s="2">
        <v>0</v>
      </c>
      <c r="J99" s="1"/>
    </row>
    <row r="100" spans="1:11" ht="18.75" customHeight="1">
      <c r="A100" s="104" t="s">
        <v>48</v>
      </c>
      <c r="B100" s="103"/>
      <c r="C100" s="136">
        <f>SUM(C98:C99)</f>
        <v>486848796</v>
      </c>
      <c r="D100" s="137"/>
      <c r="E100" s="136">
        <f>SUM(E98:E99)</f>
        <v>505766300</v>
      </c>
      <c r="F100" s="137"/>
      <c r="G100" s="136">
        <f>SUM(G98:G99)</f>
        <v>474466095</v>
      </c>
      <c r="H100" s="150"/>
      <c r="I100" s="136">
        <f>SUM(I98:I99)</f>
        <v>476171759</v>
      </c>
      <c r="J100" s="23"/>
    </row>
    <row r="101" spans="1:11" ht="18.75" customHeight="1">
      <c r="A101" s="194" t="s">
        <v>49</v>
      </c>
      <c r="B101" s="194"/>
      <c r="C101" s="137"/>
      <c r="D101" s="137"/>
      <c r="E101" s="137"/>
      <c r="F101" s="137"/>
      <c r="G101" s="137"/>
      <c r="H101" s="23"/>
      <c r="I101" s="137"/>
      <c r="J101" s="23"/>
    </row>
    <row r="102" spans="1:11" ht="18.75" customHeight="1" thickBot="1">
      <c r="A102" s="194" t="s">
        <v>34</v>
      </c>
      <c r="B102" s="24"/>
      <c r="C102" s="145">
        <f>C59+C100</f>
        <v>941495255</v>
      </c>
      <c r="D102" s="137"/>
      <c r="E102" s="145">
        <f>E59+E100</f>
        <v>1134174540</v>
      </c>
      <c r="F102" s="137"/>
      <c r="G102" s="145">
        <f>G59+G100</f>
        <v>832298470</v>
      </c>
      <c r="H102" s="150"/>
      <c r="I102" s="145">
        <f>I59+I100</f>
        <v>895470936</v>
      </c>
      <c r="J102" s="150"/>
      <c r="K102" s="16"/>
    </row>
    <row r="103" spans="1:11" ht="18.75" customHeight="1" thickTop="1">
      <c r="C103" s="211">
        <f>+C102-C29</f>
        <v>0</v>
      </c>
      <c r="D103" s="212"/>
      <c r="E103" s="211">
        <f>+E102-E29</f>
        <v>0</v>
      </c>
      <c r="F103" s="212"/>
      <c r="G103" s="211">
        <f>+G102-G29</f>
        <v>0</v>
      </c>
      <c r="H103" s="211"/>
      <c r="I103" s="211">
        <f>+I102-I29</f>
        <v>0</v>
      </c>
      <c r="J103" s="150"/>
    </row>
    <row r="104" spans="1:11" ht="18.75" customHeight="1">
      <c r="A104" s="219" t="str">
        <f>+A62</f>
        <v>Notes to the financial statements form an integral part of these statements</v>
      </c>
      <c r="B104" s="219"/>
      <c r="C104" s="219"/>
      <c r="D104" s="219"/>
      <c r="E104" s="219"/>
      <c r="F104" s="219"/>
      <c r="G104" s="150"/>
    </row>
    <row r="105" spans="1:11" ht="18.75" customHeight="1">
      <c r="C105" s="150"/>
      <c r="E105" s="150"/>
      <c r="G105" s="150"/>
      <c r="I105" s="150"/>
    </row>
    <row r="106" spans="1:11" ht="18.75" customHeight="1">
      <c r="C106" s="150"/>
      <c r="E106" s="150"/>
      <c r="G106" s="150"/>
      <c r="I106" s="150"/>
      <c r="K106" s="150"/>
    </row>
    <row r="107" spans="1:11" ht="17.45" customHeight="1"/>
    <row r="108" spans="1:11" ht="18.75" customHeight="1">
      <c r="K108" s="150"/>
    </row>
    <row r="109" spans="1:11" ht="13.15" customHeight="1"/>
  </sheetData>
  <mergeCells count="22">
    <mergeCell ref="A76:C76"/>
    <mergeCell ref="A104:F104"/>
    <mergeCell ref="A42:C42"/>
    <mergeCell ref="A67:J67"/>
    <mergeCell ref="A68:J68"/>
    <mergeCell ref="A69:J69"/>
    <mergeCell ref="A70:J70"/>
    <mergeCell ref="C73:F73"/>
    <mergeCell ref="G73:J73"/>
    <mergeCell ref="A78:C78"/>
    <mergeCell ref="A34:J34"/>
    <mergeCell ref="A35:J35"/>
    <mergeCell ref="A36:J36"/>
    <mergeCell ref="A37:J37"/>
    <mergeCell ref="C40:F40"/>
    <mergeCell ref="G40:J40"/>
    <mergeCell ref="A1:J1"/>
    <mergeCell ref="A2:J2"/>
    <mergeCell ref="A3:J3"/>
    <mergeCell ref="A5:J5"/>
    <mergeCell ref="C8:F8"/>
    <mergeCell ref="G8:J8"/>
  </mergeCells>
  <pageMargins left="0.98425196850393704" right="0.118110236220472" top="0.66" bottom="0.74803149606299202" header="0.511811023622047" footer="0.511811023622047"/>
  <pageSetup paperSize="9" scale="90" orientation="portrait" r:id="rId1"/>
  <headerFooter alignWithMargins="0"/>
  <rowBreaks count="2" manualBreakCount="2">
    <brk id="33" max="9" man="1"/>
    <brk id="66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54"/>
  <sheetViews>
    <sheetView showGridLines="0" view="pageBreakPreview" zoomScaleNormal="100" zoomScaleSheetLayoutView="100" workbookViewId="0">
      <selection activeCell="D46" sqref="D46"/>
    </sheetView>
  </sheetViews>
  <sheetFormatPr defaultColWidth="10.28515625" defaultRowHeight="17.25" customHeight="1"/>
  <cols>
    <col min="1" max="1" width="47.140625" style="199" customWidth="1"/>
    <col min="2" max="2" width="4.7109375" style="30" customWidth="1"/>
    <col min="3" max="3" width="1.85546875" style="30" customWidth="1"/>
    <col min="4" max="4" width="13.140625" style="199" bestFit="1" customWidth="1"/>
    <col min="5" max="5" width="0.7109375" style="199" customWidth="1"/>
    <col min="6" max="6" width="13.140625" style="199" bestFit="1" customWidth="1"/>
    <col min="7" max="7" width="0.7109375" style="199" customWidth="1"/>
    <col min="8" max="8" width="12.5703125" style="199" customWidth="1"/>
    <col min="9" max="9" width="0.7109375" style="199" customWidth="1"/>
    <col min="10" max="10" width="12.5703125" style="199" customWidth="1"/>
    <col min="11" max="16384" width="10.28515625" style="199"/>
  </cols>
  <sheetData>
    <row r="1" spans="1:11" ht="20.100000000000001" customHeight="1">
      <c r="A1" s="222" t="s">
        <v>157</v>
      </c>
      <c r="B1" s="222"/>
      <c r="C1" s="222"/>
      <c r="D1" s="222"/>
      <c r="E1" s="222"/>
      <c r="F1" s="222"/>
      <c r="G1" s="222"/>
      <c r="H1" s="222"/>
      <c r="I1" s="222"/>
      <c r="J1" s="222"/>
    </row>
    <row r="2" spans="1:11" ht="20.100000000000001" customHeight="1">
      <c r="A2" s="222" t="s">
        <v>103</v>
      </c>
      <c r="B2" s="222"/>
      <c r="C2" s="222"/>
      <c r="D2" s="222"/>
      <c r="E2" s="222"/>
      <c r="F2" s="222"/>
      <c r="G2" s="222"/>
      <c r="H2" s="222"/>
      <c r="I2" s="222"/>
      <c r="J2" s="222"/>
      <c r="K2" s="25"/>
    </row>
    <row r="3" spans="1:11" ht="20.100000000000001" customHeight="1">
      <c r="A3" s="222" t="s">
        <v>191</v>
      </c>
      <c r="B3" s="222"/>
      <c r="C3" s="222"/>
      <c r="D3" s="222"/>
      <c r="E3" s="222"/>
      <c r="F3" s="222"/>
      <c r="G3" s="222"/>
      <c r="H3" s="222"/>
      <c r="I3" s="222"/>
      <c r="J3" s="222"/>
    </row>
    <row r="4" spans="1:11" ht="17.25" customHeight="1">
      <c r="A4" s="223" t="s">
        <v>1</v>
      </c>
      <c r="B4" s="223"/>
      <c r="C4" s="223"/>
      <c r="D4" s="223"/>
      <c r="E4" s="223"/>
      <c r="F4" s="223"/>
      <c r="G4" s="223"/>
      <c r="H4" s="223"/>
      <c r="I4" s="223"/>
      <c r="J4" s="223"/>
    </row>
    <row r="5" spans="1:11" ht="4.7" customHeight="1">
      <c r="A5" s="26"/>
      <c r="B5" s="27"/>
      <c r="C5" s="27"/>
      <c r="D5" s="26"/>
      <c r="E5" s="26"/>
      <c r="F5" s="26"/>
      <c r="G5" s="26"/>
      <c r="H5" s="26"/>
      <c r="I5" s="28"/>
      <c r="J5" s="29"/>
    </row>
    <row r="6" spans="1:11" ht="20.25" customHeight="1">
      <c r="B6" s="10" t="s">
        <v>2</v>
      </c>
      <c r="C6" s="10"/>
      <c r="D6" s="224" t="s">
        <v>3</v>
      </c>
      <c r="E6" s="224"/>
      <c r="F6" s="224"/>
      <c r="G6" s="101"/>
      <c r="H6" s="225" t="s">
        <v>4</v>
      </c>
      <c r="I6" s="225"/>
      <c r="J6" s="225"/>
    </row>
    <row r="7" spans="1:11" ht="17.45" customHeight="1">
      <c r="D7" s="4">
        <v>2019</v>
      </c>
      <c r="E7" s="31"/>
      <c r="F7" s="4">
        <v>2018</v>
      </c>
      <c r="G7" s="200"/>
      <c r="H7" s="4">
        <v>2019</v>
      </c>
      <c r="I7" s="31"/>
      <c r="J7" s="4">
        <v>2018</v>
      </c>
    </row>
    <row r="8" spans="1:11" ht="17.45" customHeight="1">
      <c r="D8" s="4"/>
      <c r="E8" s="31"/>
      <c r="F8" s="4"/>
      <c r="G8" s="200"/>
      <c r="H8" s="4"/>
      <c r="I8" s="31"/>
      <c r="J8" s="4"/>
    </row>
    <row r="9" spans="1:11" ht="17.25" customHeight="1">
      <c r="A9" s="199" t="s">
        <v>50</v>
      </c>
      <c r="B9" s="12">
        <v>24</v>
      </c>
      <c r="C9" s="32"/>
      <c r="D9" s="240">
        <v>1536248494</v>
      </c>
      <c r="E9" s="240"/>
      <c r="F9" s="240">
        <v>2020035574</v>
      </c>
      <c r="G9" s="240"/>
      <c r="H9" s="240">
        <v>1214753278</v>
      </c>
      <c r="I9" s="240"/>
      <c r="J9" s="240">
        <v>1512301657</v>
      </c>
    </row>
    <row r="10" spans="1:11" ht="17.25" customHeight="1">
      <c r="A10" s="199" t="s">
        <v>51</v>
      </c>
      <c r="B10" s="12">
        <v>24</v>
      </c>
      <c r="C10" s="32"/>
      <c r="D10" s="178">
        <v>-1170946254</v>
      </c>
      <c r="E10" s="240"/>
      <c r="F10" s="178">
        <v>-1613811842</v>
      </c>
      <c r="G10" s="241"/>
      <c r="H10" s="178">
        <v>-932589105</v>
      </c>
      <c r="I10" s="241"/>
      <c r="J10" s="178">
        <v>-1194048243</v>
      </c>
    </row>
    <row r="11" spans="1:11" ht="17.25" customHeight="1">
      <c r="A11" s="199" t="s">
        <v>52</v>
      </c>
      <c r="B11" s="32"/>
      <c r="C11" s="32"/>
      <c r="D11" s="242">
        <f>SUM(D9:D10)</f>
        <v>365302240</v>
      </c>
      <c r="E11" s="243"/>
      <c r="F11" s="242">
        <f>SUM(F9:F10)</f>
        <v>406223732</v>
      </c>
      <c r="G11" s="243"/>
      <c r="H11" s="242">
        <f>SUM(H9:H10)</f>
        <v>282164173</v>
      </c>
      <c r="I11" s="243"/>
      <c r="J11" s="242">
        <f>SUM(J9:J10)</f>
        <v>318253414</v>
      </c>
    </row>
    <row r="12" spans="1:11" ht="17.25" customHeight="1">
      <c r="A12" s="199" t="s">
        <v>53</v>
      </c>
      <c r="B12" s="12">
        <v>24</v>
      </c>
      <c r="C12" s="12"/>
      <c r="D12" s="244">
        <v>1183920</v>
      </c>
      <c r="E12" s="240"/>
      <c r="F12" s="244">
        <v>493300</v>
      </c>
      <c r="G12" s="240"/>
      <c r="H12" s="244">
        <v>46731321</v>
      </c>
      <c r="I12" s="240"/>
      <c r="J12" s="244">
        <v>18165696</v>
      </c>
    </row>
    <row r="13" spans="1:11" ht="17.25" customHeight="1">
      <c r="A13" s="199" t="s">
        <v>54</v>
      </c>
      <c r="B13" s="12">
        <v>24</v>
      </c>
      <c r="C13" s="12"/>
      <c r="D13" s="240">
        <v>12579058</v>
      </c>
      <c r="E13" s="240"/>
      <c r="F13" s="240">
        <v>6705587</v>
      </c>
      <c r="G13" s="240"/>
      <c r="H13" s="240">
        <v>11302116</v>
      </c>
      <c r="I13" s="240"/>
      <c r="J13" s="240">
        <v>6593325</v>
      </c>
    </row>
    <row r="14" spans="1:11" ht="17.25" customHeight="1">
      <c r="A14" s="199" t="s">
        <v>55</v>
      </c>
      <c r="B14" s="33"/>
      <c r="C14" s="33"/>
      <c r="D14" s="245">
        <f>SUM(D11:D13)</f>
        <v>379065218</v>
      </c>
      <c r="E14" s="246"/>
      <c r="F14" s="245">
        <f>SUM(F11:F13)</f>
        <v>413422619</v>
      </c>
      <c r="G14" s="246"/>
      <c r="H14" s="245">
        <f>SUM(H11:H13)</f>
        <v>340197610</v>
      </c>
      <c r="I14" s="246"/>
      <c r="J14" s="245">
        <f>SUM(J11:J13)</f>
        <v>343012435</v>
      </c>
    </row>
    <row r="15" spans="1:11" ht="17.25" customHeight="1">
      <c r="A15" s="199" t="s">
        <v>189</v>
      </c>
      <c r="B15" s="12">
        <v>24</v>
      </c>
      <c r="C15" s="12"/>
      <c r="D15" s="178">
        <v>-11303137</v>
      </c>
      <c r="E15" s="241"/>
      <c r="F15" s="178">
        <v>-20580620</v>
      </c>
      <c r="G15" s="240"/>
      <c r="H15" s="178">
        <v>-14005636</v>
      </c>
      <c r="I15" s="240"/>
      <c r="J15" s="178">
        <v>-22037096</v>
      </c>
    </row>
    <row r="16" spans="1:11" ht="17.25" customHeight="1">
      <c r="A16" s="199" t="s">
        <v>56</v>
      </c>
      <c r="B16" s="12">
        <v>24</v>
      </c>
      <c r="C16" s="12"/>
      <c r="D16" s="178">
        <v>-306126162</v>
      </c>
      <c r="E16" s="241"/>
      <c r="F16" s="178">
        <v>-299666908</v>
      </c>
      <c r="G16" s="240"/>
      <c r="H16" s="178">
        <v>-250977737</v>
      </c>
      <c r="I16" s="240"/>
      <c r="J16" s="178">
        <v>-232542374</v>
      </c>
    </row>
    <row r="17" spans="1:10" ht="17.25" customHeight="1">
      <c r="A17" s="199" t="s">
        <v>57</v>
      </c>
      <c r="B17" s="32"/>
      <c r="C17" s="32"/>
      <c r="D17" s="245">
        <f>SUM(D15:D16)</f>
        <v>-317429299</v>
      </c>
      <c r="E17" s="247"/>
      <c r="F17" s="245">
        <f>SUM(F15:F16)</f>
        <v>-320247528</v>
      </c>
      <c r="G17" s="247"/>
      <c r="H17" s="245">
        <f>SUM(H15:H16)</f>
        <v>-264983373</v>
      </c>
      <c r="I17" s="247"/>
      <c r="J17" s="245">
        <f>SUM(J15:J16)</f>
        <v>-254579470</v>
      </c>
    </row>
    <row r="18" spans="1:10" ht="17.25" customHeight="1">
      <c r="A18" s="34" t="s">
        <v>118</v>
      </c>
      <c r="B18" s="34"/>
      <c r="C18" s="35"/>
      <c r="D18" s="248"/>
      <c r="E18" s="248"/>
      <c r="F18" s="248"/>
      <c r="G18" s="248"/>
      <c r="H18" s="248"/>
      <c r="I18" s="248"/>
      <c r="J18" s="248"/>
    </row>
    <row r="19" spans="1:10" ht="17.25" customHeight="1">
      <c r="A19" s="36" t="s">
        <v>99</v>
      </c>
      <c r="B19" s="34"/>
      <c r="C19" s="37"/>
      <c r="D19" s="247">
        <f>D14+D17</f>
        <v>61635919</v>
      </c>
      <c r="E19" s="247"/>
      <c r="F19" s="247">
        <f>F14+F17</f>
        <v>93175091</v>
      </c>
      <c r="G19" s="247"/>
      <c r="H19" s="247">
        <f>H14+H17</f>
        <v>75214237</v>
      </c>
      <c r="I19" s="247"/>
      <c r="J19" s="247">
        <f>J14+J17</f>
        <v>88432965</v>
      </c>
    </row>
    <row r="20" spans="1:10" ht="17.25" customHeight="1">
      <c r="A20" s="199" t="s">
        <v>58</v>
      </c>
      <c r="D20" s="178">
        <v>-699199</v>
      </c>
      <c r="E20" s="240"/>
      <c r="F20" s="178">
        <v>-744190</v>
      </c>
      <c r="G20" s="240"/>
      <c r="H20" s="178">
        <v>-569846</v>
      </c>
      <c r="I20" s="240"/>
      <c r="J20" s="178">
        <v>-645138</v>
      </c>
    </row>
    <row r="21" spans="1:10" ht="17.25" customHeight="1">
      <c r="A21" s="199" t="s">
        <v>59</v>
      </c>
      <c r="D21" s="247"/>
      <c r="E21" s="247"/>
      <c r="F21" s="247"/>
      <c r="G21" s="247"/>
      <c r="H21" s="247"/>
      <c r="I21" s="247"/>
      <c r="J21" s="247"/>
    </row>
    <row r="22" spans="1:10" ht="17.25" customHeight="1">
      <c r="A22" s="36" t="s">
        <v>60</v>
      </c>
      <c r="D22" s="249">
        <v>3839520</v>
      </c>
      <c r="E22" s="247"/>
      <c r="F22" s="249">
        <v>4615955</v>
      </c>
      <c r="G22" s="247"/>
      <c r="H22" s="250">
        <f>+'[3]กำไรขาดทุน '!H22</f>
        <v>0</v>
      </c>
      <c r="I22" s="247"/>
      <c r="J22" s="251">
        <v>0</v>
      </c>
    </row>
    <row r="23" spans="1:10" ht="17.25" customHeight="1">
      <c r="A23" s="34" t="s">
        <v>119</v>
      </c>
      <c r="D23" s="252">
        <f>SUM(D19:D22)</f>
        <v>64776240</v>
      </c>
      <c r="E23" s="247"/>
      <c r="F23" s="252">
        <f>SUM(F19:F22)</f>
        <v>97046856</v>
      </c>
      <c r="G23" s="253"/>
      <c r="H23" s="252">
        <f>SUM(H19:H22)</f>
        <v>74644391</v>
      </c>
      <c r="I23" s="254"/>
      <c r="J23" s="252">
        <f>SUM(J19:J22)</f>
        <v>87787827</v>
      </c>
    </row>
    <row r="24" spans="1:10" ht="17.25" customHeight="1">
      <c r="A24" s="199" t="s">
        <v>176</v>
      </c>
      <c r="B24" s="32">
        <v>25</v>
      </c>
      <c r="D24" s="178">
        <v>-12619297</v>
      </c>
      <c r="E24" s="241"/>
      <c r="F24" s="178">
        <v>-22817633</v>
      </c>
      <c r="G24" s="240"/>
      <c r="H24" s="178">
        <v>-6938674</v>
      </c>
      <c r="I24" s="240"/>
      <c r="J24" s="178">
        <v>-14468580</v>
      </c>
    </row>
    <row r="25" spans="1:10" ht="17.25" customHeight="1" thickBot="1">
      <c r="A25" s="38" t="s">
        <v>184</v>
      </c>
      <c r="D25" s="255">
        <f>SUM(D23:D24)</f>
        <v>52156943</v>
      </c>
      <c r="E25" s="247"/>
      <c r="F25" s="255">
        <f>SUM(F23:F24)</f>
        <v>74229223</v>
      </c>
      <c r="G25" s="253"/>
      <c r="H25" s="255">
        <f>SUM(H23:H24)</f>
        <v>67705717</v>
      </c>
      <c r="I25" s="254"/>
      <c r="J25" s="255">
        <f>SUM(J23:J24)</f>
        <v>73319247</v>
      </c>
    </row>
    <row r="26" spans="1:10" ht="17.25" customHeight="1" thickTop="1">
      <c r="A26" s="194" t="s">
        <v>100</v>
      </c>
      <c r="D26" s="252"/>
      <c r="E26" s="247"/>
      <c r="F26" s="252"/>
      <c r="G26" s="253"/>
      <c r="H26" s="252"/>
      <c r="I26" s="253"/>
      <c r="J26" s="252"/>
    </row>
    <row r="27" spans="1:10" ht="17.25" customHeight="1">
      <c r="A27" s="39" t="s">
        <v>180</v>
      </c>
      <c r="D27" s="252"/>
      <c r="E27" s="247"/>
      <c r="F27" s="252"/>
      <c r="G27" s="253"/>
      <c r="H27" s="252"/>
      <c r="I27" s="253"/>
      <c r="J27" s="252"/>
    </row>
    <row r="28" spans="1:10" ht="17.25" customHeight="1">
      <c r="A28" s="39" t="s">
        <v>185</v>
      </c>
      <c r="D28" s="252"/>
      <c r="E28" s="247"/>
      <c r="F28" s="252"/>
      <c r="G28" s="253"/>
      <c r="H28" s="252"/>
      <c r="I28" s="253"/>
      <c r="J28" s="252"/>
    </row>
    <row r="29" spans="1:10" ht="17.25" customHeight="1">
      <c r="A29" s="7" t="s">
        <v>165</v>
      </c>
      <c r="D29" s="252"/>
      <c r="E29" s="247"/>
      <c r="F29" s="252"/>
      <c r="G29" s="253"/>
      <c r="H29" s="252"/>
      <c r="I29" s="253"/>
      <c r="J29" s="252"/>
    </row>
    <row r="30" spans="1:10" ht="17.25" customHeight="1">
      <c r="A30" s="7" t="s">
        <v>166</v>
      </c>
      <c r="D30" s="256">
        <v>51531</v>
      </c>
      <c r="E30" s="241"/>
      <c r="F30" s="256">
        <v>76897</v>
      </c>
      <c r="G30" s="257"/>
      <c r="H30" s="251">
        <v>0</v>
      </c>
      <c r="I30" s="257"/>
      <c r="J30" s="251">
        <v>0</v>
      </c>
    </row>
    <row r="31" spans="1:10" ht="17.25" customHeight="1">
      <c r="A31" s="39" t="s">
        <v>180</v>
      </c>
      <c r="D31" s="252"/>
      <c r="E31" s="247"/>
      <c r="F31" s="252"/>
      <c r="G31" s="253"/>
      <c r="H31" s="252"/>
      <c r="I31" s="253"/>
      <c r="J31" s="252"/>
    </row>
    <row r="32" spans="1:10" ht="17.25" customHeight="1">
      <c r="A32" s="39" t="s">
        <v>181</v>
      </c>
      <c r="D32" s="252"/>
      <c r="E32" s="247"/>
      <c r="F32" s="252"/>
      <c r="G32" s="253"/>
      <c r="H32" s="252"/>
      <c r="I32" s="253"/>
      <c r="J32" s="252"/>
    </row>
    <row r="33" spans="1:10" ht="17.25" customHeight="1">
      <c r="A33" s="7" t="s">
        <v>186</v>
      </c>
      <c r="B33" s="32" t="s">
        <v>197</v>
      </c>
      <c r="D33" s="256">
        <v>-4329770</v>
      </c>
      <c r="E33" s="257"/>
      <c r="F33" s="251">
        <v>0</v>
      </c>
      <c r="G33" s="258"/>
      <c r="H33" s="178">
        <v>-4724013</v>
      </c>
      <c r="I33" s="257"/>
      <c r="J33" s="251">
        <v>0</v>
      </c>
    </row>
    <row r="34" spans="1:10" ht="17.25" customHeight="1" thickBot="1">
      <c r="A34" s="38" t="s">
        <v>61</v>
      </c>
      <c r="D34" s="259">
        <f>SUM(D30:D33)</f>
        <v>-4278239</v>
      </c>
      <c r="E34" s="247"/>
      <c r="F34" s="259">
        <f>SUM(F30:F33)</f>
        <v>76897</v>
      </c>
      <c r="G34" s="253"/>
      <c r="H34" s="260">
        <f>SUM(H30:H33)</f>
        <v>-4724013</v>
      </c>
      <c r="I34" s="253"/>
      <c r="J34" s="261">
        <f>SUM(J30:J33)</f>
        <v>0</v>
      </c>
    </row>
    <row r="35" spans="1:10" ht="5.25" customHeight="1" thickTop="1">
      <c r="A35" s="40"/>
      <c r="D35" s="252"/>
      <c r="E35" s="247"/>
      <c r="F35" s="252"/>
      <c r="G35" s="253"/>
      <c r="H35" s="252"/>
      <c r="I35" s="253"/>
      <c r="J35" s="252"/>
    </row>
    <row r="36" spans="1:10" ht="17.45" customHeight="1" thickBot="1">
      <c r="A36" s="38" t="s">
        <v>62</v>
      </c>
      <c r="D36" s="259">
        <f>+D25+D34</f>
        <v>47878704</v>
      </c>
      <c r="E36" s="247"/>
      <c r="F36" s="259">
        <f>+F25+F34</f>
        <v>74306120</v>
      </c>
      <c r="G36" s="262"/>
      <c r="H36" s="259">
        <f>+H25+H34</f>
        <v>62981704</v>
      </c>
      <c r="I36" s="254"/>
      <c r="J36" s="259">
        <f>+J25+J34</f>
        <v>73319247</v>
      </c>
    </row>
    <row r="37" spans="1:10" ht="7.5" customHeight="1" thickTop="1">
      <c r="A37" s="40"/>
      <c r="D37" s="252"/>
      <c r="E37" s="247"/>
      <c r="F37" s="252"/>
      <c r="G37" s="253"/>
      <c r="H37" s="252"/>
      <c r="I37" s="253"/>
      <c r="J37" s="252"/>
    </row>
    <row r="38" spans="1:10" ht="17.25" customHeight="1">
      <c r="A38" s="41" t="s">
        <v>63</v>
      </c>
      <c r="B38" s="33"/>
      <c r="C38" s="33"/>
      <c r="D38" s="263"/>
      <c r="E38" s="264"/>
      <c r="F38" s="263"/>
      <c r="G38" s="265"/>
      <c r="H38" s="263"/>
      <c r="I38" s="265"/>
      <c r="J38" s="263"/>
    </row>
    <row r="39" spans="1:10" ht="17.25" customHeight="1">
      <c r="A39" s="42" t="s">
        <v>64</v>
      </c>
      <c r="B39" s="33"/>
      <c r="C39" s="33"/>
      <c r="D39" s="266">
        <f>+D25-D40</f>
        <v>50275468</v>
      </c>
      <c r="E39" s="247"/>
      <c r="F39" s="266">
        <f>+F25-F40</f>
        <v>72484481</v>
      </c>
      <c r="G39" s="247"/>
      <c r="H39" s="266">
        <f>H25-H40</f>
        <v>67705717</v>
      </c>
      <c r="I39" s="266"/>
      <c r="J39" s="266">
        <f>J25-J40</f>
        <v>73319247</v>
      </c>
    </row>
    <row r="40" spans="1:10" ht="17.25" customHeight="1">
      <c r="A40" s="42" t="s">
        <v>105</v>
      </c>
      <c r="B40" s="33"/>
      <c r="C40" s="33"/>
      <c r="D40" s="266">
        <v>1881475</v>
      </c>
      <c r="E40" s="247"/>
      <c r="F40" s="266">
        <v>1744742</v>
      </c>
      <c r="G40" s="247"/>
      <c r="H40" s="251">
        <v>0</v>
      </c>
      <c r="I40" s="267"/>
      <c r="J40" s="268">
        <v>0</v>
      </c>
    </row>
    <row r="41" spans="1:10" ht="17.25" customHeight="1" thickBot="1">
      <c r="A41" s="38"/>
      <c r="B41" s="33"/>
      <c r="C41" s="33"/>
      <c r="D41" s="255">
        <f>SUM(D39:D40)</f>
        <v>52156943</v>
      </c>
      <c r="E41" s="247"/>
      <c r="F41" s="255">
        <f>SUM(F39:F40)</f>
        <v>74229223</v>
      </c>
      <c r="G41" s="269"/>
      <c r="H41" s="270">
        <f>SUM(H39:H40)</f>
        <v>67705717</v>
      </c>
      <c r="I41" s="269"/>
      <c r="J41" s="270">
        <f>SUM(J39:J40)</f>
        <v>73319247</v>
      </c>
    </row>
    <row r="42" spans="1:10" ht="17.25" customHeight="1" thickTop="1">
      <c r="A42" s="41" t="s">
        <v>65</v>
      </c>
      <c r="B42" s="33"/>
      <c r="C42" s="33"/>
      <c r="D42" s="246"/>
      <c r="E42" s="247"/>
      <c r="F42" s="246"/>
      <c r="G42" s="269"/>
      <c r="H42" s="246"/>
      <c r="I42" s="269"/>
      <c r="J42" s="246"/>
    </row>
    <row r="43" spans="1:10" ht="17.25" customHeight="1">
      <c r="A43" s="44" t="s">
        <v>66</v>
      </c>
      <c r="B43" s="33"/>
      <c r="C43" s="33"/>
      <c r="D43" s="246"/>
      <c r="E43" s="247"/>
      <c r="F43" s="246"/>
      <c r="G43" s="269"/>
      <c r="H43" s="246"/>
      <c r="I43" s="269"/>
      <c r="J43" s="246"/>
    </row>
    <row r="44" spans="1:10" ht="17.25" customHeight="1">
      <c r="A44" s="42" t="s">
        <v>64</v>
      </c>
      <c r="B44" s="33"/>
      <c r="C44" s="33"/>
      <c r="D44" s="266">
        <f>+D36-D45</f>
        <v>45923770</v>
      </c>
      <c r="E44" s="247"/>
      <c r="F44" s="266">
        <f>+F36-F45</f>
        <v>72561378</v>
      </c>
      <c r="G44" s="247"/>
      <c r="H44" s="266">
        <f>+H36-H45</f>
        <v>62981704</v>
      </c>
      <c r="I44" s="266"/>
      <c r="J44" s="266">
        <f>+J36-J45</f>
        <v>73319247</v>
      </c>
    </row>
    <row r="45" spans="1:10" ht="17.25" customHeight="1">
      <c r="A45" s="42" t="s">
        <v>102</v>
      </c>
      <c r="B45" s="33"/>
      <c r="C45" s="33"/>
      <c r="D45" s="266">
        <v>1954934</v>
      </c>
      <c r="E45" s="247"/>
      <c r="F45" s="266">
        <v>1744742</v>
      </c>
      <c r="G45" s="247"/>
      <c r="H45" s="268">
        <v>0</v>
      </c>
      <c r="I45" s="267"/>
      <c r="J45" s="268">
        <v>0</v>
      </c>
    </row>
    <row r="46" spans="1:10" ht="17.45" customHeight="1" thickBot="1">
      <c r="A46" s="38"/>
      <c r="B46" s="33"/>
      <c r="C46" s="33"/>
      <c r="D46" s="255">
        <f>SUM(D44:D45)</f>
        <v>47878704</v>
      </c>
      <c r="E46" s="247"/>
      <c r="F46" s="255">
        <f>SUM(F44:F45)</f>
        <v>74306120</v>
      </c>
      <c r="G46" s="269"/>
      <c r="H46" s="270">
        <f>SUM(H44:H45)</f>
        <v>62981704</v>
      </c>
      <c r="I46" s="269"/>
      <c r="J46" s="270">
        <f>SUM(J44:J45)</f>
        <v>73319247</v>
      </c>
    </row>
    <row r="47" spans="1:10" ht="3" customHeight="1" thickTop="1">
      <c r="A47" s="45"/>
      <c r="B47" s="33"/>
      <c r="C47" s="33"/>
      <c r="D47" s="46"/>
      <c r="E47" s="147"/>
      <c r="F47" s="46"/>
      <c r="G47" s="146"/>
      <c r="H47" s="47"/>
      <c r="I47" s="146"/>
      <c r="J47" s="47"/>
    </row>
    <row r="48" spans="1:10" ht="17.25" customHeight="1">
      <c r="A48" s="38" t="s">
        <v>120</v>
      </c>
      <c r="B48" s="17"/>
      <c r="C48" s="48"/>
      <c r="D48" s="49"/>
      <c r="E48" s="6"/>
      <c r="F48" s="49"/>
      <c r="G48" s="6"/>
      <c r="H48" s="49"/>
      <c r="I48" s="6"/>
      <c r="J48" s="49"/>
    </row>
    <row r="49" spans="1:10" ht="17.25" customHeight="1">
      <c r="A49" s="50" t="s">
        <v>67</v>
      </c>
      <c r="B49" s="17">
        <v>23</v>
      </c>
      <c r="C49" s="48"/>
      <c r="D49" s="51">
        <f>D39/D51</f>
        <v>0.23351945461845136</v>
      </c>
      <c r="E49" s="52"/>
      <c r="F49" s="51">
        <f>F39/F51</f>
        <v>0.33667586090738133</v>
      </c>
      <c r="G49" s="52"/>
      <c r="H49" s="51">
        <f>H39/H51</f>
        <v>0.31447946160125673</v>
      </c>
      <c r="I49" s="52"/>
      <c r="J49" s="51">
        <f>J39/J51</f>
        <v>0.3405531813741749</v>
      </c>
    </row>
    <row r="50" spans="1:10" ht="17.25" customHeight="1">
      <c r="A50" s="38" t="s">
        <v>68</v>
      </c>
      <c r="B50" s="48"/>
      <c r="C50" s="48"/>
      <c r="D50" s="6"/>
      <c r="E50" s="6"/>
      <c r="F50" s="6"/>
      <c r="G50" s="43"/>
      <c r="H50" s="43"/>
      <c r="I50" s="43"/>
      <c r="J50" s="43"/>
    </row>
    <row r="51" spans="1:10" ht="17.25" customHeight="1">
      <c r="A51" s="50" t="s">
        <v>69</v>
      </c>
      <c r="B51" s="12"/>
      <c r="C51" s="48"/>
      <c r="D51" s="149">
        <v>215294559</v>
      </c>
      <c r="E51" s="147"/>
      <c r="F51" s="149">
        <v>215294559</v>
      </c>
      <c r="G51" s="147"/>
      <c r="H51" s="149">
        <v>215294559</v>
      </c>
      <c r="I51" s="146"/>
      <c r="J51" s="149">
        <v>215294559</v>
      </c>
    </row>
    <row r="52" spans="1:10" ht="1.5" customHeight="1">
      <c r="A52" s="50"/>
      <c r="B52" s="48"/>
      <c r="C52" s="48"/>
      <c r="D52" s="149"/>
      <c r="E52" s="6"/>
      <c r="F52" s="149"/>
      <c r="G52" s="43"/>
      <c r="H52" s="149"/>
      <c r="I52" s="43"/>
      <c r="J52" s="149"/>
    </row>
    <row r="53" spans="1:10" ht="2.25" customHeight="1"/>
    <row r="54" spans="1:10" ht="17.25" customHeight="1">
      <c r="A54" s="221" t="s">
        <v>142</v>
      </c>
      <c r="B54" s="221"/>
      <c r="C54" s="221"/>
      <c r="D54" s="221"/>
      <c r="E54" s="221"/>
      <c r="F54" s="221"/>
    </row>
  </sheetData>
  <mergeCells count="7">
    <mergeCell ref="A54:F54"/>
    <mergeCell ref="A1:J1"/>
    <mergeCell ref="A2:J2"/>
    <mergeCell ref="A3:J3"/>
    <mergeCell ref="A4:J4"/>
    <mergeCell ref="D6:F6"/>
    <mergeCell ref="H6:J6"/>
  </mergeCells>
  <pageMargins left="0.6692913385826772" right="0.11811023622047245" top="0.39370078740157483" bottom="0.19685039370078741" header="0.35433070866141736" footer="0.51181102362204722"/>
  <pageSetup paperSize="9" scale="8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Z55"/>
  <sheetViews>
    <sheetView view="pageBreakPreview" topLeftCell="A7" zoomScaleNormal="100" zoomScaleSheetLayoutView="100" workbookViewId="0">
      <selection activeCell="B59" sqref="B59"/>
    </sheetView>
  </sheetViews>
  <sheetFormatPr defaultColWidth="9.140625" defaultRowHeight="24" customHeight="1"/>
  <cols>
    <col min="1" max="1" width="33.28515625" style="54" customWidth="1"/>
    <col min="2" max="2" width="3.85546875" style="54" customWidth="1"/>
    <col min="3" max="3" width="1" style="54" customWidth="1"/>
    <col min="4" max="4" width="8.42578125" style="54" customWidth="1"/>
    <col min="5" max="5" width="1" style="54" customWidth="1"/>
    <col min="6" max="6" width="9.5703125" style="54" customWidth="1"/>
    <col min="7" max="7" width="1" style="54" customWidth="1"/>
    <col min="8" max="8" width="10.7109375" style="54" customWidth="1"/>
    <col min="9" max="9" width="0.85546875" style="54" customWidth="1"/>
    <col min="10" max="10" width="11.5703125" style="54" customWidth="1"/>
    <col min="11" max="11" width="0.85546875" style="54" customWidth="1"/>
    <col min="12" max="12" width="12.85546875" style="54" customWidth="1"/>
    <col min="13" max="13" width="1" style="54" customWidth="1"/>
    <col min="14" max="14" width="10.42578125" style="54" customWidth="1"/>
    <col min="15" max="15" width="1.42578125" style="54" customWidth="1"/>
    <col min="16" max="16" width="13.28515625" style="54" customWidth="1"/>
    <col min="17" max="17" width="1.42578125" style="54" customWidth="1"/>
    <col min="18" max="18" width="14.7109375" style="54" bestFit="1" customWidth="1"/>
    <col min="19" max="19" width="0.85546875" style="54" customWidth="1"/>
    <col min="20" max="20" width="11.7109375" style="54" customWidth="1"/>
    <col min="21" max="21" width="1.42578125" style="54" customWidth="1"/>
    <col min="22" max="22" width="11.85546875" style="54" customWidth="1"/>
    <col min="23" max="23" width="1.42578125" style="54" customWidth="1"/>
    <col min="24" max="24" width="11" style="54" customWidth="1"/>
    <col min="25" max="25" width="0.5703125" style="53" customWidth="1"/>
    <col min="26" max="26" width="10.28515625" style="54" customWidth="1"/>
    <col min="27" max="16384" width="9.140625" style="54"/>
  </cols>
  <sheetData>
    <row r="1" spans="1:25" ht="20.25" customHeight="1">
      <c r="A1" s="230" t="str">
        <f>+'PL '!A1:J1</f>
        <v>PICO (THAILAND) PUBLIC COMPANY LIMITED , ITS SUBSIDIARIES AND JOINTLY CONTROLLED ENTITIES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  <c r="L1" s="230"/>
      <c r="M1" s="230"/>
      <c r="N1" s="230"/>
      <c r="O1" s="230"/>
      <c r="P1" s="230"/>
      <c r="Q1" s="230"/>
      <c r="R1" s="230"/>
      <c r="S1" s="230"/>
      <c r="T1" s="230"/>
      <c r="U1" s="230"/>
      <c r="V1" s="230"/>
      <c r="W1" s="230"/>
      <c r="X1" s="230"/>
    </row>
    <row r="2" spans="1:25" ht="20.25" customHeight="1">
      <c r="A2" s="230" t="s">
        <v>70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  <c r="O2" s="230"/>
      <c r="P2" s="230"/>
      <c r="Q2" s="230"/>
      <c r="R2" s="230"/>
      <c r="S2" s="230"/>
      <c r="T2" s="230"/>
      <c r="U2" s="230"/>
      <c r="V2" s="230"/>
      <c r="W2" s="230"/>
      <c r="X2" s="230"/>
    </row>
    <row r="3" spans="1:25" ht="20.25" customHeight="1">
      <c r="A3" s="230" t="str">
        <f>+'PL '!A3:J3</f>
        <v>FOR THE YEAR ENDED OCTOBER 31, 2019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  <c r="O3" s="230"/>
      <c r="P3" s="230"/>
      <c r="Q3" s="230"/>
      <c r="R3" s="230"/>
      <c r="S3" s="230"/>
      <c r="T3" s="230"/>
      <c r="U3" s="230"/>
      <c r="V3" s="230"/>
      <c r="W3" s="230"/>
      <c r="X3" s="230"/>
    </row>
    <row r="4" spans="1:25" ht="20.25" customHeight="1">
      <c r="A4" s="231" t="s">
        <v>1</v>
      </c>
      <c r="B4" s="231"/>
      <c r="C4" s="231"/>
      <c r="D4" s="231"/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31"/>
      <c r="Q4" s="231"/>
      <c r="R4" s="231"/>
      <c r="S4" s="231"/>
      <c r="T4" s="231"/>
      <c r="U4" s="231"/>
      <c r="V4" s="231"/>
      <c r="W4" s="231"/>
      <c r="X4" s="231"/>
    </row>
    <row r="5" spans="1:25" s="56" customFormat="1" ht="3.95" customHeight="1">
      <c r="A5" s="55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</row>
    <row r="6" spans="1:25" s="58" customFormat="1" ht="3.95" customHeight="1">
      <c r="A6" s="57"/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Y6" s="56"/>
    </row>
    <row r="7" spans="1:25" s="58" customFormat="1" ht="16.7" customHeight="1">
      <c r="A7" s="202"/>
      <c r="B7" s="202"/>
      <c r="C7" s="202"/>
      <c r="D7" s="228" t="s">
        <v>71</v>
      </c>
      <c r="E7" s="228"/>
      <c r="F7" s="228"/>
      <c r="G7" s="228"/>
      <c r="H7" s="228"/>
      <c r="I7" s="228"/>
      <c r="J7" s="228"/>
      <c r="K7" s="228"/>
      <c r="L7" s="228"/>
      <c r="M7" s="228"/>
      <c r="N7" s="228"/>
      <c r="O7" s="228"/>
      <c r="P7" s="228"/>
      <c r="Q7" s="228"/>
      <c r="R7" s="228"/>
      <c r="S7" s="228"/>
      <c r="T7" s="228"/>
      <c r="U7" s="59"/>
      <c r="V7" s="59"/>
      <c r="W7" s="59"/>
      <c r="X7" s="59"/>
      <c r="Y7" s="56"/>
    </row>
    <row r="8" spans="1:25" s="58" customFormat="1" ht="16.7" customHeight="1">
      <c r="A8" s="202"/>
      <c r="B8" s="202"/>
      <c r="C8" s="202"/>
      <c r="D8" s="202"/>
      <c r="E8" s="202"/>
      <c r="F8" s="202"/>
      <c r="G8" s="202"/>
      <c r="H8" s="202"/>
      <c r="I8" s="202"/>
      <c r="J8" s="202"/>
      <c r="K8" s="202"/>
      <c r="L8" s="202"/>
      <c r="M8" s="206"/>
      <c r="N8" s="227" t="s">
        <v>72</v>
      </c>
      <c r="O8" s="227"/>
      <c r="P8" s="227"/>
      <c r="Q8" s="204"/>
      <c r="R8" s="202"/>
      <c r="S8" s="202"/>
      <c r="T8" s="202"/>
      <c r="U8" s="202"/>
      <c r="V8" s="202"/>
      <c r="W8" s="202"/>
      <c r="X8" s="202"/>
      <c r="Y8" s="56"/>
    </row>
    <row r="9" spans="1:25" s="58" customFormat="1" ht="16.7" customHeight="1">
      <c r="A9" s="202"/>
      <c r="B9" s="202"/>
      <c r="C9" s="202"/>
      <c r="D9" s="202"/>
      <c r="E9" s="202"/>
      <c r="F9" s="202"/>
      <c r="G9" s="202"/>
      <c r="H9" s="202"/>
      <c r="I9" s="202"/>
      <c r="J9" s="202"/>
      <c r="K9" s="202"/>
      <c r="L9" s="202"/>
      <c r="M9" s="206"/>
      <c r="N9" s="226" t="s">
        <v>173</v>
      </c>
      <c r="O9" s="226"/>
      <c r="P9" s="226"/>
      <c r="Q9" s="204"/>
      <c r="R9" s="202"/>
      <c r="S9" s="202"/>
      <c r="T9" s="202"/>
      <c r="U9" s="202"/>
      <c r="V9" s="202"/>
      <c r="W9" s="202"/>
      <c r="X9" s="202"/>
      <c r="Y9" s="56"/>
    </row>
    <row r="10" spans="1:25" s="58" customFormat="1" ht="16.7" customHeight="1">
      <c r="A10" s="202"/>
      <c r="B10" s="202"/>
      <c r="C10" s="202"/>
      <c r="D10" s="202"/>
      <c r="E10" s="202"/>
      <c r="F10" s="202"/>
      <c r="G10" s="202"/>
      <c r="H10" s="202"/>
      <c r="I10" s="202"/>
      <c r="J10" s="202"/>
      <c r="K10" s="202"/>
      <c r="L10" s="202"/>
      <c r="M10" s="206"/>
      <c r="N10" s="227" t="s">
        <v>74</v>
      </c>
      <c r="O10" s="227"/>
      <c r="P10" s="227"/>
      <c r="Q10" s="204"/>
      <c r="R10" s="202"/>
      <c r="S10" s="202"/>
      <c r="T10" s="202"/>
      <c r="U10" s="202"/>
      <c r="V10" s="202"/>
      <c r="W10" s="202"/>
      <c r="X10" s="202"/>
      <c r="Y10" s="56"/>
    </row>
    <row r="11" spans="1:25" s="58" customFormat="1" ht="16.7" customHeight="1">
      <c r="A11" s="202"/>
      <c r="B11" s="202"/>
      <c r="C11" s="202"/>
      <c r="D11" s="59"/>
      <c r="E11" s="59"/>
      <c r="F11" s="59"/>
      <c r="G11" s="59"/>
      <c r="H11" s="59"/>
      <c r="I11" s="59"/>
      <c r="J11" s="59"/>
      <c r="K11" s="59"/>
      <c r="L11" s="59"/>
      <c r="M11" s="206"/>
      <c r="N11" s="228" t="s">
        <v>75</v>
      </c>
      <c r="O11" s="228"/>
      <c r="P11" s="228"/>
      <c r="Q11" s="204"/>
      <c r="R11" s="204" t="s">
        <v>76</v>
      </c>
      <c r="S11" s="204"/>
      <c r="T11" s="204" t="s">
        <v>108</v>
      </c>
      <c r="U11" s="204"/>
      <c r="V11" s="204" t="s">
        <v>109</v>
      </c>
      <c r="W11" s="204"/>
      <c r="X11" s="60" t="s">
        <v>77</v>
      </c>
      <c r="Y11" s="56"/>
    </row>
    <row r="12" spans="1:25" s="58" customFormat="1" ht="16.7" customHeight="1">
      <c r="A12" s="202"/>
      <c r="B12" s="202" t="s">
        <v>2</v>
      </c>
      <c r="C12" s="226" t="s">
        <v>78</v>
      </c>
      <c r="D12" s="226"/>
      <c r="E12" s="226"/>
      <c r="F12" s="226"/>
      <c r="G12" s="204"/>
      <c r="H12" s="204" t="s">
        <v>79</v>
      </c>
      <c r="I12" s="61"/>
      <c r="J12" s="226" t="s">
        <v>80</v>
      </c>
      <c r="K12" s="226"/>
      <c r="L12" s="226"/>
      <c r="M12" s="206"/>
      <c r="N12" s="204" t="s">
        <v>81</v>
      </c>
      <c r="O12" s="204"/>
      <c r="P12" s="204" t="s">
        <v>82</v>
      </c>
      <c r="Q12" s="204"/>
      <c r="R12" s="60" t="s">
        <v>106</v>
      </c>
      <c r="S12" s="60"/>
      <c r="T12" s="60" t="s">
        <v>83</v>
      </c>
      <c r="U12" s="204"/>
      <c r="V12" s="60" t="s">
        <v>110</v>
      </c>
      <c r="W12" s="204"/>
      <c r="X12" s="60" t="s">
        <v>84</v>
      </c>
      <c r="Y12" s="56"/>
    </row>
    <row r="13" spans="1:25" s="58" customFormat="1" ht="16.7" customHeight="1">
      <c r="A13" s="202"/>
      <c r="B13" s="202"/>
      <c r="C13" s="226" t="s">
        <v>85</v>
      </c>
      <c r="D13" s="226"/>
      <c r="E13" s="226"/>
      <c r="F13" s="226"/>
      <c r="G13" s="204"/>
      <c r="H13" s="62" t="s">
        <v>86</v>
      </c>
      <c r="I13" s="61"/>
      <c r="J13" s="60" t="s">
        <v>87</v>
      </c>
      <c r="K13" s="60"/>
      <c r="L13" s="60" t="s">
        <v>88</v>
      </c>
      <c r="M13" s="206"/>
      <c r="N13" s="60" t="s">
        <v>89</v>
      </c>
      <c r="O13" s="60"/>
      <c r="P13" s="60" t="s">
        <v>90</v>
      </c>
      <c r="Q13" s="60"/>
      <c r="R13" s="60" t="s">
        <v>107</v>
      </c>
      <c r="S13" s="60"/>
      <c r="T13" s="60" t="s">
        <v>92</v>
      </c>
      <c r="U13" s="204"/>
      <c r="W13" s="204"/>
      <c r="X13" s="60" t="s">
        <v>73</v>
      </c>
      <c r="Y13" s="56"/>
    </row>
    <row r="14" spans="1:25" s="58" customFormat="1" ht="21">
      <c r="A14" s="205"/>
      <c r="B14" s="205"/>
      <c r="C14" s="206"/>
      <c r="D14" s="62" t="s">
        <v>93</v>
      </c>
      <c r="E14" s="63"/>
      <c r="F14" s="62" t="s">
        <v>94</v>
      </c>
      <c r="G14" s="62"/>
      <c r="H14" s="204" t="s">
        <v>95</v>
      </c>
      <c r="I14" s="61"/>
      <c r="J14" s="204" t="s">
        <v>45</v>
      </c>
      <c r="K14" s="204"/>
      <c r="L14" s="206"/>
      <c r="M14" s="206"/>
      <c r="N14" s="206"/>
      <c r="O14" s="206"/>
      <c r="P14" s="204"/>
      <c r="Q14" s="206"/>
      <c r="R14" s="204" t="s">
        <v>73</v>
      </c>
      <c r="S14" s="204"/>
      <c r="T14" s="204" t="s">
        <v>96</v>
      </c>
      <c r="U14" s="206"/>
      <c r="V14" s="60"/>
      <c r="W14" s="206"/>
      <c r="X14" s="206"/>
      <c r="Y14" s="56"/>
    </row>
    <row r="15" spans="1:25" s="58" customFormat="1" ht="22.7" customHeight="1">
      <c r="A15" s="205"/>
      <c r="B15" s="205"/>
      <c r="C15" s="64"/>
      <c r="D15" s="65" t="s">
        <v>97</v>
      </c>
      <c r="E15" s="66"/>
      <c r="F15" s="65" t="s">
        <v>97</v>
      </c>
      <c r="G15" s="66"/>
      <c r="H15" s="65" t="s">
        <v>97</v>
      </c>
      <c r="I15" s="61"/>
      <c r="J15" s="67"/>
      <c r="K15" s="204"/>
      <c r="L15" s="203"/>
      <c r="M15" s="206"/>
      <c r="N15" s="67"/>
      <c r="O15" s="68"/>
      <c r="P15" s="60"/>
      <c r="Q15" s="68"/>
      <c r="R15" s="67"/>
      <c r="S15" s="68"/>
      <c r="T15" s="67"/>
      <c r="U15" s="206"/>
      <c r="V15" s="67"/>
      <c r="W15" s="206"/>
      <c r="X15" s="69"/>
      <c r="Y15" s="56"/>
    </row>
    <row r="16" spans="1:25" s="74" customFormat="1" ht="6" customHeight="1">
      <c r="A16" s="70"/>
      <c r="B16" s="70"/>
      <c r="C16" s="70"/>
      <c r="D16" s="71"/>
      <c r="E16" s="70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2"/>
      <c r="Q16" s="71"/>
      <c r="R16" s="71"/>
      <c r="S16" s="71"/>
      <c r="T16" s="71"/>
      <c r="U16" s="71"/>
      <c r="V16" s="70"/>
      <c r="W16" s="70"/>
      <c r="X16" s="70"/>
      <c r="Y16" s="73"/>
    </row>
    <row r="17" spans="1:26" s="70" customFormat="1" ht="19.149999999999999" customHeight="1">
      <c r="A17" s="205" t="s">
        <v>204</v>
      </c>
      <c r="C17" s="75"/>
      <c r="D17" s="180">
        <v>330000</v>
      </c>
      <c r="E17" s="180"/>
      <c r="F17" s="180">
        <v>215294559</v>
      </c>
      <c r="G17" s="180"/>
      <c r="H17" s="180">
        <v>101250000</v>
      </c>
      <c r="I17" s="181"/>
      <c r="J17" s="180">
        <v>21562478</v>
      </c>
      <c r="K17" s="181"/>
      <c r="L17" s="180">
        <v>85969809.370000005</v>
      </c>
      <c r="M17" s="180"/>
      <c r="N17" s="182">
        <v>26002</v>
      </c>
      <c r="O17" s="180"/>
      <c r="P17" s="180">
        <v>31373903</v>
      </c>
      <c r="Q17" s="180"/>
      <c r="R17" s="181">
        <v>31399905</v>
      </c>
      <c r="S17" s="180"/>
      <c r="T17" s="181">
        <v>455806751.37</v>
      </c>
      <c r="U17" s="180"/>
      <c r="V17" s="180">
        <v>5007467</v>
      </c>
      <c r="W17" s="183"/>
      <c r="X17" s="181">
        <f>SUM(T17:V17)</f>
        <v>460814218.37</v>
      </c>
      <c r="Y17" s="71"/>
    </row>
    <row r="18" spans="1:26" s="70" customFormat="1" ht="19.149999999999999" customHeight="1">
      <c r="A18" s="206" t="s">
        <v>113</v>
      </c>
      <c r="B18" s="77" t="s">
        <v>198</v>
      </c>
      <c r="C18" s="75"/>
      <c r="D18" s="184">
        <v>0</v>
      </c>
      <c r="E18" s="180"/>
      <c r="F18" s="184">
        <v>0</v>
      </c>
      <c r="G18" s="180"/>
      <c r="H18" s="184">
        <v>0</v>
      </c>
      <c r="I18" s="181"/>
      <c r="J18" s="184">
        <v>0</v>
      </c>
      <c r="K18" s="181"/>
      <c r="L18" s="184">
        <v>-26953070</v>
      </c>
      <c r="M18" s="180"/>
      <c r="N18" s="184">
        <v>0</v>
      </c>
      <c r="O18" s="180"/>
      <c r="P18" s="184">
        <v>0</v>
      </c>
      <c r="Q18" s="180"/>
      <c r="R18" s="184">
        <f>SUM(N18:P18)</f>
        <v>0</v>
      </c>
      <c r="S18" s="180"/>
      <c r="T18" s="184">
        <f>SUM(D18:Q18)</f>
        <v>-26953070</v>
      </c>
      <c r="U18" s="180"/>
      <c r="V18" s="184">
        <v>-2400968</v>
      </c>
      <c r="W18" s="183"/>
      <c r="X18" s="184">
        <f>SUM(T18:V18)</f>
        <v>-29354038</v>
      </c>
      <c r="Y18" s="71"/>
    </row>
    <row r="19" spans="1:26" s="70" customFormat="1" ht="19.149999999999999" customHeight="1">
      <c r="A19" s="206" t="s">
        <v>187</v>
      </c>
      <c r="B19" s="77"/>
      <c r="C19" s="75"/>
      <c r="D19" s="184">
        <v>0</v>
      </c>
      <c r="E19" s="180"/>
      <c r="F19" s="184">
        <v>0</v>
      </c>
      <c r="G19" s="180"/>
      <c r="H19" s="184">
        <v>0</v>
      </c>
      <c r="I19" s="181"/>
      <c r="J19" s="184">
        <v>0</v>
      </c>
      <c r="K19" s="181"/>
      <c r="L19" s="184">
        <v>72484481</v>
      </c>
      <c r="M19" s="180"/>
      <c r="N19" s="184">
        <v>0</v>
      </c>
      <c r="O19" s="180"/>
      <c r="P19" s="184">
        <v>0</v>
      </c>
      <c r="Q19" s="180"/>
      <c r="R19" s="184">
        <f t="shared" ref="R19:R20" si="0">SUM(N19:P19)</f>
        <v>0</v>
      </c>
      <c r="S19" s="180"/>
      <c r="T19" s="184">
        <f t="shared" ref="T19:T20" si="1">SUM(D19:Q19)</f>
        <v>72484481</v>
      </c>
      <c r="U19" s="180"/>
      <c r="V19" s="184">
        <v>1744742</v>
      </c>
      <c r="W19" s="183"/>
      <c r="X19" s="184">
        <f t="shared" ref="X19:X20" si="2">SUM(T19:V19)</f>
        <v>74229223</v>
      </c>
      <c r="Y19" s="71"/>
    </row>
    <row r="20" spans="1:26" s="70" customFormat="1" ht="19.149999999999999" customHeight="1">
      <c r="A20" s="206" t="s">
        <v>100</v>
      </c>
      <c r="B20" s="77"/>
      <c r="C20" s="75"/>
      <c r="D20" s="184">
        <v>0</v>
      </c>
      <c r="E20" s="180"/>
      <c r="F20" s="184">
        <v>0</v>
      </c>
      <c r="G20" s="180"/>
      <c r="H20" s="184">
        <v>0</v>
      </c>
      <c r="I20" s="181"/>
      <c r="J20" s="184">
        <v>0</v>
      </c>
      <c r="K20" s="181"/>
      <c r="L20" s="184">
        <v>0</v>
      </c>
      <c r="M20" s="180"/>
      <c r="N20" s="184">
        <v>76897</v>
      </c>
      <c r="O20" s="180"/>
      <c r="P20" s="184">
        <v>0</v>
      </c>
      <c r="Q20" s="180"/>
      <c r="R20" s="184">
        <f t="shared" si="0"/>
        <v>76897</v>
      </c>
      <c r="S20" s="180"/>
      <c r="T20" s="184">
        <f t="shared" si="1"/>
        <v>76897</v>
      </c>
      <c r="U20" s="180"/>
      <c r="V20" s="184">
        <v>0</v>
      </c>
      <c r="W20" s="183"/>
      <c r="X20" s="184">
        <f t="shared" si="2"/>
        <v>76897</v>
      </c>
      <c r="Y20" s="71"/>
    </row>
    <row r="21" spans="1:26" s="70" customFormat="1" ht="19.149999999999999" customHeight="1" thickBot="1">
      <c r="A21" s="229" t="s">
        <v>205</v>
      </c>
      <c r="B21" s="229"/>
      <c r="C21" s="229"/>
      <c r="D21" s="185">
        <f>SUM(D17:D20)</f>
        <v>330000</v>
      </c>
      <c r="E21" s="186"/>
      <c r="F21" s="185">
        <f>SUM(F17:F20)</f>
        <v>215294559</v>
      </c>
      <c r="G21" s="181"/>
      <c r="H21" s="185">
        <f>SUM(H17:H20)</f>
        <v>101250000</v>
      </c>
      <c r="I21" s="181"/>
      <c r="J21" s="185">
        <f>SUM(J17:J20)</f>
        <v>21562478</v>
      </c>
      <c r="K21" s="187"/>
      <c r="L21" s="185">
        <f>SUM(L17:L20)</f>
        <v>131501220.37</v>
      </c>
      <c r="M21" s="181"/>
      <c r="N21" s="185">
        <f>SUM(N17:N20)</f>
        <v>102899</v>
      </c>
      <c r="O21" s="181"/>
      <c r="P21" s="185">
        <f>SUM(P17:P20)</f>
        <v>31373903</v>
      </c>
      <c r="Q21" s="181"/>
      <c r="R21" s="185">
        <f>SUM(R17:R20)</f>
        <v>31476802</v>
      </c>
      <c r="S21" s="181"/>
      <c r="T21" s="185">
        <f>SUM(T17:T20)</f>
        <v>501415059.37</v>
      </c>
      <c r="U21" s="181"/>
      <c r="V21" s="185">
        <f>SUM(V17:V20)</f>
        <v>4351241</v>
      </c>
      <c r="W21" s="183"/>
      <c r="X21" s="185">
        <f>SUM(X17:X20)</f>
        <v>505766300.37</v>
      </c>
      <c r="Y21" s="71"/>
    </row>
    <row r="22" spans="1:26" s="74" customFormat="1" ht="9.75" customHeight="1" thickTop="1">
      <c r="D22" s="155"/>
      <c r="E22" s="155"/>
      <c r="F22" s="155"/>
      <c r="G22" s="155"/>
      <c r="H22" s="155"/>
      <c r="I22" s="155"/>
      <c r="J22" s="155"/>
      <c r="K22" s="155"/>
      <c r="L22" s="155"/>
      <c r="M22" s="155"/>
      <c r="N22" s="155"/>
      <c r="O22" s="155"/>
      <c r="P22" s="155"/>
      <c r="Q22" s="155"/>
      <c r="R22" s="155"/>
      <c r="S22" s="155"/>
      <c r="T22" s="155"/>
      <c r="U22" s="155"/>
      <c r="V22" s="155"/>
      <c r="W22" s="155"/>
      <c r="X22" s="155"/>
      <c r="Y22" s="73"/>
      <c r="Z22" s="70"/>
    </row>
    <row r="23" spans="1:26" s="70" customFormat="1" ht="19.149999999999999" customHeight="1">
      <c r="A23" s="205" t="s">
        <v>192</v>
      </c>
      <c r="C23" s="75"/>
      <c r="D23" s="180">
        <v>330000</v>
      </c>
      <c r="E23" s="180"/>
      <c r="F23" s="180">
        <v>215294559</v>
      </c>
      <c r="G23" s="180"/>
      <c r="H23" s="180">
        <v>101250000</v>
      </c>
      <c r="I23" s="181"/>
      <c r="J23" s="180">
        <v>21562478</v>
      </c>
      <c r="K23" s="181"/>
      <c r="L23" s="180">
        <f>+L21</f>
        <v>131501220.37</v>
      </c>
      <c r="M23" s="180"/>
      <c r="N23" s="182">
        <f>+N21</f>
        <v>102899</v>
      </c>
      <c r="O23" s="180"/>
      <c r="P23" s="180">
        <v>31373903</v>
      </c>
      <c r="Q23" s="180"/>
      <c r="R23" s="181">
        <f>+R21</f>
        <v>31476802</v>
      </c>
      <c r="S23" s="180"/>
      <c r="T23" s="184">
        <f>SUM(D23:Q23)</f>
        <v>501415059.37</v>
      </c>
      <c r="U23" s="180"/>
      <c r="V23" s="180">
        <v>4351241</v>
      </c>
      <c r="W23" s="183"/>
      <c r="X23" s="181">
        <f>SUM(T23:V23)</f>
        <v>505766300.37</v>
      </c>
      <c r="Y23" s="71"/>
    </row>
    <row r="24" spans="1:26" s="70" customFormat="1" ht="19.149999999999999" customHeight="1">
      <c r="A24" s="206" t="s">
        <v>113</v>
      </c>
      <c r="B24" s="77" t="s">
        <v>198</v>
      </c>
      <c r="C24" s="75"/>
      <c r="D24" s="184">
        <v>0</v>
      </c>
      <c r="E24" s="180"/>
      <c r="F24" s="184">
        <v>0</v>
      </c>
      <c r="G24" s="180"/>
      <c r="H24" s="184">
        <v>0</v>
      </c>
      <c r="I24" s="181"/>
      <c r="J24" s="184">
        <v>0</v>
      </c>
      <c r="K24" s="181"/>
      <c r="L24" s="184">
        <v>-64687368</v>
      </c>
      <c r="M24" s="180"/>
      <c r="N24" s="184">
        <v>0</v>
      </c>
      <c r="O24" s="180"/>
      <c r="P24" s="184">
        <v>0</v>
      </c>
      <c r="Q24" s="180"/>
      <c r="R24" s="184">
        <f>SUM(N24:P24)</f>
        <v>0</v>
      </c>
      <c r="S24" s="180"/>
      <c r="T24" s="184">
        <f>SUM(D24:Q24)</f>
        <v>-64687368</v>
      </c>
      <c r="U24" s="180"/>
      <c r="V24" s="184">
        <v>-2108840</v>
      </c>
      <c r="W24" s="183"/>
      <c r="X24" s="184">
        <f>SUM(T24:V24)</f>
        <v>-66796208</v>
      </c>
      <c r="Y24" s="71"/>
    </row>
    <row r="25" spans="1:26" s="70" customFormat="1" ht="19.149999999999999" customHeight="1">
      <c r="A25" s="206" t="s">
        <v>187</v>
      </c>
      <c r="B25" s="77"/>
      <c r="C25" s="75"/>
      <c r="D25" s="184">
        <v>0</v>
      </c>
      <c r="E25" s="180"/>
      <c r="F25" s="184">
        <v>0</v>
      </c>
      <c r="G25" s="180"/>
      <c r="H25" s="184">
        <v>0</v>
      </c>
      <c r="I25" s="181"/>
      <c r="J25" s="184">
        <v>0</v>
      </c>
      <c r="K25" s="181"/>
      <c r="L25" s="184">
        <f>+'PL '!D39</f>
        <v>50275468</v>
      </c>
      <c r="M25" s="180"/>
      <c r="N25" s="184">
        <v>0</v>
      </c>
      <c r="O25" s="180"/>
      <c r="P25" s="184">
        <v>0</v>
      </c>
      <c r="Q25" s="180"/>
      <c r="R25" s="184">
        <f t="shared" ref="R25:R26" si="3">SUM(N25:P25)</f>
        <v>0</v>
      </c>
      <c r="S25" s="180"/>
      <c r="T25" s="184">
        <f t="shared" ref="T25:T26" si="4">SUM(D25:Q25)</f>
        <v>50275468</v>
      </c>
      <c r="U25" s="180"/>
      <c r="V25" s="184">
        <v>1881475</v>
      </c>
      <c r="W25" s="183"/>
      <c r="X25" s="184">
        <f t="shared" ref="X25:X26" si="5">SUM(T25:V25)</f>
        <v>52156943</v>
      </c>
      <c r="Y25" s="71"/>
    </row>
    <row r="26" spans="1:26" s="70" customFormat="1" ht="19.149999999999999" customHeight="1">
      <c r="A26" s="206" t="s">
        <v>100</v>
      </c>
      <c r="B26" s="77"/>
      <c r="C26" s="75"/>
      <c r="D26" s="184">
        <v>0</v>
      </c>
      <c r="E26" s="180"/>
      <c r="F26" s="184">
        <v>0</v>
      </c>
      <c r="G26" s="180"/>
      <c r="H26" s="184">
        <v>0</v>
      </c>
      <c r="I26" s="181"/>
      <c r="J26" s="184">
        <v>0</v>
      </c>
      <c r="K26" s="181"/>
      <c r="L26" s="184">
        <v>-4403227</v>
      </c>
      <c r="M26" s="180"/>
      <c r="N26" s="184">
        <v>51531</v>
      </c>
      <c r="O26" s="180"/>
      <c r="P26" s="184">
        <v>0</v>
      </c>
      <c r="Q26" s="180"/>
      <c r="R26" s="184">
        <f t="shared" si="3"/>
        <v>51531</v>
      </c>
      <c r="S26" s="180"/>
      <c r="T26" s="184">
        <f t="shared" si="4"/>
        <v>-4351696</v>
      </c>
      <c r="U26" s="180"/>
      <c r="V26" s="184">
        <v>73457</v>
      </c>
      <c r="W26" s="183"/>
      <c r="X26" s="184">
        <f t="shared" si="5"/>
        <v>-4278239</v>
      </c>
      <c r="Y26" s="71"/>
    </row>
    <row r="27" spans="1:26" s="70" customFormat="1" ht="19.149999999999999" customHeight="1" thickBot="1">
      <c r="A27" s="229" t="s">
        <v>193</v>
      </c>
      <c r="B27" s="229"/>
      <c r="C27" s="229"/>
      <c r="D27" s="154">
        <f>SUM(D23:D26)</f>
        <v>330000</v>
      </c>
      <c r="E27" s="153"/>
      <c r="F27" s="154">
        <f>SUM(F23:F26)</f>
        <v>215294559</v>
      </c>
      <c r="G27" s="152"/>
      <c r="H27" s="154">
        <f>SUM(H23:H26)</f>
        <v>101250000</v>
      </c>
      <c r="I27" s="152"/>
      <c r="J27" s="154">
        <f>SUM(J23:J26)</f>
        <v>21562478</v>
      </c>
      <c r="K27" s="152"/>
      <c r="L27" s="154">
        <f>SUM(L23:L26)</f>
        <v>112686093.37</v>
      </c>
      <c r="M27" s="152"/>
      <c r="N27" s="154">
        <f>SUM(N23:N26)</f>
        <v>154430</v>
      </c>
      <c r="O27" s="152"/>
      <c r="P27" s="154">
        <f>SUM(P23:P26)</f>
        <v>31373903</v>
      </c>
      <c r="Q27" s="152"/>
      <c r="R27" s="154">
        <f>SUM(R23:R26)</f>
        <v>31528333</v>
      </c>
      <c r="S27" s="152"/>
      <c r="T27" s="154">
        <f>SUM(T23:T26)</f>
        <v>482651463.37</v>
      </c>
      <c r="U27" s="152"/>
      <c r="V27" s="154">
        <f>SUM(V23:V26)</f>
        <v>4197333</v>
      </c>
      <c r="W27" s="155"/>
      <c r="X27" s="154">
        <f>SUM(X23:X26)</f>
        <v>486848796.37</v>
      </c>
      <c r="Y27" s="71"/>
    </row>
    <row r="28" spans="1:26" s="70" customFormat="1" ht="19.149999999999999" customHeight="1" thickTop="1">
      <c r="A28" s="205"/>
      <c r="B28" s="205"/>
      <c r="C28" s="205"/>
      <c r="D28" s="76"/>
      <c r="E28" s="79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76"/>
      <c r="W28" s="78"/>
      <c r="X28" s="76"/>
      <c r="Y28" s="71"/>
      <c r="Z28" s="80"/>
    </row>
    <row r="29" spans="1:26" s="58" customFormat="1" ht="8.4499999999999993" customHeight="1">
      <c r="L29" s="81"/>
      <c r="M29" s="81"/>
      <c r="N29" s="81"/>
      <c r="O29" s="82"/>
      <c r="P29" s="81"/>
      <c r="Q29" s="82"/>
      <c r="R29" s="81"/>
      <c r="T29" s="81"/>
      <c r="V29" s="81"/>
      <c r="X29" s="81"/>
      <c r="Y29" s="56"/>
    </row>
    <row r="30" spans="1:26" ht="18" customHeight="1">
      <c r="A30" s="83" t="str">
        <f>+'PL '!A54:F54</f>
        <v>Notes to the financial statements form an integral part of these statements</v>
      </c>
      <c r="B30" s="206"/>
      <c r="C30" s="206"/>
      <c r="D30" s="206"/>
      <c r="E30" s="206"/>
      <c r="F30" s="206"/>
      <c r="L30" s="84"/>
      <c r="M30" s="81"/>
      <c r="N30" s="84"/>
      <c r="O30" s="81"/>
      <c r="P30" s="81"/>
      <c r="Q30" s="81"/>
      <c r="R30" s="58"/>
      <c r="S30" s="58"/>
      <c r="T30" s="84"/>
      <c r="U30" s="58"/>
      <c r="V30" s="84"/>
      <c r="X30" s="84"/>
    </row>
    <row r="31" spans="1:26" ht="24" customHeight="1">
      <c r="L31" s="85"/>
      <c r="X31" s="85"/>
    </row>
    <row r="32" spans="1:26" ht="24" customHeight="1">
      <c r="L32" s="86"/>
    </row>
    <row r="55" spans="1:1" ht="24" customHeight="1">
      <c r="A55" s="54" t="s">
        <v>179</v>
      </c>
    </row>
  </sheetData>
  <mergeCells count="14">
    <mergeCell ref="N8:P8"/>
    <mergeCell ref="A1:X1"/>
    <mergeCell ref="A2:X2"/>
    <mergeCell ref="A3:X3"/>
    <mergeCell ref="A4:X4"/>
    <mergeCell ref="D7:T7"/>
    <mergeCell ref="C13:F13"/>
    <mergeCell ref="N9:P9"/>
    <mergeCell ref="N10:P10"/>
    <mergeCell ref="N11:P11"/>
    <mergeCell ref="A27:C27"/>
    <mergeCell ref="A21:C21"/>
    <mergeCell ref="C12:F12"/>
    <mergeCell ref="J12:L12"/>
  </mergeCells>
  <pageMargins left="0.36" right="0.11811023622047245" top="0.59055118110236227" bottom="0.19685039370078741" header="0.51181102362204722" footer="0.23622047244094491"/>
  <pageSetup paperSize="9" scale="8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S55"/>
  <sheetViews>
    <sheetView view="pageBreakPreview" zoomScaleNormal="100" zoomScaleSheetLayoutView="100" workbookViewId="0">
      <selection activeCell="B59" sqref="B59"/>
    </sheetView>
  </sheetViews>
  <sheetFormatPr defaultColWidth="9.140625" defaultRowHeight="18.75"/>
  <cols>
    <col min="1" max="1" width="37.28515625" style="74" customWidth="1"/>
    <col min="2" max="2" width="6.28515625" style="74" customWidth="1"/>
    <col min="3" max="3" width="2" style="74" customWidth="1"/>
    <col min="4" max="4" width="11.7109375" style="74" customWidth="1"/>
    <col min="5" max="5" width="2" style="74" customWidth="1"/>
    <col min="6" max="6" width="11.7109375" style="74" customWidth="1"/>
    <col min="7" max="7" width="2" style="74" customWidth="1"/>
    <col min="8" max="8" width="11.7109375" style="74" customWidth="1"/>
    <col min="9" max="9" width="2" style="74" customWidth="1"/>
    <col min="10" max="10" width="11.7109375" style="74" customWidth="1"/>
    <col min="11" max="11" width="2" style="74" customWidth="1"/>
    <col min="12" max="12" width="11.7109375" style="74" customWidth="1"/>
    <col min="13" max="13" width="2" style="74" customWidth="1"/>
    <col min="14" max="14" width="17.85546875" style="74" bestFit="1" customWidth="1"/>
    <col min="15" max="15" width="2" style="74" customWidth="1"/>
    <col min="16" max="16" width="12.42578125" style="74" customWidth="1"/>
    <col min="17" max="17" width="2" style="74" customWidth="1"/>
    <col min="18" max="18" width="12.42578125" style="74" customWidth="1"/>
    <col min="19" max="19" width="10.42578125" style="73" bestFit="1" customWidth="1"/>
    <col min="20" max="16384" width="9.140625" style="74"/>
  </cols>
  <sheetData>
    <row r="1" spans="1:19" s="88" customFormat="1" ht="21" customHeight="1">
      <c r="A1" s="230" t="str">
        <f>+'PL '!A1:J1</f>
        <v>PICO (THAILAND) PUBLIC COMPANY LIMITED , ITS SUBSIDIARIES AND JOINTLY CONTROLLED ENTITIES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  <c r="L1" s="230"/>
      <c r="M1" s="230"/>
      <c r="N1" s="230"/>
      <c r="O1" s="230"/>
      <c r="P1" s="230"/>
      <c r="Q1" s="230"/>
      <c r="R1" s="230"/>
      <c r="S1" s="87"/>
    </row>
    <row r="2" spans="1:19" s="88" customFormat="1" ht="21" customHeight="1">
      <c r="A2" s="230" t="s">
        <v>98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  <c r="O2" s="230"/>
      <c r="P2" s="230"/>
      <c r="Q2" s="230"/>
      <c r="R2" s="230"/>
      <c r="S2" s="87"/>
    </row>
    <row r="3" spans="1:19" s="88" customFormat="1" ht="21" customHeight="1">
      <c r="A3" s="230" t="str">
        <f>+'shareholder-consoldated '!A3:X3</f>
        <v>FOR THE YEAR ENDED OCTOBER 31, 2019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  <c r="O3" s="230"/>
      <c r="P3" s="230"/>
      <c r="Q3" s="230"/>
      <c r="R3" s="230"/>
      <c r="S3" s="87"/>
    </row>
    <row r="4" spans="1:19" ht="21" customHeight="1">
      <c r="A4" s="233" t="s">
        <v>1</v>
      </c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  <c r="Q4" s="233"/>
      <c r="R4" s="233"/>
      <c r="S4" s="59"/>
    </row>
    <row r="5" spans="1:19" ht="3" customHeight="1">
      <c r="A5" s="89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73"/>
      <c r="R5" s="73"/>
    </row>
    <row r="6" spans="1:19" ht="15" customHeight="1">
      <c r="A6" s="89"/>
      <c r="B6" s="202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202"/>
      <c r="N6" s="204" t="s">
        <v>72</v>
      </c>
      <c r="O6" s="204"/>
      <c r="P6" s="204"/>
      <c r="Q6" s="202"/>
      <c r="R6" s="202"/>
      <c r="S6" s="202"/>
    </row>
    <row r="7" spans="1:19" ht="15" customHeight="1">
      <c r="A7" s="89"/>
      <c r="B7" s="202"/>
      <c r="C7" s="202"/>
      <c r="D7" s="202"/>
      <c r="E7" s="202"/>
      <c r="F7" s="202"/>
      <c r="G7" s="202"/>
      <c r="H7" s="202"/>
      <c r="I7" s="202"/>
      <c r="J7" s="202"/>
      <c r="K7" s="202"/>
      <c r="L7" s="202"/>
      <c r="M7" s="202"/>
      <c r="N7" s="204" t="s">
        <v>173</v>
      </c>
      <c r="O7" s="204"/>
      <c r="P7" s="204"/>
      <c r="Q7" s="202"/>
      <c r="R7" s="202"/>
      <c r="S7" s="202"/>
    </row>
    <row r="8" spans="1:19" ht="15" customHeight="1">
      <c r="A8" s="89"/>
      <c r="B8" s="202"/>
      <c r="C8" s="202"/>
      <c r="D8" s="202"/>
      <c r="E8" s="202"/>
      <c r="F8" s="202"/>
      <c r="G8" s="202"/>
      <c r="H8" s="202"/>
      <c r="I8" s="202"/>
      <c r="J8" s="202"/>
      <c r="K8" s="202"/>
      <c r="L8" s="202"/>
      <c r="M8" s="202"/>
      <c r="N8" s="201" t="s">
        <v>74</v>
      </c>
      <c r="P8" s="202"/>
      <c r="Q8" s="202"/>
      <c r="R8" s="202"/>
      <c r="S8" s="202"/>
    </row>
    <row r="9" spans="1:19" ht="15" customHeight="1">
      <c r="A9" s="89"/>
      <c r="B9" s="202"/>
      <c r="C9" s="202"/>
      <c r="D9" s="202"/>
      <c r="E9" s="202"/>
      <c r="F9" s="202"/>
      <c r="G9" s="202"/>
      <c r="H9" s="202"/>
      <c r="I9" s="202"/>
      <c r="J9" s="202"/>
      <c r="K9" s="202"/>
      <c r="L9" s="202"/>
      <c r="M9" s="202"/>
      <c r="N9" s="203" t="s">
        <v>75</v>
      </c>
      <c r="P9" s="202"/>
      <c r="Q9" s="202"/>
      <c r="R9" s="202"/>
      <c r="S9" s="202"/>
    </row>
    <row r="10" spans="1:19" ht="15" customHeight="1">
      <c r="A10" s="89"/>
      <c r="B10" s="204" t="s">
        <v>2</v>
      </c>
      <c r="C10" s="226" t="s">
        <v>78</v>
      </c>
      <c r="D10" s="226"/>
      <c r="E10" s="226"/>
      <c r="F10" s="226"/>
      <c r="G10" s="204"/>
      <c r="H10" s="204" t="s">
        <v>79</v>
      </c>
      <c r="I10" s="61"/>
      <c r="J10" s="226" t="s">
        <v>80</v>
      </c>
      <c r="K10" s="226"/>
      <c r="L10" s="226"/>
      <c r="M10" s="204"/>
      <c r="N10" s="204" t="s">
        <v>82</v>
      </c>
      <c r="O10" s="59"/>
      <c r="P10" s="204" t="s">
        <v>76</v>
      </c>
      <c r="Q10" s="204"/>
      <c r="R10" s="60" t="s">
        <v>77</v>
      </c>
      <c r="S10" s="74"/>
    </row>
    <row r="11" spans="1:19" ht="15" customHeight="1">
      <c r="A11" s="89"/>
      <c r="B11" s="205"/>
      <c r="C11" s="226" t="s">
        <v>85</v>
      </c>
      <c r="D11" s="226"/>
      <c r="E11" s="226"/>
      <c r="F11" s="226"/>
      <c r="G11" s="204"/>
      <c r="H11" s="62" t="s">
        <v>86</v>
      </c>
      <c r="I11" s="61"/>
      <c r="J11" s="60" t="s">
        <v>87</v>
      </c>
      <c r="K11" s="60"/>
      <c r="L11" s="60" t="s">
        <v>88</v>
      </c>
      <c r="M11" s="60"/>
      <c r="N11" s="60" t="s">
        <v>90</v>
      </c>
      <c r="O11" s="205"/>
      <c r="P11" s="60" t="s">
        <v>106</v>
      </c>
      <c r="Q11" s="204"/>
      <c r="R11" s="60" t="s">
        <v>91</v>
      </c>
      <c r="S11" s="74"/>
    </row>
    <row r="12" spans="1:19" ht="15" customHeight="1">
      <c r="A12" s="89"/>
      <c r="B12" s="205"/>
      <c r="C12" s="64"/>
      <c r="D12" s="62" t="s">
        <v>93</v>
      </c>
      <c r="E12" s="63"/>
      <c r="F12" s="62" t="s">
        <v>94</v>
      </c>
      <c r="G12" s="62"/>
      <c r="H12" s="204" t="s">
        <v>95</v>
      </c>
      <c r="I12" s="61"/>
      <c r="J12" s="204" t="s">
        <v>45</v>
      </c>
      <c r="K12" s="204"/>
      <c r="L12" s="206"/>
      <c r="M12" s="206"/>
      <c r="N12" s="204"/>
      <c r="O12" s="204"/>
      <c r="P12" s="60" t="s">
        <v>107</v>
      </c>
      <c r="Q12" s="206"/>
      <c r="R12" s="60" t="s">
        <v>73</v>
      </c>
      <c r="S12" s="74"/>
    </row>
    <row r="13" spans="1:19" ht="15" customHeight="1">
      <c r="A13" s="89"/>
      <c r="B13" s="205"/>
      <c r="C13" s="64"/>
      <c r="D13" s="65" t="s">
        <v>97</v>
      </c>
      <c r="E13" s="66"/>
      <c r="F13" s="65" t="s">
        <v>97</v>
      </c>
      <c r="G13" s="66"/>
      <c r="H13" s="65" t="s">
        <v>97</v>
      </c>
      <c r="I13" s="204"/>
      <c r="J13" s="67"/>
      <c r="K13" s="204"/>
      <c r="L13" s="203"/>
      <c r="M13" s="204"/>
      <c r="N13" s="203"/>
      <c r="O13" s="204"/>
      <c r="P13" s="203" t="s">
        <v>73</v>
      </c>
      <c r="Q13" s="204"/>
      <c r="R13" s="69"/>
      <c r="S13" s="74"/>
    </row>
    <row r="14" spans="1:19" ht="6" customHeight="1">
      <c r="A14" s="90"/>
      <c r="B14" s="90"/>
      <c r="C14" s="91"/>
      <c r="D14" s="91"/>
      <c r="E14" s="91"/>
      <c r="F14" s="91"/>
      <c r="G14" s="91"/>
      <c r="H14" s="91"/>
      <c r="I14" s="91"/>
      <c r="J14" s="91"/>
      <c r="K14" s="70"/>
      <c r="L14" s="71"/>
      <c r="M14" s="71"/>
      <c r="N14" s="91"/>
      <c r="O14" s="71"/>
      <c r="P14" s="91"/>
      <c r="Q14" s="70"/>
      <c r="R14" s="71"/>
    </row>
    <row r="15" spans="1:19" s="73" customFormat="1" ht="20.25" customHeight="1">
      <c r="A15" s="205" t="str">
        <f>+'shareholder-consoldated '!A17</f>
        <v>Balance as at November 1, 2017</v>
      </c>
      <c r="B15" s="77"/>
      <c r="C15" s="70"/>
      <c r="D15" s="180">
        <v>330000</v>
      </c>
      <c r="E15" s="188"/>
      <c r="F15" s="180">
        <v>215294559</v>
      </c>
      <c r="G15" s="188"/>
      <c r="H15" s="180">
        <v>101250000</v>
      </c>
      <c r="I15" s="188"/>
      <c r="J15" s="180">
        <v>21562478</v>
      </c>
      <c r="K15" s="188"/>
      <c r="L15" s="180">
        <v>59994642</v>
      </c>
      <c r="M15" s="180"/>
      <c r="N15" s="180">
        <v>31373903</v>
      </c>
      <c r="O15" s="180"/>
      <c r="P15" s="180">
        <v>31373903</v>
      </c>
      <c r="Q15" s="188"/>
      <c r="R15" s="189">
        <f>SUM(D15:N15)</f>
        <v>429805582</v>
      </c>
    </row>
    <row r="16" spans="1:19" s="73" customFormat="1" ht="20.25" customHeight="1">
      <c r="A16" s="206" t="s">
        <v>113</v>
      </c>
      <c r="B16" s="77" t="s">
        <v>198</v>
      </c>
      <c r="C16" s="70"/>
      <c r="D16" s="184">
        <v>0</v>
      </c>
      <c r="E16" s="188"/>
      <c r="F16" s="184">
        <v>0</v>
      </c>
      <c r="G16" s="188"/>
      <c r="H16" s="184">
        <v>0</v>
      </c>
      <c r="I16" s="188"/>
      <c r="J16" s="184">
        <v>0</v>
      </c>
      <c r="K16" s="188"/>
      <c r="L16" s="188">
        <v>-26953070</v>
      </c>
      <c r="M16" s="188"/>
      <c r="N16" s="184">
        <v>0</v>
      </c>
      <c r="O16" s="188"/>
      <c r="P16" s="184">
        <f>SUM(N16:N16)</f>
        <v>0</v>
      </c>
      <c r="Q16" s="188"/>
      <c r="R16" s="184">
        <f>SUM(D16:N16)</f>
        <v>-26953070</v>
      </c>
    </row>
    <row r="17" spans="1:19" s="73" customFormat="1" ht="20.25" customHeight="1">
      <c r="A17" s="206" t="s">
        <v>187</v>
      </c>
      <c r="B17" s="77"/>
      <c r="C17" s="70"/>
      <c r="D17" s="184">
        <v>0</v>
      </c>
      <c r="E17" s="188"/>
      <c r="F17" s="184">
        <v>0</v>
      </c>
      <c r="G17" s="188"/>
      <c r="H17" s="184">
        <v>0</v>
      </c>
      <c r="I17" s="188"/>
      <c r="J17" s="184">
        <v>0</v>
      </c>
      <c r="K17" s="188"/>
      <c r="L17" s="188">
        <v>73319247</v>
      </c>
      <c r="M17" s="188"/>
      <c r="N17" s="184">
        <v>0</v>
      </c>
      <c r="O17" s="188"/>
      <c r="P17" s="184">
        <f t="shared" ref="P17:P18" si="0">SUM(N17:N17)</f>
        <v>0</v>
      </c>
      <c r="Q17" s="188"/>
      <c r="R17" s="184">
        <f t="shared" ref="R17:R18" si="1">SUM(D17:N17)</f>
        <v>73319247</v>
      </c>
    </row>
    <row r="18" spans="1:19" s="73" customFormat="1" ht="20.25" customHeight="1">
      <c r="A18" s="206" t="s">
        <v>100</v>
      </c>
      <c r="B18" s="77"/>
      <c r="C18" s="70"/>
      <c r="D18" s="184">
        <v>0</v>
      </c>
      <c r="E18" s="188"/>
      <c r="F18" s="184">
        <v>0</v>
      </c>
      <c r="G18" s="188"/>
      <c r="H18" s="184">
        <v>0</v>
      </c>
      <c r="I18" s="188"/>
      <c r="J18" s="184">
        <v>0</v>
      </c>
      <c r="K18" s="188"/>
      <c r="L18" s="190">
        <f>+'[4]กำไรขาดทุน '!H28</f>
        <v>0</v>
      </c>
      <c r="M18" s="188"/>
      <c r="N18" s="184">
        <v>0</v>
      </c>
      <c r="O18" s="188"/>
      <c r="P18" s="184">
        <f t="shared" si="0"/>
        <v>0</v>
      </c>
      <c r="Q18" s="188"/>
      <c r="R18" s="184">
        <f t="shared" si="1"/>
        <v>0</v>
      </c>
    </row>
    <row r="19" spans="1:19" ht="20.25" customHeight="1" thickBot="1">
      <c r="A19" s="229" t="str">
        <f>'shareholder-consoldated '!A21</f>
        <v>Ending balance, October 31, 2018</v>
      </c>
      <c r="B19" s="229"/>
      <c r="C19" s="229"/>
      <c r="D19" s="161">
        <f>SUM(D15:D18)</f>
        <v>330000</v>
      </c>
      <c r="E19" s="157"/>
      <c r="F19" s="161">
        <f>SUM(F15:F18)</f>
        <v>215294559</v>
      </c>
      <c r="G19" s="157"/>
      <c r="H19" s="161">
        <f>SUM(H15:H18)</f>
        <v>101250000</v>
      </c>
      <c r="I19" s="157"/>
      <c r="J19" s="161">
        <f>SUM(J15:J18)</f>
        <v>21562478</v>
      </c>
      <c r="K19" s="158"/>
      <c r="L19" s="161">
        <f>SUM(L15:L18)</f>
        <v>106360819</v>
      </c>
      <c r="M19" s="158"/>
      <c r="N19" s="161">
        <f>SUM(N15:N18)</f>
        <v>31373903</v>
      </c>
      <c r="O19" s="157"/>
      <c r="P19" s="161">
        <f>SUM(P15:P18)</f>
        <v>31373903</v>
      </c>
      <c r="Q19" s="156"/>
      <c r="R19" s="161">
        <f>SUM(R15:R18)</f>
        <v>476171759</v>
      </c>
      <c r="S19" s="94"/>
    </row>
    <row r="20" spans="1:19" s="73" customFormat="1" ht="6.75" customHeight="1" thickTop="1">
      <c r="A20" s="70"/>
      <c r="B20" s="90"/>
      <c r="C20" s="75"/>
      <c r="D20" s="158"/>
      <c r="E20" s="162"/>
      <c r="F20" s="158"/>
      <c r="G20" s="158"/>
      <c r="H20" s="158"/>
      <c r="I20" s="158"/>
      <c r="J20" s="157"/>
      <c r="K20" s="158"/>
      <c r="L20" s="157"/>
      <c r="M20" s="158"/>
      <c r="N20" s="157"/>
      <c r="O20" s="157"/>
      <c r="P20" s="157"/>
      <c r="Q20" s="163"/>
      <c r="R20" s="157"/>
    </row>
    <row r="21" spans="1:19" s="73" customFormat="1" ht="20.25" customHeight="1">
      <c r="A21" s="205" t="str">
        <f>+'shareholder-consoldated '!A23</f>
        <v>Balance as at November 1, 2018</v>
      </c>
      <c r="B21" s="77"/>
      <c r="C21" s="70"/>
      <c r="D21" s="156">
        <v>330000</v>
      </c>
      <c r="E21" s="157"/>
      <c r="F21" s="156">
        <v>215294559</v>
      </c>
      <c r="G21" s="157"/>
      <c r="H21" s="156">
        <v>101250000</v>
      </c>
      <c r="I21" s="158"/>
      <c r="J21" s="156">
        <v>21562478</v>
      </c>
      <c r="K21" s="158"/>
      <c r="L21" s="156">
        <v>106360819</v>
      </c>
      <c r="M21" s="159"/>
      <c r="N21" s="156">
        <v>31373903</v>
      </c>
      <c r="O21" s="156"/>
      <c r="P21" s="156">
        <v>31373903</v>
      </c>
      <c r="Q21" s="158"/>
      <c r="R21" s="156">
        <f>SUM(D21:N21)</f>
        <v>476171759</v>
      </c>
    </row>
    <row r="22" spans="1:19" s="73" customFormat="1" ht="20.25" customHeight="1">
      <c r="A22" s="206" t="s">
        <v>113</v>
      </c>
      <c r="B22" s="77" t="s">
        <v>198</v>
      </c>
      <c r="C22" s="70"/>
      <c r="D22" s="158">
        <v>0</v>
      </c>
      <c r="E22" s="158"/>
      <c r="F22" s="158">
        <v>0</v>
      </c>
      <c r="G22" s="158"/>
      <c r="H22" s="158">
        <v>0</v>
      </c>
      <c r="I22" s="158"/>
      <c r="J22" s="158">
        <v>0</v>
      </c>
      <c r="K22" s="158"/>
      <c r="L22" s="160">
        <v>-64687368</v>
      </c>
      <c r="M22" s="159"/>
      <c r="N22" s="158">
        <v>0</v>
      </c>
      <c r="O22" s="158"/>
      <c r="P22" s="158">
        <f>SUM(N22:O22)</f>
        <v>0</v>
      </c>
      <c r="Q22" s="158"/>
      <c r="R22" s="160">
        <f>SUM(D22:N22)</f>
        <v>-64687368</v>
      </c>
    </row>
    <row r="23" spans="1:19" s="73" customFormat="1" ht="20.25" customHeight="1">
      <c r="A23" s="206" t="s">
        <v>187</v>
      </c>
      <c r="B23" s="77"/>
      <c r="C23" s="70"/>
      <c r="D23" s="158">
        <v>0</v>
      </c>
      <c r="E23" s="158"/>
      <c r="F23" s="158">
        <v>0</v>
      </c>
      <c r="G23" s="158"/>
      <c r="H23" s="158">
        <v>0</v>
      </c>
      <c r="I23" s="158"/>
      <c r="J23" s="158">
        <v>0</v>
      </c>
      <c r="K23" s="158"/>
      <c r="L23" s="160">
        <f>+'PL '!H39</f>
        <v>67705717</v>
      </c>
      <c r="M23" s="159"/>
      <c r="N23" s="158">
        <v>0</v>
      </c>
      <c r="O23" s="158"/>
      <c r="P23" s="158">
        <f t="shared" ref="P23:P24" si="2">SUM(N23:O23)</f>
        <v>0</v>
      </c>
      <c r="Q23" s="158"/>
      <c r="R23" s="160">
        <f t="shared" ref="R23:R24" si="3">SUM(D23:N23)</f>
        <v>67705717</v>
      </c>
    </row>
    <row r="24" spans="1:19" s="73" customFormat="1" ht="20.25" customHeight="1">
      <c r="A24" s="206" t="s">
        <v>100</v>
      </c>
      <c r="B24" s="77"/>
      <c r="C24" s="70"/>
      <c r="D24" s="158">
        <v>0</v>
      </c>
      <c r="E24" s="158"/>
      <c r="F24" s="158">
        <v>0</v>
      </c>
      <c r="G24" s="158"/>
      <c r="H24" s="158">
        <v>0</v>
      </c>
      <c r="I24" s="158"/>
      <c r="J24" s="158">
        <v>0</v>
      </c>
      <c r="K24" s="158"/>
      <c r="L24" s="158">
        <v>-4724013</v>
      </c>
      <c r="M24" s="159"/>
      <c r="N24" s="158">
        <v>0</v>
      </c>
      <c r="O24" s="158"/>
      <c r="P24" s="158">
        <f t="shared" si="2"/>
        <v>0</v>
      </c>
      <c r="Q24" s="158"/>
      <c r="R24" s="158">
        <f t="shared" si="3"/>
        <v>-4724013</v>
      </c>
    </row>
    <row r="25" spans="1:19" ht="20.25" customHeight="1" thickBot="1">
      <c r="A25" s="229" t="str">
        <f>'shareholder-consoldated '!A27</f>
        <v>Ending balance, October 31, 2019</v>
      </c>
      <c r="B25" s="229"/>
      <c r="C25" s="229"/>
      <c r="D25" s="161">
        <f>SUM(D21:D24)</f>
        <v>330000</v>
      </c>
      <c r="E25" s="157"/>
      <c r="F25" s="161">
        <f>SUM(F21:F24)</f>
        <v>215294559</v>
      </c>
      <c r="G25" s="157"/>
      <c r="H25" s="161">
        <f>SUM(H21:H24)</f>
        <v>101250000</v>
      </c>
      <c r="I25" s="157"/>
      <c r="J25" s="161">
        <f>SUM(J21:J24)</f>
        <v>21562478</v>
      </c>
      <c r="K25" s="158"/>
      <c r="L25" s="161">
        <f>SUM(L21:L24)</f>
        <v>104655155</v>
      </c>
      <c r="M25" s="158"/>
      <c r="N25" s="161">
        <f>SUM(N21:N24)</f>
        <v>31373903</v>
      </c>
      <c r="O25" s="157"/>
      <c r="P25" s="161">
        <f>SUM(P21:P24)</f>
        <v>31373903</v>
      </c>
      <c r="Q25" s="156"/>
      <c r="R25" s="161">
        <f>SUM(R21:R24)</f>
        <v>474466095</v>
      </c>
      <c r="S25" s="94"/>
    </row>
    <row r="26" spans="1:19" ht="20.25" customHeight="1" thickTop="1">
      <c r="A26" s="205"/>
      <c r="B26" s="205"/>
      <c r="C26" s="205"/>
      <c r="D26" s="93"/>
      <c r="E26" s="95"/>
      <c r="F26" s="93"/>
      <c r="G26" s="93"/>
      <c r="H26" s="93"/>
      <c r="I26" s="93"/>
      <c r="J26" s="93"/>
      <c r="K26" s="93"/>
      <c r="L26" s="93"/>
      <c r="M26" s="92"/>
      <c r="N26" s="93"/>
      <c r="O26" s="92"/>
      <c r="P26" s="93"/>
      <c r="Q26" s="96"/>
      <c r="R26" s="93"/>
      <c r="S26" s="94"/>
    </row>
    <row r="27" spans="1:19" ht="6.75" customHeight="1"/>
    <row r="28" spans="1:19" ht="20.25" customHeight="1">
      <c r="A28" s="232" t="str">
        <f>+'shareholder-consoldated '!A30</f>
        <v>Notes to the financial statements form an integral part of these statements</v>
      </c>
      <c r="B28" s="232"/>
      <c r="C28" s="232"/>
      <c r="D28" s="232"/>
      <c r="E28" s="232"/>
      <c r="F28" s="232"/>
      <c r="G28" s="97"/>
      <c r="L28" s="98"/>
      <c r="R28" s="98"/>
    </row>
    <row r="29" spans="1:19">
      <c r="L29" s="99"/>
      <c r="R29" s="99"/>
      <c r="S29" s="74"/>
    </row>
    <row r="30" spans="1:19">
      <c r="S30" s="74"/>
    </row>
    <row r="55" spans="1:1">
      <c r="A55" s="74" t="s">
        <v>179</v>
      </c>
    </row>
  </sheetData>
  <mergeCells count="10">
    <mergeCell ref="A28:F28"/>
    <mergeCell ref="C10:F10"/>
    <mergeCell ref="A1:R1"/>
    <mergeCell ref="A2:R2"/>
    <mergeCell ref="A3:R3"/>
    <mergeCell ref="A4:R4"/>
    <mergeCell ref="J10:L10"/>
    <mergeCell ref="C11:F11"/>
    <mergeCell ref="A19:C19"/>
    <mergeCell ref="A25:C25"/>
  </mergeCells>
  <pageMargins left="0.6692913385826772" right="0.11811023622047245" top="0.59055118110236227" bottom="0.19685039370078741" header="0.51181102362204722" footer="0.23622047244094491"/>
  <pageSetup paperSize="9" scale="7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M89"/>
  <sheetViews>
    <sheetView tabSelected="1" view="pageBreakPreview" zoomScaleNormal="100" zoomScaleSheetLayoutView="100" workbookViewId="0">
      <selection activeCell="A62" sqref="A62"/>
    </sheetView>
  </sheetViews>
  <sheetFormatPr defaultColWidth="10.28515625" defaultRowHeight="18" customHeight="1"/>
  <cols>
    <col min="1" max="1" width="45.28515625" style="106" customWidth="1"/>
    <col min="2" max="2" width="5.5703125" style="106" customWidth="1"/>
    <col min="3" max="3" width="1.42578125" style="106" customWidth="1"/>
    <col min="4" max="4" width="12" style="106" customWidth="1"/>
    <col min="5" max="5" width="1.42578125" style="106" customWidth="1"/>
    <col min="6" max="6" width="12" style="106" customWidth="1"/>
    <col min="7" max="7" width="1.42578125" style="106" customWidth="1"/>
    <col min="8" max="8" width="12" style="106" customWidth="1"/>
    <col min="9" max="9" width="1.42578125" style="106" customWidth="1"/>
    <col min="10" max="10" width="12" style="106" customWidth="1"/>
    <col min="11" max="11" width="3.140625" style="106" customWidth="1"/>
    <col min="12" max="16384" width="10.28515625" style="106"/>
  </cols>
  <sheetData>
    <row r="1" spans="1:11" ht="20.25" customHeight="1">
      <c r="A1" s="236" t="s">
        <v>157</v>
      </c>
      <c r="B1" s="236"/>
      <c r="C1" s="236"/>
      <c r="D1" s="236"/>
      <c r="E1" s="236"/>
      <c r="F1" s="236"/>
      <c r="G1" s="236"/>
      <c r="H1" s="236"/>
      <c r="I1" s="236"/>
      <c r="J1" s="236"/>
      <c r="K1" s="105"/>
    </row>
    <row r="2" spans="1:11" ht="20.25" customHeight="1">
      <c r="A2" s="236" t="s">
        <v>121</v>
      </c>
      <c r="B2" s="236"/>
      <c r="C2" s="236"/>
      <c r="D2" s="236"/>
      <c r="E2" s="236"/>
      <c r="F2" s="236"/>
      <c r="G2" s="236"/>
      <c r="H2" s="236"/>
      <c r="I2" s="236"/>
      <c r="J2" s="236"/>
      <c r="K2" s="105"/>
    </row>
    <row r="3" spans="1:11" ht="20.25" customHeight="1">
      <c r="A3" s="236" t="str">
        <f>+'PL '!A3:J3</f>
        <v>FOR THE YEAR ENDED OCTOBER 31, 2019</v>
      </c>
      <c r="B3" s="236"/>
      <c r="C3" s="236"/>
      <c r="D3" s="236"/>
      <c r="E3" s="236"/>
      <c r="F3" s="236"/>
      <c r="G3" s="236"/>
      <c r="H3" s="236"/>
      <c r="I3" s="236"/>
      <c r="J3" s="236"/>
      <c r="K3" s="105"/>
    </row>
    <row r="4" spans="1:11" s="107" customFormat="1" ht="21" customHeight="1">
      <c r="A4" s="235" t="s">
        <v>1</v>
      </c>
      <c r="B4" s="235"/>
      <c r="C4" s="235"/>
      <c r="D4" s="235"/>
      <c r="E4" s="235"/>
      <c r="F4" s="235"/>
      <c r="G4" s="235"/>
      <c r="H4" s="235"/>
      <c r="I4" s="235"/>
      <c r="J4" s="235"/>
      <c r="K4" s="207"/>
    </row>
    <row r="5" spans="1:11" s="107" customFormat="1" ht="6.75" customHeight="1">
      <c r="A5" s="108"/>
      <c r="B5" s="108"/>
      <c r="C5" s="108"/>
      <c r="D5" s="109"/>
      <c r="E5" s="109"/>
      <c r="F5" s="109"/>
      <c r="G5" s="110"/>
      <c r="H5" s="110"/>
      <c r="I5" s="110"/>
      <c r="J5" s="111"/>
      <c r="K5" s="112"/>
    </row>
    <row r="6" spans="1:11" s="114" customFormat="1" ht="18" customHeight="1">
      <c r="A6" s="208"/>
      <c r="B6" s="113" t="s">
        <v>2</v>
      </c>
      <c r="C6" s="208"/>
      <c r="D6" s="238" t="s">
        <v>3</v>
      </c>
      <c r="E6" s="238"/>
      <c r="F6" s="238"/>
      <c r="G6" s="210"/>
      <c r="H6" s="238" t="s">
        <v>4</v>
      </c>
      <c r="I6" s="238"/>
      <c r="J6" s="238"/>
      <c r="K6" s="208"/>
    </row>
    <row r="7" spans="1:11" s="114" customFormat="1" ht="18" customHeight="1">
      <c r="A7" s="208"/>
      <c r="B7" s="208"/>
      <c r="C7" s="208"/>
      <c r="D7" s="115">
        <v>2019</v>
      </c>
      <c r="E7" s="208"/>
      <c r="F7" s="115">
        <v>2018</v>
      </c>
      <c r="G7" s="208"/>
      <c r="H7" s="115">
        <v>2019</v>
      </c>
      <c r="I7" s="208"/>
      <c r="J7" s="115">
        <v>2018</v>
      </c>
      <c r="K7" s="208"/>
    </row>
    <row r="8" spans="1:11" s="107" customFormat="1" ht="18" customHeight="1">
      <c r="A8" s="116" t="s">
        <v>122</v>
      </c>
      <c r="B8" s="117"/>
      <c r="C8" s="117"/>
      <c r="D8" s="118"/>
      <c r="E8" s="118"/>
      <c r="F8" s="118"/>
      <c r="G8" s="118"/>
      <c r="H8" s="118"/>
      <c r="I8" s="118"/>
      <c r="J8" s="118"/>
      <c r="K8" s="118"/>
    </row>
    <row r="9" spans="1:11" s="118" customFormat="1" ht="18" customHeight="1">
      <c r="A9" s="209" t="s">
        <v>155</v>
      </c>
      <c r="B9" s="209"/>
      <c r="D9" s="164">
        <f>+'PL '!D23</f>
        <v>64776240</v>
      </c>
      <c r="E9" s="164"/>
      <c r="F9" s="164">
        <f>+'PL '!F23</f>
        <v>97046856</v>
      </c>
      <c r="G9" s="164"/>
      <c r="H9" s="164">
        <f>+'PL '!H23</f>
        <v>74644391</v>
      </c>
      <c r="I9" s="164"/>
      <c r="J9" s="164">
        <f>+'PL '!J23</f>
        <v>87787827</v>
      </c>
      <c r="K9" s="102"/>
    </row>
    <row r="10" spans="1:11" s="118" customFormat="1" ht="18" customHeight="1">
      <c r="A10" s="237" t="s">
        <v>123</v>
      </c>
      <c r="B10" s="237"/>
      <c r="D10" s="164"/>
      <c r="E10" s="164"/>
      <c r="F10" s="164"/>
      <c r="G10" s="164"/>
      <c r="H10" s="164"/>
      <c r="I10" s="164"/>
      <c r="J10" s="164"/>
      <c r="K10" s="102"/>
    </row>
    <row r="11" spans="1:11" s="118" customFormat="1" ht="18" customHeight="1">
      <c r="A11" s="173" t="s">
        <v>170</v>
      </c>
      <c r="B11" s="209"/>
      <c r="D11" s="164">
        <v>16422182</v>
      </c>
      <c r="E11" s="164"/>
      <c r="F11" s="164">
        <v>988644</v>
      </c>
      <c r="G11" s="164"/>
      <c r="H11" s="164">
        <v>13265519</v>
      </c>
      <c r="I11" s="164"/>
      <c r="J11" s="164">
        <v>3063543</v>
      </c>
      <c r="K11" s="102"/>
    </row>
    <row r="12" spans="1:11" s="107" customFormat="1" ht="18" customHeight="1">
      <c r="A12" s="173" t="s">
        <v>124</v>
      </c>
      <c r="B12" s="173"/>
      <c r="C12" s="119"/>
      <c r="D12" s="164">
        <v>20443285</v>
      </c>
      <c r="E12" s="164"/>
      <c r="F12" s="164">
        <v>24838688</v>
      </c>
      <c r="G12" s="164"/>
      <c r="H12" s="164">
        <v>16231764</v>
      </c>
      <c r="I12" s="164"/>
      <c r="J12" s="164">
        <v>20998872</v>
      </c>
      <c r="K12" s="102"/>
    </row>
    <row r="13" spans="1:11" s="107" customFormat="1" ht="18" customHeight="1">
      <c r="A13" s="173" t="s">
        <v>154</v>
      </c>
      <c r="B13" s="120"/>
      <c r="C13" s="121"/>
      <c r="D13" s="178">
        <v>-5243000</v>
      </c>
      <c r="E13" s="178"/>
      <c r="F13" s="178">
        <v>117267</v>
      </c>
      <c r="G13" s="178"/>
      <c r="H13" s="178">
        <v>-5243000</v>
      </c>
      <c r="I13" s="178"/>
      <c r="J13" s="178">
        <v>117267</v>
      </c>
      <c r="K13" s="102"/>
    </row>
    <row r="14" spans="1:11" s="118" customFormat="1" ht="18" customHeight="1">
      <c r="A14" s="173" t="s">
        <v>167</v>
      </c>
      <c r="B14" s="173"/>
      <c r="C14" s="173"/>
      <c r="D14" s="178">
        <v>2045555</v>
      </c>
      <c r="E14" s="178"/>
      <c r="F14" s="178">
        <v>191120</v>
      </c>
      <c r="G14" s="178"/>
      <c r="H14" s="178">
        <v>2041794</v>
      </c>
      <c r="I14" s="178"/>
      <c r="J14" s="178">
        <v>187328</v>
      </c>
      <c r="K14" s="102"/>
    </row>
    <row r="15" spans="1:11" s="107" customFormat="1" ht="18" customHeight="1">
      <c r="A15" s="173" t="s">
        <v>125</v>
      </c>
      <c r="B15" s="120"/>
      <c r="C15" s="121"/>
      <c r="D15" s="178">
        <v>-1909394</v>
      </c>
      <c r="E15" s="178"/>
      <c r="F15" s="178">
        <v>-981304</v>
      </c>
      <c r="G15" s="178"/>
      <c r="H15" s="178">
        <v>-1909394</v>
      </c>
      <c r="I15" s="178"/>
      <c r="J15" s="178">
        <v>-981304</v>
      </c>
      <c r="K15" s="102"/>
    </row>
    <row r="16" spans="1:11" s="107" customFormat="1" ht="18" customHeight="1">
      <c r="A16" s="119" t="s">
        <v>175</v>
      </c>
      <c r="B16" s="120"/>
      <c r="C16" s="121"/>
      <c r="D16" s="178">
        <v>505512</v>
      </c>
      <c r="E16" s="178"/>
      <c r="F16" s="178">
        <v>1</v>
      </c>
      <c r="G16" s="178"/>
      <c r="H16" s="178">
        <v>505304</v>
      </c>
      <c r="I16" s="178"/>
      <c r="J16" s="178">
        <v>1</v>
      </c>
      <c r="K16" s="102"/>
    </row>
    <row r="17" spans="1:11" s="107" customFormat="1" ht="18" customHeight="1">
      <c r="A17" s="173" t="s">
        <v>158</v>
      </c>
      <c r="B17" s="119"/>
      <c r="C17" s="119"/>
      <c r="D17" s="178">
        <v>-25474</v>
      </c>
      <c r="E17" s="178"/>
      <c r="F17" s="178">
        <v>-26755</v>
      </c>
      <c r="G17" s="178"/>
      <c r="H17" s="178">
        <v>-25474</v>
      </c>
      <c r="I17" s="178"/>
      <c r="J17" s="178">
        <v>-20910</v>
      </c>
      <c r="K17" s="123"/>
    </row>
    <row r="18" spans="1:11" s="107" customFormat="1" ht="18" customHeight="1">
      <c r="A18" s="173" t="s">
        <v>162</v>
      </c>
      <c r="B18" s="119"/>
      <c r="C18" s="119"/>
      <c r="D18" s="178">
        <v>-1183920</v>
      </c>
      <c r="E18" s="178"/>
      <c r="F18" s="178">
        <v>0</v>
      </c>
      <c r="G18" s="178"/>
      <c r="H18" s="178">
        <v>-46731321</v>
      </c>
      <c r="I18" s="178"/>
      <c r="J18" s="178">
        <v>-18165696</v>
      </c>
      <c r="K18" s="102"/>
    </row>
    <row r="19" spans="1:11" s="107" customFormat="1" ht="18" customHeight="1">
      <c r="A19" s="173" t="s">
        <v>169</v>
      </c>
      <c r="B19" s="119"/>
      <c r="C19" s="119"/>
      <c r="D19" s="164"/>
      <c r="E19" s="164"/>
      <c r="F19" s="164"/>
      <c r="G19" s="164"/>
      <c r="H19" s="164"/>
      <c r="I19" s="164"/>
      <c r="J19" s="164"/>
      <c r="K19" s="102"/>
    </row>
    <row r="20" spans="1:11" s="107" customFormat="1" ht="18" customHeight="1">
      <c r="A20" s="120" t="s">
        <v>168</v>
      </c>
      <c r="B20" s="121"/>
      <c r="C20" s="121"/>
      <c r="D20" s="178">
        <v>-3839520</v>
      </c>
      <c r="E20" s="178"/>
      <c r="F20" s="178">
        <v>-4615955</v>
      </c>
      <c r="G20" s="178"/>
      <c r="H20" s="178">
        <v>0</v>
      </c>
      <c r="I20" s="178"/>
      <c r="J20" s="178">
        <v>0</v>
      </c>
      <c r="K20" s="123"/>
    </row>
    <row r="21" spans="1:11" s="107" customFormat="1" ht="18" customHeight="1">
      <c r="A21" s="173" t="s">
        <v>128</v>
      </c>
      <c r="B21" s="119"/>
      <c r="C21" s="119"/>
      <c r="D21" s="191">
        <v>699199</v>
      </c>
      <c r="E21" s="192"/>
      <c r="F21" s="191">
        <v>744190</v>
      </c>
      <c r="G21" s="122"/>
      <c r="H21" s="191">
        <v>569846</v>
      </c>
      <c r="I21" s="192"/>
      <c r="J21" s="191">
        <v>645138</v>
      </c>
      <c r="K21" s="122"/>
    </row>
    <row r="22" spans="1:11" s="107" customFormat="1" ht="18" customHeight="1">
      <c r="A22" s="124" t="s">
        <v>207</v>
      </c>
      <c r="B22" s="118"/>
      <c r="C22" s="118"/>
      <c r="D22" s="164"/>
      <c r="E22" s="164"/>
      <c r="F22" s="164"/>
      <c r="G22" s="164"/>
      <c r="H22" s="164"/>
      <c r="I22" s="164"/>
      <c r="J22" s="164"/>
      <c r="K22" s="102"/>
    </row>
    <row r="23" spans="1:11" s="107" customFormat="1" ht="18" customHeight="1">
      <c r="A23" s="125" t="s">
        <v>129</v>
      </c>
      <c r="B23" s="126"/>
      <c r="C23" s="126"/>
      <c r="D23" s="164">
        <f t="shared" ref="D23:G23" si="0">SUM(D9:D21)</f>
        <v>92690665</v>
      </c>
      <c r="E23" s="164"/>
      <c r="F23" s="164">
        <f>SUM(F9:F21)</f>
        <v>118302752</v>
      </c>
      <c r="G23" s="164">
        <f t="shared" si="0"/>
        <v>0</v>
      </c>
      <c r="H23" s="164">
        <f>SUM(H9:H21)</f>
        <v>53349429</v>
      </c>
      <c r="I23" s="164"/>
      <c r="J23" s="164">
        <f>SUM(J9:J21)</f>
        <v>93632066</v>
      </c>
      <c r="K23" s="102"/>
    </row>
    <row r="24" spans="1:11" s="107" customFormat="1" ht="18" customHeight="1">
      <c r="A24" s="209" t="s">
        <v>130</v>
      </c>
      <c r="B24" s="118"/>
      <c r="C24" s="118"/>
      <c r="D24" s="164"/>
      <c r="E24" s="164"/>
      <c r="F24" s="164"/>
      <c r="G24" s="164"/>
      <c r="H24" s="164"/>
      <c r="I24" s="164"/>
      <c r="J24" s="164"/>
      <c r="K24" s="102"/>
    </row>
    <row r="25" spans="1:11" s="107" customFormat="1" ht="18" customHeight="1">
      <c r="A25" s="173" t="s">
        <v>131</v>
      </c>
      <c r="B25" s="118"/>
      <c r="C25" s="118"/>
      <c r="D25" s="178">
        <v>-2903</v>
      </c>
      <c r="E25" s="178"/>
      <c r="F25" s="178">
        <v>-2877</v>
      </c>
      <c r="G25" s="178"/>
      <c r="H25" s="178">
        <v>0</v>
      </c>
      <c r="I25" s="178"/>
      <c r="J25" s="178">
        <v>0</v>
      </c>
      <c r="K25" s="123"/>
    </row>
    <row r="26" spans="1:11" s="107" customFormat="1" ht="18" customHeight="1">
      <c r="A26" s="173" t="s">
        <v>182</v>
      </c>
      <c r="B26" s="119"/>
      <c r="C26" s="119"/>
      <c r="D26" s="178">
        <v>2870</v>
      </c>
      <c r="E26" s="178"/>
      <c r="F26" s="178">
        <v>-959575</v>
      </c>
      <c r="G26" s="178"/>
      <c r="H26" s="178">
        <f>-1807861+675000</f>
        <v>-1132861</v>
      </c>
      <c r="I26" s="178"/>
      <c r="J26" s="178">
        <v>-34647561</v>
      </c>
      <c r="K26" s="102"/>
    </row>
    <row r="27" spans="1:11" s="107" customFormat="1" ht="18" customHeight="1">
      <c r="A27" s="173" t="s">
        <v>132</v>
      </c>
      <c r="B27" s="119"/>
      <c r="C27" s="119"/>
      <c r="D27" s="178">
        <v>-38496931</v>
      </c>
      <c r="E27" s="178"/>
      <c r="F27" s="178">
        <v>-94211069</v>
      </c>
      <c r="G27" s="178"/>
      <c r="H27" s="178">
        <v>-25808968</v>
      </c>
      <c r="I27" s="178"/>
      <c r="J27" s="178">
        <v>-102445487</v>
      </c>
      <c r="K27" s="102"/>
    </row>
    <row r="28" spans="1:11" s="107" customFormat="1" ht="18" customHeight="1">
      <c r="A28" s="119" t="s">
        <v>12</v>
      </c>
      <c r="B28" s="119"/>
      <c r="C28" s="119"/>
      <c r="D28" s="178">
        <v>-10621618</v>
      </c>
      <c r="E28" s="178"/>
      <c r="F28" s="178">
        <v>8527370</v>
      </c>
      <c r="G28" s="178"/>
      <c r="H28" s="178">
        <v>-9279435</v>
      </c>
      <c r="I28" s="178"/>
      <c r="J28" s="178">
        <v>6318416</v>
      </c>
      <c r="K28" s="102"/>
    </row>
    <row r="29" spans="1:11" s="107" customFormat="1" ht="18" customHeight="1">
      <c r="A29" s="173" t="s">
        <v>206</v>
      </c>
      <c r="B29" s="119"/>
      <c r="C29" s="119"/>
      <c r="D29" s="178">
        <f>3218830-675000</f>
        <v>2543830</v>
      </c>
      <c r="E29" s="178"/>
      <c r="F29" s="178">
        <v>21437172</v>
      </c>
      <c r="G29" s="178"/>
      <c r="H29" s="178">
        <f>1350000-675000</f>
        <v>675000</v>
      </c>
      <c r="I29" s="178"/>
      <c r="J29" s="178">
        <v>-1320000</v>
      </c>
      <c r="K29" s="102"/>
    </row>
    <row r="30" spans="1:11" s="107" customFormat="1" ht="18" customHeight="1">
      <c r="A30" s="209" t="s">
        <v>133</v>
      </c>
      <c r="B30" s="118"/>
      <c r="C30" s="118"/>
      <c r="D30" s="128"/>
      <c r="E30" s="128"/>
      <c r="F30" s="128"/>
      <c r="G30" s="128"/>
      <c r="H30" s="128"/>
      <c r="I30" s="128"/>
      <c r="J30" s="128"/>
      <c r="K30" s="123"/>
    </row>
    <row r="31" spans="1:11" s="107" customFormat="1" ht="18" customHeight="1">
      <c r="A31" s="173" t="s">
        <v>183</v>
      </c>
      <c r="B31" s="119"/>
      <c r="C31" s="119"/>
      <c r="D31" s="178">
        <v>-188341308</v>
      </c>
      <c r="E31" s="179"/>
      <c r="F31" s="178">
        <v>160351269</v>
      </c>
      <c r="G31" s="179"/>
      <c r="H31" s="102">
        <v>-82495593</v>
      </c>
      <c r="I31" s="179"/>
      <c r="J31" s="102">
        <v>145116319</v>
      </c>
      <c r="K31" s="123"/>
    </row>
    <row r="32" spans="1:11" s="118" customFormat="1" ht="18" customHeight="1">
      <c r="A32" s="173" t="s">
        <v>28</v>
      </c>
      <c r="B32" s="119"/>
      <c r="C32" s="119"/>
      <c r="D32" s="102">
        <v>-147800</v>
      </c>
      <c r="E32" s="102"/>
      <c r="F32" s="102">
        <v>-5725786</v>
      </c>
      <c r="G32" s="102"/>
      <c r="H32" s="102">
        <v>-42000</v>
      </c>
      <c r="I32" s="102"/>
      <c r="J32" s="102">
        <v>-5704236</v>
      </c>
      <c r="K32" s="128"/>
    </row>
    <row r="33" spans="1:13" s="118" customFormat="1" ht="18" customHeight="1">
      <c r="A33" s="173" t="s">
        <v>134</v>
      </c>
      <c r="B33" s="119"/>
      <c r="C33" s="119"/>
      <c r="D33" s="167">
        <f t="shared" ref="D33:J33" si="1">SUM(D31:D32,D23,D25:D29)</f>
        <v>-142373195</v>
      </c>
      <c r="E33" s="165"/>
      <c r="F33" s="167">
        <f t="shared" si="1"/>
        <v>207719256</v>
      </c>
      <c r="G33" s="165"/>
      <c r="H33" s="167">
        <f t="shared" si="1"/>
        <v>-64734428</v>
      </c>
      <c r="I33" s="165"/>
      <c r="J33" s="167">
        <f t="shared" si="1"/>
        <v>100949517</v>
      </c>
      <c r="K33" s="102"/>
    </row>
    <row r="34" spans="1:13" s="118" customFormat="1" ht="18" customHeight="1">
      <c r="A34" s="173"/>
      <c r="B34" s="119"/>
      <c r="C34" s="119"/>
      <c r="D34" s="102"/>
      <c r="E34" s="102"/>
      <c r="F34" s="123"/>
      <c r="G34" s="102"/>
      <c r="H34" s="123"/>
      <c r="I34" s="102"/>
      <c r="J34" s="123"/>
      <c r="K34" s="102"/>
    </row>
    <row r="35" spans="1:13" s="118" customFormat="1" ht="18" customHeight="1">
      <c r="A35" s="173"/>
      <c r="B35" s="119"/>
      <c r="C35" s="119"/>
      <c r="D35" s="102"/>
      <c r="E35" s="102"/>
      <c r="F35" s="123"/>
      <c r="G35" s="102"/>
      <c r="H35" s="123"/>
      <c r="I35" s="102"/>
      <c r="J35" s="123"/>
      <c r="K35" s="102"/>
    </row>
    <row r="36" spans="1:13" s="118" customFormat="1" ht="18" customHeight="1">
      <c r="A36" s="234" t="str">
        <f>+'SE-Separate '!A28:F28</f>
        <v>Notes to the financial statements form an integral part of these statements</v>
      </c>
      <c r="B36" s="234"/>
      <c r="C36" s="234"/>
      <c r="D36" s="234"/>
      <c r="E36" s="234"/>
      <c r="F36" s="234"/>
      <c r="G36" s="102"/>
      <c r="H36" s="123"/>
      <c r="I36" s="102"/>
      <c r="J36" s="123"/>
      <c r="K36" s="102"/>
    </row>
    <row r="37" spans="1:13" ht="20.25" customHeight="1">
      <c r="A37" s="236" t="str">
        <f>+A1</f>
        <v>PICO (THAILAND) PUBLIC COMPANY LIMITED , ITS SUBSIDIARIES AND JOINTLY CONTROLLED ENTITIES</v>
      </c>
      <c r="B37" s="236"/>
      <c r="C37" s="236"/>
      <c r="D37" s="236"/>
      <c r="E37" s="236"/>
      <c r="F37" s="236"/>
      <c r="G37" s="236"/>
      <c r="H37" s="236"/>
      <c r="I37" s="236"/>
      <c r="J37" s="236"/>
      <c r="K37" s="105"/>
    </row>
    <row r="38" spans="1:13" s="107" customFormat="1" ht="18" customHeight="1">
      <c r="A38" s="236" t="s">
        <v>135</v>
      </c>
      <c r="B38" s="236"/>
      <c r="C38" s="236"/>
      <c r="D38" s="236"/>
      <c r="E38" s="236"/>
      <c r="F38" s="236"/>
      <c r="G38" s="236"/>
      <c r="H38" s="236"/>
      <c r="I38" s="236"/>
      <c r="J38" s="236"/>
      <c r="K38" s="123"/>
    </row>
    <row r="39" spans="1:13" s="107" customFormat="1" ht="18" customHeight="1">
      <c r="A39" s="236" t="str">
        <f>$A$3</f>
        <v>FOR THE YEAR ENDED OCTOBER 31, 2019</v>
      </c>
      <c r="B39" s="236"/>
      <c r="C39" s="236"/>
      <c r="D39" s="236"/>
      <c r="E39" s="236"/>
      <c r="F39" s="236"/>
      <c r="G39" s="236"/>
      <c r="H39" s="236"/>
      <c r="I39" s="236"/>
      <c r="J39" s="236"/>
      <c r="K39" s="123"/>
    </row>
    <row r="40" spans="1:13" s="107" customFormat="1" ht="18" customHeight="1">
      <c r="A40" s="235" t="str">
        <f>A4</f>
        <v>UNIT:BAHT</v>
      </c>
      <c r="B40" s="235"/>
      <c r="C40" s="235"/>
      <c r="D40" s="235"/>
      <c r="E40" s="235"/>
      <c r="F40" s="235"/>
      <c r="G40" s="235"/>
      <c r="H40" s="235"/>
      <c r="I40" s="235"/>
      <c r="J40" s="235"/>
      <c r="K40" s="123"/>
    </row>
    <row r="41" spans="1:13" s="107" customFormat="1" ht="6.75" customHeight="1">
      <c r="A41" s="108"/>
      <c r="B41" s="108"/>
      <c r="C41" s="108"/>
      <c r="D41" s="109"/>
      <c r="E41" s="109"/>
      <c r="F41" s="109"/>
      <c r="G41" s="110"/>
      <c r="H41" s="110"/>
      <c r="I41" s="110"/>
      <c r="J41" s="111"/>
      <c r="K41" s="112"/>
    </row>
    <row r="42" spans="1:13" ht="20.25" customHeight="1">
      <c r="A42" s="208"/>
      <c r="B42" s="113" t="s">
        <v>2</v>
      </c>
      <c r="C42" s="208"/>
      <c r="D42" s="236" t="s">
        <v>3</v>
      </c>
      <c r="E42" s="236"/>
      <c r="F42" s="236"/>
      <c r="G42" s="208"/>
      <c r="H42" s="236" t="s">
        <v>4</v>
      </c>
      <c r="I42" s="236"/>
      <c r="J42" s="236"/>
      <c r="K42" s="105"/>
    </row>
    <row r="43" spans="1:13" s="107" customFormat="1" ht="18" customHeight="1">
      <c r="A43" s="208"/>
      <c r="B43" s="208"/>
      <c r="C43" s="208"/>
      <c r="D43" s="115">
        <v>2019</v>
      </c>
      <c r="E43" s="208"/>
      <c r="F43" s="115">
        <v>2018</v>
      </c>
      <c r="G43" s="208"/>
      <c r="H43" s="115">
        <v>2019</v>
      </c>
      <c r="I43" s="208"/>
      <c r="J43" s="115">
        <v>2018</v>
      </c>
      <c r="K43" s="207"/>
    </row>
    <row r="44" spans="1:13" s="107" customFormat="1" ht="18" customHeight="1">
      <c r="A44" s="116" t="s">
        <v>136</v>
      </c>
      <c r="B44" s="117"/>
      <c r="C44" s="117"/>
      <c r="D44" s="118"/>
      <c r="E44" s="118"/>
      <c r="F44" s="118"/>
      <c r="G44" s="118"/>
      <c r="H44" s="118"/>
      <c r="I44" s="118"/>
      <c r="J44" s="118"/>
      <c r="K44" s="118"/>
    </row>
    <row r="45" spans="1:13" s="107" customFormat="1" ht="18" customHeight="1">
      <c r="A45" s="116" t="s">
        <v>174</v>
      </c>
      <c r="B45" s="117"/>
      <c r="C45" s="117"/>
      <c r="D45" s="118"/>
      <c r="E45" s="118"/>
      <c r="F45" s="118"/>
      <c r="G45" s="118"/>
      <c r="H45" s="118"/>
      <c r="I45" s="118"/>
      <c r="J45" s="118"/>
      <c r="K45" s="112"/>
    </row>
    <row r="46" spans="1:13" s="208" customFormat="1" ht="18" customHeight="1">
      <c r="A46" s="173" t="s">
        <v>137</v>
      </c>
      <c r="B46" s="119"/>
      <c r="C46" s="119"/>
      <c r="D46" s="102">
        <v>-699199</v>
      </c>
      <c r="E46" s="192"/>
      <c r="F46" s="102">
        <v>-744190</v>
      </c>
      <c r="G46" s="122"/>
      <c r="H46" s="102">
        <v>-569846</v>
      </c>
      <c r="I46" s="193"/>
      <c r="J46" s="102">
        <v>-645138</v>
      </c>
      <c r="L46" s="129"/>
      <c r="M46" s="129"/>
    </row>
    <row r="47" spans="1:13" s="114" customFormat="1" ht="18" customHeight="1">
      <c r="A47" s="119" t="s">
        <v>171</v>
      </c>
      <c r="B47" s="119"/>
      <c r="C47" s="119"/>
      <c r="D47" s="192">
        <v>25921610</v>
      </c>
      <c r="E47" s="192"/>
      <c r="F47" s="192">
        <v>19769014</v>
      </c>
      <c r="G47" s="122"/>
      <c r="H47" s="179">
        <v>24403418</v>
      </c>
      <c r="I47" s="193"/>
      <c r="J47" s="179">
        <v>17365595</v>
      </c>
      <c r="K47" s="208"/>
      <c r="L47" s="129"/>
      <c r="M47" s="129"/>
    </row>
    <row r="48" spans="1:13" s="118" customFormat="1" ht="18" customHeight="1">
      <c r="A48" s="173" t="s">
        <v>138</v>
      </c>
      <c r="B48" s="119"/>
      <c r="C48" s="119"/>
      <c r="D48" s="102">
        <v>-34283815</v>
      </c>
      <c r="E48" s="122"/>
      <c r="F48" s="102">
        <v>-40586483</v>
      </c>
      <c r="G48" s="122"/>
      <c r="H48" s="102">
        <v>-26803672</v>
      </c>
      <c r="I48" s="192"/>
      <c r="J48" s="102">
        <v>-31886430</v>
      </c>
      <c r="K48" s="208"/>
      <c r="L48" s="129"/>
      <c r="M48" s="129"/>
    </row>
    <row r="49" spans="1:13" s="118" customFormat="1" ht="18" customHeight="1">
      <c r="A49" s="130" t="s">
        <v>139</v>
      </c>
      <c r="B49" s="121"/>
      <c r="C49" s="121"/>
      <c r="D49" s="168">
        <f>+SUM(D33,D46:D48)</f>
        <v>-151434599</v>
      </c>
      <c r="E49" s="165"/>
      <c r="F49" s="168">
        <f>+SUM(F33,F46:F48)</f>
        <v>186157597</v>
      </c>
      <c r="G49" s="165"/>
      <c r="H49" s="168">
        <f>+SUM(H33,H46:H48)</f>
        <v>-67704528</v>
      </c>
      <c r="I49" s="165"/>
      <c r="J49" s="168">
        <f>+SUM(J33,J46:J48)</f>
        <v>85783544</v>
      </c>
      <c r="L49" s="129"/>
      <c r="M49" s="129"/>
    </row>
    <row r="50" spans="1:13" s="118" customFormat="1" ht="18" customHeight="1">
      <c r="A50" s="116" t="s">
        <v>140</v>
      </c>
      <c r="B50" s="116"/>
      <c r="C50" s="116"/>
      <c r="D50" s="169"/>
      <c r="E50" s="165"/>
      <c r="F50" s="169"/>
      <c r="G50" s="165"/>
      <c r="H50" s="164"/>
      <c r="I50" s="165"/>
      <c r="J50" s="164"/>
      <c r="K50" s="122"/>
      <c r="L50" s="129"/>
      <c r="M50" s="129"/>
    </row>
    <row r="51" spans="1:13" s="118" customFormat="1" ht="18" customHeight="1">
      <c r="A51" s="124" t="s">
        <v>150</v>
      </c>
      <c r="B51" s="209"/>
      <c r="C51" s="209"/>
      <c r="D51" s="102">
        <v>-12369126</v>
      </c>
      <c r="E51" s="179"/>
      <c r="F51" s="102">
        <v>-9006556</v>
      </c>
      <c r="G51" s="179"/>
      <c r="H51" s="102">
        <v>-6767929</v>
      </c>
      <c r="I51" s="179"/>
      <c r="J51" s="102">
        <v>-3063684</v>
      </c>
      <c r="K51" s="122"/>
      <c r="L51" s="129"/>
      <c r="M51" s="129"/>
    </row>
    <row r="52" spans="1:13" s="118" customFormat="1" ht="18" customHeight="1">
      <c r="A52" s="124" t="s">
        <v>151</v>
      </c>
      <c r="B52" s="209"/>
      <c r="C52" s="209"/>
      <c r="D52" s="102">
        <v>-249580</v>
      </c>
      <c r="E52" s="179"/>
      <c r="F52" s="102">
        <v>-333242</v>
      </c>
      <c r="G52" s="179"/>
      <c r="H52" s="102">
        <v>-240200</v>
      </c>
      <c r="I52" s="179"/>
      <c r="J52" s="102">
        <v>-326252</v>
      </c>
      <c r="K52" s="122"/>
      <c r="L52" s="129"/>
      <c r="M52" s="129"/>
    </row>
    <row r="53" spans="1:13" s="118" customFormat="1" ht="18" customHeight="1">
      <c r="A53" s="124" t="s">
        <v>152</v>
      </c>
      <c r="B53" s="209"/>
      <c r="C53" s="209"/>
      <c r="D53" s="102">
        <v>1914953</v>
      </c>
      <c r="E53" s="179"/>
      <c r="F53" s="102">
        <v>981308</v>
      </c>
      <c r="G53" s="179"/>
      <c r="H53" s="102">
        <v>1914953</v>
      </c>
      <c r="I53" s="179"/>
      <c r="J53" s="102">
        <v>981308</v>
      </c>
      <c r="K53" s="102"/>
      <c r="L53" s="129"/>
      <c r="M53" s="129"/>
    </row>
    <row r="54" spans="1:13" s="118" customFormat="1" ht="18" customHeight="1">
      <c r="A54" s="124" t="s">
        <v>195</v>
      </c>
      <c r="B54" s="209"/>
      <c r="C54" s="209"/>
      <c r="D54" s="102">
        <v>-1900000</v>
      </c>
      <c r="E54" s="179"/>
      <c r="F54" s="102">
        <v>0</v>
      </c>
      <c r="G54" s="179"/>
      <c r="H54" s="102">
        <v>0</v>
      </c>
      <c r="I54" s="179"/>
      <c r="J54" s="102">
        <v>0</v>
      </c>
      <c r="K54" s="102"/>
      <c r="L54" s="129"/>
      <c r="M54" s="129"/>
    </row>
    <row r="55" spans="1:13" s="118" customFormat="1" ht="18" customHeight="1">
      <c r="A55" s="173" t="s">
        <v>196</v>
      </c>
      <c r="B55" s="209"/>
      <c r="C55" s="209"/>
      <c r="D55" s="102">
        <v>1183920</v>
      </c>
      <c r="E55" s="102"/>
      <c r="F55" s="102">
        <v>493300</v>
      </c>
      <c r="G55" s="102"/>
      <c r="H55" s="102">
        <v>37331583</v>
      </c>
      <c r="I55" s="102"/>
      <c r="J55" s="102">
        <v>8942220</v>
      </c>
      <c r="K55" s="123"/>
      <c r="L55" s="129"/>
      <c r="M55" s="129"/>
    </row>
    <row r="56" spans="1:13" s="118" customFormat="1" ht="18" customHeight="1">
      <c r="A56" s="173" t="s">
        <v>126</v>
      </c>
      <c r="B56" s="119"/>
      <c r="C56" s="119"/>
      <c r="D56" s="164"/>
      <c r="E56" s="164"/>
      <c r="F56" s="164"/>
      <c r="G56" s="164"/>
      <c r="H56" s="164"/>
      <c r="I56" s="164"/>
      <c r="J56" s="164"/>
      <c r="K56" s="123"/>
      <c r="L56" s="129"/>
      <c r="M56" s="129"/>
    </row>
    <row r="57" spans="1:13" s="118" customFormat="1" ht="18" customHeight="1">
      <c r="A57" s="120" t="s">
        <v>127</v>
      </c>
      <c r="B57" s="119"/>
      <c r="C57" s="119"/>
      <c r="D57" s="102">
        <v>2983332</v>
      </c>
      <c r="E57" s="179"/>
      <c r="F57" s="102">
        <v>1698364</v>
      </c>
      <c r="G57" s="102"/>
      <c r="H57" s="102">
        <v>0</v>
      </c>
      <c r="I57" s="179"/>
      <c r="J57" s="102">
        <v>0</v>
      </c>
      <c r="K57" s="123"/>
      <c r="L57" s="129"/>
      <c r="M57" s="129"/>
    </row>
    <row r="58" spans="1:13" s="118" customFormat="1" ht="18" customHeight="1">
      <c r="A58" s="130" t="s">
        <v>141</v>
      </c>
      <c r="B58" s="121"/>
      <c r="C58" s="121"/>
      <c r="D58" s="168">
        <f>SUM(D51:D57)</f>
        <v>-8436501</v>
      </c>
      <c r="E58" s="165"/>
      <c r="F58" s="168">
        <f>SUM(F51:F57)</f>
        <v>-6166826</v>
      </c>
      <c r="G58" s="165"/>
      <c r="H58" s="168">
        <f>SUM(H51:H57)</f>
        <v>32238407</v>
      </c>
      <c r="I58" s="165"/>
      <c r="J58" s="168">
        <f>SUM(J51:J57)</f>
        <v>6533592</v>
      </c>
      <c r="K58" s="123"/>
      <c r="L58" s="129"/>
      <c r="M58" s="129"/>
    </row>
    <row r="59" spans="1:13" s="208" customFormat="1" ht="18" customHeight="1">
      <c r="A59" s="116" t="s">
        <v>143</v>
      </c>
      <c r="B59" s="117"/>
      <c r="C59" s="117"/>
      <c r="D59" s="170"/>
      <c r="E59" s="170"/>
      <c r="F59" s="170"/>
      <c r="G59" s="170"/>
      <c r="H59" s="170"/>
      <c r="I59" s="170"/>
      <c r="J59" s="170"/>
    </row>
    <row r="60" spans="1:13" s="118" customFormat="1" ht="18" customHeight="1">
      <c r="A60" s="173" t="s">
        <v>163</v>
      </c>
      <c r="B60" s="119"/>
      <c r="C60" s="119"/>
      <c r="D60" s="128"/>
      <c r="E60" s="128"/>
      <c r="F60" s="128"/>
      <c r="G60" s="128"/>
      <c r="H60" s="171"/>
      <c r="I60" s="128"/>
      <c r="J60" s="171"/>
      <c r="K60" s="208"/>
    </row>
    <row r="61" spans="1:13" s="118" customFormat="1" ht="18" customHeight="1">
      <c r="A61" s="120" t="s">
        <v>144</v>
      </c>
      <c r="B61" s="131"/>
      <c r="C61" s="131"/>
      <c r="D61" s="102">
        <v>-9500000</v>
      </c>
      <c r="E61" s="179"/>
      <c r="F61" s="102">
        <v>5500000</v>
      </c>
      <c r="G61" s="102"/>
      <c r="H61" s="102">
        <v>0</v>
      </c>
      <c r="I61" s="102"/>
      <c r="J61" s="102">
        <v>0</v>
      </c>
      <c r="K61" s="208"/>
    </row>
    <row r="62" spans="1:13" s="118" customFormat="1" ht="18" customHeight="1">
      <c r="A62" s="173" t="s">
        <v>172</v>
      </c>
      <c r="B62" s="119"/>
      <c r="C62" s="119"/>
      <c r="D62" s="102">
        <v>-2659222</v>
      </c>
      <c r="E62" s="179"/>
      <c r="F62" s="102">
        <v>-3293128</v>
      </c>
      <c r="G62" s="179"/>
      <c r="H62" s="102">
        <v>-2659222</v>
      </c>
      <c r="I62" s="179"/>
      <c r="J62" s="102">
        <v>-3293128</v>
      </c>
      <c r="K62" s="123"/>
    </row>
    <row r="63" spans="1:13" s="118" customFormat="1" ht="18" customHeight="1">
      <c r="A63" s="209" t="s">
        <v>153</v>
      </c>
      <c r="B63" s="209"/>
      <c r="C63" s="209"/>
      <c r="D63" s="102">
        <v>-64687368</v>
      </c>
      <c r="E63" s="102"/>
      <c r="F63" s="102">
        <v>-26953070</v>
      </c>
      <c r="G63" s="102"/>
      <c r="H63" s="102">
        <v>-64687368</v>
      </c>
      <c r="I63" s="102"/>
      <c r="J63" s="102">
        <v>-26953070</v>
      </c>
      <c r="K63" s="102"/>
    </row>
    <row r="64" spans="1:13" s="118" customFormat="1" ht="18" customHeight="1">
      <c r="A64" s="209" t="s">
        <v>156</v>
      </c>
      <c r="B64" s="209"/>
      <c r="C64" s="209"/>
      <c r="D64" s="102">
        <v>-1906860</v>
      </c>
      <c r="E64" s="102"/>
      <c r="F64" s="102">
        <v>-2400968</v>
      </c>
      <c r="G64" s="102"/>
      <c r="H64" s="102">
        <v>0</v>
      </c>
      <c r="I64" s="102"/>
      <c r="J64" s="102">
        <v>0</v>
      </c>
      <c r="K64" s="102"/>
    </row>
    <row r="65" spans="1:11" s="118" customFormat="1" ht="18" customHeight="1">
      <c r="A65" s="130" t="s">
        <v>145</v>
      </c>
      <c r="B65" s="121"/>
      <c r="C65" s="121"/>
      <c r="D65" s="168">
        <f>SUM(D60:D61)+SUM(D62:D64)</f>
        <v>-78753450</v>
      </c>
      <c r="E65" s="165"/>
      <c r="F65" s="168">
        <f>SUM(F60:F61)+SUM(F62:F64)</f>
        <v>-27147166</v>
      </c>
      <c r="G65" s="165"/>
      <c r="H65" s="168">
        <f>SUM(H60:H61)+SUM(H62:H64)</f>
        <v>-67346590</v>
      </c>
      <c r="I65" s="165"/>
      <c r="J65" s="168">
        <f>SUM(J60:J61)+SUM(J62:J64)</f>
        <v>-30246198</v>
      </c>
      <c r="K65" s="123"/>
    </row>
    <row r="66" spans="1:11" s="118" customFormat="1" ht="3" customHeight="1">
      <c r="A66" s="121"/>
      <c r="B66" s="121"/>
      <c r="C66" s="121"/>
      <c r="D66" s="164"/>
      <c r="E66" s="165"/>
      <c r="F66" s="164"/>
      <c r="G66" s="165"/>
      <c r="H66" s="164"/>
      <c r="I66" s="165"/>
      <c r="J66" s="164"/>
      <c r="K66" s="102"/>
    </row>
    <row r="67" spans="1:11" s="118" customFormat="1" ht="18" customHeight="1">
      <c r="A67" s="209" t="s">
        <v>160</v>
      </c>
      <c r="B67" s="121"/>
      <c r="C67" s="121"/>
      <c r="D67" s="165">
        <f>D65+D58+D49</f>
        <v>-238624550</v>
      </c>
      <c r="E67" s="164"/>
      <c r="F67" s="165">
        <f>F65+F58+F49</f>
        <v>152843605</v>
      </c>
      <c r="G67" s="164"/>
      <c r="H67" s="165">
        <f>H65+H58+H49</f>
        <v>-102812711</v>
      </c>
      <c r="I67" s="164"/>
      <c r="J67" s="165">
        <f>J65+J58+J49</f>
        <v>62070938</v>
      </c>
      <c r="K67" s="123"/>
    </row>
    <row r="68" spans="1:11" s="118" customFormat="1" ht="18" customHeight="1">
      <c r="A68" s="209" t="s">
        <v>146</v>
      </c>
      <c r="B68" s="173"/>
      <c r="C68" s="119"/>
      <c r="D68" s="166">
        <v>51531</v>
      </c>
      <c r="E68" s="164"/>
      <c r="F68" s="166">
        <v>76897</v>
      </c>
      <c r="G68" s="164"/>
      <c r="H68" s="271">
        <v>0</v>
      </c>
      <c r="I68" s="164"/>
      <c r="J68" s="166">
        <v>0</v>
      </c>
      <c r="K68" s="122"/>
    </row>
    <row r="69" spans="1:11" s="118" customFormat="1" ht="21">
      <c r="A69" s="209" t="s">
        <v>147</v>
      </c>
      <c r="D69" s="164">
        <f>SUM(D67:D68)</f>
        <v>-238573019</v>
      </c>
      <c r="E69" s="165"/>
      <c r="F69" s="164">
        <f>SUM(F67:F68)</f>
        <v>152920502</v>
      </c>
      <c r="G69" s="165"/>
      <c r="H69" s="164">
        <f>SUM(H67:H68)</f>
        <v>-102812711</v>
      </c>
      <c r="I69" s="165"/>
      <c r="J69" s="164">
        <f>SUM(J67:J68)</f>
        <v>62070938</v>
      </c>
      <c r="K69" s="122"/>
    </row>
    <row r="70" spans="1:11" s="118" customFormat="1" ht="18" customHeight="1">
      <c r="A70" s="209" t="s">
        <v>148</v>
      </c>
      <c r="D70" s="164"/>
      <c r="E70" s="165"/>
      <c r="F70" s="164"/>
      <c r="G70" s="165"/>
      <c r="H70" s="164"/>
      <c r="I70" s="165"/>
      <c r="J70" s="164"/>
      <c r="K70" s="122"/>
    </row>
    <row r="71" spans="1:11" s="107" customFormat="1" ht="18" customHeight="1">
      <c r="A71" s="209" t="s">
        <v>149</v>
      </c>
      <c r="B71" s="118"/>
      <c r="C71" s="118"/>
      <c r="D71" s="166">
        <v>446671940</v>
      </c>
      <c r="E71" s="165"/>
      <c r="F71" s="166">
        <v>293751438</v>
      </c>
      <c r="G71" s="165"/>
      <c r="H71" s="166">
        <v>208099680</v>
      </c>
      <c r="I71" s="165"/>
      <c r="J71" s="166">
        <v>146028742</v>
      </c>
      <c r="K71" s="102"/>
    </row>
    <row r="72" spans="1:11" s="118" customFormat="1" ht="18" customHeight="1" thickBot="1">
      <c r="A72" s="116" t="s">
        <v>188</v>
      </c>
      <c r="B72" s="132">
        <v>4.0999999999999996</v>
      </c>
      <c r="C72" s="132"/>
      <c r="D72" s="172">
        <f t="shared" ref="D72:H72" si="2">SUM(D69:D71)</f>
        <v>208098921</v>
      </c>
      <c r="E72" s="165"/>
      <c r="F72" s="172">
        <f t="shared" ref="F72" si="3">SUM(F69:F71)</f>
        <v>446671940</v>
      </c>
      <c r="G72" s="165">
        <f t="shared" si="2"/>
        <v>0</v>
      </c>
      <c r="H72" s="172">
        <f t="shared" si="2"/>
        <v>105286969</v>
      </c>
      <c r="I72" s="165"/>
      <c r="J72" s="172">
        <f t="shared" ref="J72" si="4">SUM(J69:J71)</f>
        <v>208099680</v>
      </c>
      <c r="K72" s="102"/>
    </row>
    <row r="73" spans="1:11" s="118" customFormat="1" ht="3" customHeight="1" thickTop="1">
      <c r="A73" s="121"/>
      <c r="B73" s="121"/>
      <c r="C73" s="121"/>
      <c r="D73" s="102"/>
      <c r="E73" s="122"/>
      <c r="F73" s="102"/>
      <c r="G73" s="122"/>
      <c r="H73" s="102"/>
      <c r="I73" s="122"/>
      <c r="J73" s="102"/>
      <c r="K73" s="102"/>
    </row>
    <row r="74" spans="1:11" s="118" customFormat="1" ht="21">
      <c r="A74" s="234" t="s">
        <v>142</v>
      </c>
      <c r="B74" s="234"/>
      <c r="C74" s="234"/>
      <c r="D74" s="234"/>
      <c r="E74" s="234"/>
      <c r="F74" s="234"/>
      <c r="G74" s="133"/>
      <c r="H74" s="133"/>
      <c r="I74" s="134"/>
      <c r="J74" s="133"/>
      <c r="K74" s="122"/>
    </row>
    <row r="75" spans="1:11" ht="18" customHeight="1">
      <c r="A75" s="135"/>
      <c r="B75" s="135"/>
      <c r="C75" s="135"/>
      <c r="D75" s="135"/>
      <c r="E75" s="135"/>
      <c r="F75" s="135"/>
      <c r="G75" s="118"/>
      <c r="H75" s="127"/>
      <c r="I75" s="118"/>
      <c r="J75" s="118"/>
      <c r="K75" s="118"/>
    </row>
    <row r="76" spans="1:11" ht="18" customHeight="1">
      <c r="A76" s="118"/>
      <c r="B76" s="118"/>
      <c r="C76" s="118"/>
      <c r="D76" s="127">
        <f>+D72-'Balance sheets'!C12</f>
        <v>0</v>
      </c>
      <c r="E76" s="118"/>
      <c r="F76" s="127">
        <f>+F72-'Balance sheets'!E12</f>
        <v>0</v>
      </c>
      <c r="G76" s="118"/>
      <c r="H76" s="127">
        <f>+H72-'Balance sheets'!G12</f>
        <v>0</v>
      </c>
      <c r="I76" s="118"/>
      <c r="J76" s="127">
        <f>+J72-'Balance sheets'!I12</f>
        <v>0</v>
      </c>
      <c r="K76" s="118"/>
    </row>
    <row r="77" spans="1:11" ht="18" customHeight="1">
      <c r="A77" s="118"/>
      <c r="B77" s="118"/>
      <c r="C77" s="118"/>
      <c r="D77" s="118"/>
      <c r="E77" s="118"/>
      <c r="F77" s="118"/>
      <c r="G77" s="118"/>
      <c r="H77" s="118"/>
      <c r="I77" s="118"/>
      <c r="J77" s="118"/>
      <c r="K77" s="118"/>
    </row>
    <row r="78" spans="1:11" s="135" customFormat="1" ht="18" customHeight="1">
      <c r="A78" s="118"/>
      <c r="B78" s="118"/>
      <c r="C78" s="118"/>
      <c r="D78" s="118"/>
      <c r="E78" s="118"/>
      <c r="F78" s="118"/>
      <c r="G78" s="118"/>
      <c r="H78" s="118"/>
      <c r="I78" s="118"/>
      <c r="J78" s="118"/>
      <c r="K78" s="118"/>
    </row>
    <row r="79" spans="1:11" s="135" customFormat="1" ht="18" customHeight="1">
      <c r="A79" s="118"/>
      <c r="B79" s="118"/>
      <c r="C79" s="118"/>
      <c r="D79" s="118"/>
      <c r="E79" s="118"/>
      <c r="F79" s="118"/>
      <c r="G79" s="118"/>
      <c r="H79" s="118"/>
      <c r="I79" s="118"/>
      <c r="J79" s="118"/>
      <c r="K79" s="118"/>
    </row>
    <row r="80" spans="1:11" s="135" customFormat="1" ht="18" customHeight="1">
      <c r="A80" s="118"/>
      <c r="B80" s="118"/>
      <c r="C80" s="118"/>
      <c r="D80" s="118"/>
      <c r="E80" s="118"/>
      <c r="F80" s="118"/>
      <c r="G80" s="118"/>
      <c r="H80" s="118"/>
      <c r="I80" s="118"/>
      <c r="J80" s="118"/>
      <c r="K80" s="118"/>
    </row>
    <row r="81" spans="1:11" s="135" customFormat="1" ht="18" customHeight="1">
      <c r="A81" s="118"/>
      <c r="B81" s="118"/>
      <c r="C81" s="118"/>
      <c r="D81" s="118"/>
      <c r="E81" s="118"/>
      <c r="F81" s="118"/>
      <c r="G81" s="118"/>
      <c r="H81" s="118"/>
      <c r="I81" s="118"/>
      <c r="J81" s="118"/>
      <c r="K81" s="118"/>
    </row>
    <row r="82" spans="1:11" s="135" customFormat="1" ht="18" customHeight="1">
      <c r="A82" s="118"/>
      <c r="B82" s="118"/>
      <c r="C82" s="118"/>
      <c r="D82" s="118"/>
      <c r="E82" s="118"/>
      <c r="F82" s="118"/>
      <c r="G82" s="118"/>
      <c r="H82" s="118"/>
      <c r="I82" s="118"/>
      <c r="J82" s="118"/>
      <c r="K82" s="118"/>
    </row>
    <row r="83" spans="1:11" s="135" customFormat="1" ht="18" customHeight="1">
      <c r="A83" s="118"/>
      <c r="B83" s="118"/>
      <c r="C83" s="118"/>
      <c r="D83" s="118"/>
      <c r="E83" s="118"/>
      <c r="F83" s="118"/>
      <c r="G83" s="118"/>
      <c r="H83" s="118"/>
      <c r="I83" s="118"/>
      <c r="J83" s="118"/>
      <c r="K83" s="118"/>
    </row>
    <row r="84" spans="1:11" s="135" customFormat="1" ht="18" customHeight="1">
      <c r="A84" s="118"/>
      <c r="B84" s="118"/>
      <c r="C84" s="118"/>
      <c r="D84" s="118"/>
      <c r="E84" s="118"/>
      <c r="F84" s="118"/>
      <c r="G84" s="118"/>
      <c r="H84" s="118"/>
      <c r="I84" s="118"/>
      <c r="J84" s="118"/>
      <c r="K84" s="118"/>
    </row>
    <row r="85" spans="1:11" s="135" customFormat="1" ht="18" customHeight="1">
      <c r="A85" s="118"/>
      <c r="B85" s="118"/>
      <c r="C85" s="118"/>
      <c r="D85" s="118"/>
      <c r="E85" s="118"/>
      <c r="F85" s="118"/>
      <c r="G85" s="118"/>
      <c r="H85" s="118"/>
      <c r="I85" s="118"/>
      <c r="J85" s="118"/>
      <c r="K85" s="118"/>
    </row>
    <row r="86" spans="1:11" s="135" customFormat="1" ht="18" customHeight="1">
      <c r="A86" s="118"/>
      <c r="B86" s="118"/>
      <c r="C86" s="118"/>
      <c r="D86" s="118"/>
      <c r="E86" s="118"/>
      <c r="F86" s="118"/>
      <c r="G86" s="118"/>
      <c r="H86" s="118"/>
      <c r="I86" s="118"/>
      <c r="J86" s="118"/>
      <c r="K86" s="118"/>
    </row>
    <row r="87" spans="1:11" s="135" customFormat="1" ht="18" customHeight="1">
      <c r="A87" s="106"/>
      <c r="B87" s="106"/>
      <c r="C87" s="106"/>
      <c r="D87" s="106"/>
      <c r="E87" s="106"/>
      <c r="F87" s="106"/>
      <c r="G87" s="106"/>
      <c r="H87" s="106"/>
      <c r="I87" s="106"/>
      <c r="J87" s="106"/>
      <c r="K87" s="118"/>
    </row>
    <row r="88" spans="1:11" s="135" customFormat="1" ht="18" customHeight="1">
      <c r="A88" s="106"/>
      <c r="B88" s="106"/>
      <c r="C88" s="106"/>
      <c r="D88" s="106"/>
      <c r="E88" s="106"/>
      <c r="F88" s="106"/>
      <c r="G88" s="106"/>
      <c r="H88" s="106"/>
      <c r="I88" s="106"/>
      <c r="J88" s="106"/>
      <c r="K88" s="118"/>
    </row>
    <row r="89" spans="1:11" s="135" customFormat="1" ht="18" customHeight="1">
      <c r="A89" s="106"/>
      <c r="B89" s="106"/>
      <c r="C89" s="106"/>
      <c r="D89" s="106"/>
      <c r="E89" s="106"/>
      <c r="F89" s="106"/>
      <c r="G89" s="106"/>
      <c r="H89" s="106"/>
      <c r="I89" s="106"/>
      <c r="J89" s="106"/>
      <c r="K89" s="118"/>
    </row>
  </sheetData>
  <mergeCells count="15">
    <mergeCell ref="A1:J1"/>
    <mergeCell ref="A2:J2"/>
    <mergeCell ref="A3:J3"/>
    <mergeCell ref="A4:J4"/>
    <mergeCell ref="D6:F6"/>
    <mergeCell ref="H6:J6"/>
    <mergeCell ref="A74:F74"/>
    <mergeCell ref="A40:J40"/>
    <mergeCell ref="D42:F42"/>
    <mergeCell ref="H42:J42"/>
    <mergeCell ref="A10:B10"/>
    <mergeCell ref="A36:F36"/>
    <mergeCell ref="A37:J37"/>
    <mergeCell ref="A38:J38"/>
    <mergeCell ref="A39:J39"/>
  </mergeCells>
  <pageMargins left="0.6692913385826772" right="0.11811023622047245" top="0.47244094488188981" bottom="0.19685039370078741" header="0.51181102362204722" footer="0.23622047244094491"/>
  <pageSetup paperSize="9" scale="90" orientation="portrait" r:id="rId1"/>
  <headerFooter alignWithMargins="0"/>
  <rowBreaks count="1" manualBreakCount="1">
    <brk id="3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Balance sheets</vt:lpstr>
      <vt:lpstr>PL </vt:lpstr>
      <vt:lpstr>shareholder-consoldated </vt:lpstr>
      <vt:lpstr>SE-Separate </vt:lpstr>
      <vt:lpstr>Cash flow</vt:lpstr>
      <vt:lpstr>'Balance sheets'!Print_Area</vt:lpstr>
      <vt:lpstr>'Cash flow'!Print_Area</vt:lpstr>
      <vt:lpstr>'SE-Separate '!Print_Area</vt:lpstr>
      <vt:lpstr>'shareholder-consoldated 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phannee</dc:creator>
  <cp:lastModifiedBy>Corporate Edition</cp:lastModifiedBy>
  <cp:lastPrinted>2019-12-13T11:32:24Z</cp:lastPrinted>
  <dcterms:created xsi:type="dcterms:W3CDTF">2015-02-03T12:16:38Z</dcterms:created>
  <dcterms:modified xsi:type="dcterms:W3CDTF">2019-12-13T11:32:30Z</dcterms:modified>
</cp:coreProperties>
</file>