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Villa Kunalai Co., Ltd\Villa Kunalai_Sep19 (SNI) ☻\"/>
    </mc:Choice>
  </mc:AlternateContent>
  <bookViews>
    <workbookView xWindow="0" yWindow="0" windowWidth="23040" windowHeight="8835" tabRatio="816"/>
  </bookViews>
  <sheets>
    <sheet name="BS 2-4" sheetId="1" r:id="rId1"/>
    <sheet name="PL 5-6" sheetId="2" r:id="rId2"/>
    <sheet name="Eqity Conso 7" sheetId="7" r:id="rId3"/>
    <sheet name="Equity Com 8" sheetId="8" r:id="rId4"/>
    <sheet name="CF 9-11" sheetId="5" r:id="rId5"/>
  </sheets>
  <calcPr calcId="162913"/>
</workbook>
</file>

<file path=xl/calcChain.xml><?xml version="1.0" encoding="utf-8"?>
<calcChain xmlns="http://schemas.openxmlformats.org/spreadsheetml/2006/main">
  <c r="J50" i="2" l="1"/>
  <c r="M20" i="8" l="1"/>
  <c r="Q23" i="7"/>
  <c r="J103" i="2"/>
  <c r="F103" i="2"/>
  <c r="F50" i="2"/>
  <c r="K22" i="8" l="1"/>
  <c r="S25" i="7"/>
  <c r="S17" i="7"/>
  <c r="K17" i="7"/>
  <c r="L103" i="2"/>
  <c r="H103" i="2"/>
  <c r="L50" i="2"/>
  <c r="H50" i="2"/>
  <c r="M14" i="8" l="1"/>
  <c r="M13" i="8"/>
  <c r="M12" i="8"/>
  <c r="Q17" i="7"/>
  <c r="U17" i="7" s="1"/>
  <c r="Q16" i="7"/>
  <c r="U16" i="7" s="1"/>
  <c r="Q15" i="7"/>
  <c r="U15" i="7" s="1"/>
  <c r="N74" i="5" l="1"/>
  <c r="L74" i="5"/>
  <c r="J74" i="5"/>
  <c r="H74" i="5"/>
  <c r="M21" i="8"/>
  <c r="M19" i="8"/>
  <c r="Q24" i="7"/>
  <c r="U24" i="7" s="1"/>
  <c r="Q22" i="7"/>
  <c r="U22" i="7" s="1"/>
  <c r="A3" i="7"/>
  <c r="A3" i="8" s="1"/>
  <c r="A3" i="5" s="1"/>
  <c r="A111" i="5" s="1"/>
  <c r="L101" i="2"/>
  <c r="H101" i="2"/>
  <c r="L94" i="2"/>
  <c r="H94" i="2"/>
  <c r="L68" i="2"/>
  <c r="L75" i="2" s="1"/>
  <c r="J68" i="2"/>
  <c r="J75" i="2" s="1"/>
  <c r="H68" i="2"/>
  <c r="H75" i="2" s="1"/>
  <c r="F68" i="2"/>
  <c r="F75" i="2" s="1"/>
  <c r="H13" i="5" s="1"/>
  <c r="A55" i="1"/>
  <c r="H78" i="2" l="1"/>
  <c r="H88" i="2" s="1"/>
  <c r="J13" i="5"/>
  <c r="L78" i="2"/>
  <c r="L88" i="2" s="1"/>
  <c r="N13" i="5"/>
  <c r="J78" i="2"/>
  <c r="J88" i="2" s="1"/>
  <c r="J101" i="2" s="1"/>
  <c r="M22" i="8" s="1"/>
  <c r="L13" i="5"/>
  <c r="F78" i="2"/>
  <c r="M126" i="5"/>
  <c r="L126" i="5"/>
  <c r="K126" i="5"/>
  <c r="H126" i="5"/>
  <c r="J94" i="2" l="1"/>
  <c r="F88" i="2"/>
  <c r="F101" i="2" s="1"/>
  <c r="I81" i="1"/>
  <c r="E81" i="1"/>
  <c r="O27" i="7" l="1"/>
  <c r="O19" i="7"/>
  <c r="Q19" i="7" l="1"/>
  <c r="K139" i="1" l="1"/>
  <c r="K142" i="1" s="1"/>
  <c r="G139" i="1"/>
  <c r="G142" i="1" s="1"/>
  <c r="K81" i="1"/>
  <c r="G81" i="1"/>
  <c r="J97" i="5" l="1"/>
  <c r="L97" i="5"/>
  <c r="N97" i="5"/>
  <c r="H15" i="2"/>
  <c r="H22" i="2" s="1"/>
  <c r="H25" i="2" s="1"/>
  <c r="H35" i="2" s="1"/>
  <c r="J15" i="2"/>
  <c r="J22" i="2" s="1"/>
  <c r="J25" i="2" s="1"/>
  <c r="J35" i="2" s="1"/>
  <c r="L15" i="2"/>
  <c r="L22" i="2" s="1"/>
  <c r="H41" i="2"/>
  <c r="L41" i="2"/>
  <c r="H48" i="2"/>
  <c r="L48" i="2"/>
  <c r="J48" i="2" l="1"/>
  <c r="J41" i="2"/>
  <c r="E24" i="8"/>
  <c r="G24" i="8"/>
  <c r="I24" i="8"/>
  <c r="I16" i="8"/>
  <c r="G16" i="8"/>
  <c r="E16" i="8"/>
  <c r="M19" i="7"/>
  <c r="I19" i="7"/>
  <c r="G19" i="7"/>
  <c r="E19" i="7"/>
  <c r="M27" i="7"/>
  <c r="I27" i="7"/>
  <c r="G27" i="7"/>
  <c r="E27" i="7"/>
  <c r="S19" i="7" l="1"/>
  <c r="K19" i="7" l="1"/>
  <c r="S27" i="7"/>
  <c r="U19" i="7" l="1"/>
  <c r="H97" i="5" l="1"/>
  <c r="G38" i="1" l="1"/>
  <c r="K90" i="1" l="1"/>
  <c r="G90" i="1"/>
  <c r="K38" i="1"/>
  <c r="K25" i="1"/>
  <c r="G25" i="1"/>
  <c r="I90" i="1"/>
  <c r="E90" i="1"/>
  <c r="I38" i="1"/>
  <c r="E38" i="1"/>
  <c r="I25" i="1"/>
  <c r="E25" i="1"/>
  <c r="M16" i="8" l="1"/>
  <c r="K16" i="8"/>
  <c r="K92" i="1"/>
  <c r="K144" i="1" s="1"/>
  <c r="K40" i="1"/>
  <c r="G40" i="1"/>
  <c r="G92" i="1"/>
  <c r="G144" i="1" s="1"/>
  <c r="E92" i="1"/>
  <c r="I40" i="1"/>
  <c r="I92" i="1"/>
  <c r="E40" i="1"/>
  <c r="A52" i="5" l="1"/>
  <c r="A108" i="5" s="1"/>
  <c r="A55" i="5"/>
  <c r="F22" i="2"/>
  <c r="F25" i="2" s="1"/>
  <c r="F35" i="2" s="1"/>
  <c r="A103" i="1"/>
  <c r="A154" i="1" s="1"/>
  <c r="A106" i="1"/>
  <c r="F48" i="2" l="1"/>
  <c r="F41" i="2"/>
  <c r="M24" i="8"/>
  <c r="L25" i="5"/>
  <c r="L38" i="5" s="1"/>
  <c r="L43" i="5" s="1"/>
  <c r="L100" i="5" s="1"/>
  <c r="L105" i="5" s="1"/>
  <c r="L25" i="2"/>
  <c r="L35" i="2" s="1"/>
  <c r="N25" i="5"/>
  <c r="N38" i="5" s="1"/>
  <c r="N43" i="5" s="1"/>
  <c r="N100" i="5" s="1"/>
  <c r="N105" i="5" s="1"/>
  <c r="J25" i="5"/>
  <c r="J38" i="5" s="1"/>
  <c r="J43" i="5" s="1"/>
  <c r="J100" i="5" s="1"/>
  <c r="J105" i="5" s="1"/>
  <c r="H25" i="5"/>
  <c r="H38" i="5" s="1"/>
  <c r="H43" i="5" s="1"/>
  <c r="H100" i="5" s="1"/>
  <c r="H105" i="5" s="1"/>
  <c r="N123" i="5" l="1"/>
  <c r="N126" i="5" s="1"/>
  <c r="J123" i="5"/>
  <c r="J126" i="5" s="1"/>
  <c r="K24" i="8"/>
  <c r="I139" i="1" l="1"/>
  <c r="I142" i="1" s="1"/>
  <c r="I144" i="1" s="1"/>
  <c r="Q25" i="7"/>
  <c r="Q27" i="7" l="1"/>
  <c r="U25" i="7"/>
  <c r="U27" i="7" s="1"/>
  <c r="K27" i="7"/>
  <c r="E139" i="1" s="1"/>
  <c r="E142" i="1" s="1"/>
  <c r="E144" i="1" s="1"/>
</calcChain>
</file>

<file path=xl/sharedStrings.xml><?xml version="1.0" encoding="utf-8"?>
<sst xmlns="http://schemas.openxmlformats.org/spreadsheetml/2006/main" count="456" uniqueCount="204">
  <si>
    <t>Statement of Financial Position</t>
  </si>
  <si>
    <t>Assets</t>
  </si>
  <si>
    <t>Current assets</t>
  </si>
  <si>
    <t>Consolidated</t>
  </si>
  <si>
    <t>financial information</t>
  </si>
  <si>
    <t>Separate</t>
  </si>
  <si>
    <t>Unaudited</t>
  </si>
  <si>
    <t>Baht</t>
  </si>
  <si>
    <t>31 December</t>
  </si>
  <si>
    <t>Cash and cash equivalents</t>
  </si>
  <si>
    <t>Other current assets</t>
  </si>
  <si>
    <t>Trade and other receivables, net</t>
  </si>
  <si>
    <t>Total current assets</t>
  </si>
  <si>
    <t>Non-current assets</t>
  </si>
  <si>
    <t>Restricted deposits</t>
  </si>
  <si>
    <t>Investment property,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</si>
  <si>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</si>
  <si>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</si>
  <si>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</si>
  <si>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</si>
  <si>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</si>
  <si>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</si>
  <si>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</si>
  <si>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</si>
  <si>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</si>
  <si>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</si>
  <si>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</si>
  <si>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</si>
  <si>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</si>
  <si>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</si>
  <si>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</si>
  <si>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</si>
  <si>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</si>
  <si>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</si>
  <si>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</si>
  <si>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</si>
  <si>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   at par value of Baht 100 each</t>
  </si>
  <si>
    <t xml:space="preserve">   Ordinary shares, 2,250,000 shares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</si>
  <si>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</si>
  <si>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</si>
  <si>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</si>
  <si>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</si>
  <si>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</si>
  <si>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</si>
  <si>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</si>
  <si>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</si>
  <si>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</si>
  <si>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</si>
  <si>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Cost of sales</t>
  </si>
  <si>
    <t>Gross profit</t>
  </si>
  <si>
    <t>Other income</t>
  </si>
  <si>
    <t>Administrative expenses</t>
  </si>
  <si>
    <t>Finance costs</t>
  </si>
  <si>
    <t>Selling expenses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</si>
  <si>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</si>
  <si>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</si>
  <si>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</si>
  <si>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</si>
  <si>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>attributable to:</t>
  </si>
  <si>
    <t xml:space="preserve">Statement of Changes in Equity </t>
  </si>
  <si>
    <t>Opening balance as at 1 January 2018</t>
  </si>
  <si>
    <t>Opening balance as at 1 January 2019</t>
  </si>
  <si>
    <t>Consolidated financial information (Unaudited)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</si>
  <si>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</si>
  <si>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</si>
  <si>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</si>
  <si>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</si>
  <si>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</si>
  <si>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</si>
  <si>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</si>
  <si>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</si>
  <si>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>Total owners</t>
  </si>
  <si>
    <t xml:space="preserve"> of the parent</t>
  </si>
  <si>
    <t>Separate financial information (Unaudited)</t>
  </si>
  <si>
    <t>Statement of Cash Flows</t>
  </si>
  <si>
    <t>Cash flows from operating activities</t>
  </si>
  <si>
    <t>Adjustments for:</t>
  </si>
  <si>
    <t>Interest income</t>
  </si>
  <si>
    <t>Amortisation of intangible assets</t>
  </si>
  <si>
    <t>Depreciation of investment property</t>
  </si>
  <si>
    <t>Changes in working capital:</t>
  </si>
  <si>
    <t>Interest received</t>
  </si>
  <si>
    <t>Interest paid</t>
  </si>
  <si>
    <t>Income tax paid</t>
  </si>
  <si>
    <t>Short-term loans to related parties</t>
  </si>
  <si>
    <t>and interest receivable</t>
  </si>
  <si>
    <t xml:space="preserve">Bank overdrafts and short-term </t>
  </si>
  <si>
    <t>borrowings from financial institutions</t>
  </si>
  <si>
    <t>Premium on paid-up capital</t>
  </si>
  <si>
    <t>Premium</t>
  </si>
  <si>
    <t xml:space="preserve"> capital</t>
  </si>
  <si>
    <t xml:space="preserve"> on paid-up</t>
  </si>
  <si>
    <t>Cash generated from (used in) operations</t>
  </si>
  <si>
    <t>Cash flows from investing activities</t>
  </si>
  <si>
    <t>Purchase of intangible assets</t>
  </si>
  <si>
    <t>Purchase of property, plant and equipment</t>
  </si>
  <si>
    <t>Cash flow from financing activities</t>
  </si>
  <si>
    <t>Payments on finance lease liabilities</t>
  </si>
  <si>
    <t>Non-cash items</t>
  </si>
  <si>
    <t>Short-term borrowings from others</t>
  </si>
  <si>
    <t>Current portion of long-term borrowings</t>
  </si>
  <si>
    <t xml:space="preserve">Payments on short-term borrowings from </t>
  </si>
  <si>
    <t xml:space="preserve">Payments on long-term borrowings from </t>
  </si>
  <si>
    <t xml:space="preserve">Proceeds from long-term borrowings from </t>
  </si>
  <si>
    <t>Villa Kunalai Public Company Limited (Formerly known as “Villa Kunalai Company Limited”)</t>
  </si>
  <si>
    <t>Director  _______________________________    Director  ________________________________</t>
  </si>
  <si>
    <t>Note</t>
  </si>
  <si>
    <t>Revenue from sales of real estates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</si>
  <si>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</si>
  <si>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</si>
  <si>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</si>
  <si>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</si>
  <si>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</si>
  <si>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</si>
  <si>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</si>
  <si>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Unearned revenue</t>
  </si>
  <si>
    <t xml:space="preserve">Proceeds from short-term borrowings from </t>
  </si>
  <si>
    <t>Bank overdrafts from financial institutions</t>
  </si>
  <si>
    <t>- Purchase of property, plant and equipment</t>
  </si>
  <si>
    <t xml:space="preserve">   </t>
  </si>
  <si>
    <t>under finance lease agreement</t>
  </si>
  <si>
    <t xml:space="preserve">Cash and cash equivalents presented in </t>
  </si>
  <si>
    <t>the statement of cash flows are as follows:</t>
  </si>
  <si>
    <t>Total comprehensive expense for the period</t>
  </si>
  <si>
    <t>Trade and other receivables</t>
  </si>
  <si>
    <t xml:space="preserve">Other comprehensive income (expense): </t>
  </si>
  <si>
    <t>Real estates development costs</t>
  </si>
  <si>
    <t>Land awaiting for development</t>
  </si>
  <si>
    <t>Doubtful accounts and bad debts</t>
  </si>
  <si>
    <t>Loss on write-off of equipment</t>
  </si>
  <si>
    <r>
      <t>Statement of Financial Position</t>
    </r>
    <r>
      <rPr>
        <sz val="10"/>
        <rFont val="Arial"/>
        <family val="2"/>
      </rPr>
      <t xml:space="preserve"> (Cont’d)</t>
    </r>
  </si>
  <si>
    <t>Notes</t>
  </si>
  <si>
    <t>- legal reserve</t>
  </si>
  <si>
    <r>
      <t xml:space="preserve">Statement of Changes in Equity </t>
    </r>
    <r>
      <rPr>
        <sz val="10"/>
        <rFont val="Arial"/>
        <family val="2"/>
      </rPr>
      <t>(Cont'd)</t>
    </r>
  </si>
  <si>
    <t>- Transfer payable for land purchase to</t>
  </si>
  <si>
    <t>short-term borrowings from others</t>
  </si>
  <si>
    <t>- Dividend payables</t>
  </si>
  <si>
    <t>Restated</t>
  </si>
  <si>
    <t>Long-term borrowings</t>
  </si>
  <si>
    <t>Items that will not be reclassified to profit or loss</t>
  </si>
  <si>
    <t xml:space="preserve">- Income tax on items that will not </t>
  </si>
  <si>
    <t>be reclassified</t>
  </si>
  <si>
    <t>- Remeasurements of post-employment</t>
  </si>
  <si>
    <t>benefit obligations</t>
  </si>
  <si>
    <t>Profit (loss) before income tax expense</t>
  </si>
  <si>
    <t>Profit (loss) for the period</t>
  </si>
  <si>
    <t>for the period</t>
  </si>
  <si>
    <t>Attributable to owners - the parent</t>
  </si>
  <si>
    <t>real estates development costs</t>
  </si>
  <si>
    <t>Income tax income (expense)</t>
  </si>
  <si>
    <t>cash and cash equivalents</t>
  </si>
  <si>
    <t xml:space="preserve">Cash and cash equivalents at the beginning </t>
  </si>
  <si>
    <t>of the period</t>
  </si>
  <si>
    <t xml:space="preserve">Cash and cash equivalents at the end </t>
  </si>
  <si>
    <t xml:space="preserve">- Transfer property, plant and equipment to </t>
  </si>
  <si>
    <t>investment property</t>
  </si>
  <si>
    <t>-</t>
  </si>
  <si>
    <t>- Transfer other non-current assets to</t>
  </si>
  <si>
    <t>- Transfer land awaiting for development to</t>
  </si>
  <si>
    <t>Basic earnings (loss) per share</t>
  </si>
  <si>
    <t>Dividends</t>
  </si>
  <si>
    <t xml:space="preserve">Profit (loss) before income tax </t>
  </si>
  <si>
    <t>Decrease in restricted deposits</t>
  </si>
  <si>
    <t>Short-term loan made to related parties</t>
  </si>
  <si>
    <t>Loan payments received from related parties</t>
  </si>
  <si>
    <t>18c</t>
  </si>
  <si>
    <t xml:space="preserve">      paid-up of Baht 100 each</t>
  </si>
  <si>
    <t>financial institutions</t>
  </si>
  <si>
    <t xml:space="preserve">Net increase (decrease) in </t>
  </si>
  <si>
    <t>Investments in a subsidiary</t>
  </si>
  <si>
    <t>from financial institutions</t>
  </si>
  <si>
    <t>Changes in</t>
  </si>
  <si>
    <t>in a subsidiary</t>
  </si>
  <si>
    <t xml:space="preserve">Net cash generated from (used in) </t>
  </si>
  <si>
    <t xml:space="preserve">   financing activities</t>
  </si>
  <si>
    <t xml:space="preserve">   investing activities</t>
  </si>
  <si>
    <t>Employee benefit expense</t>
  </si>
  <si>
    <t>Audited</t>
  </si>
  <si>
    <t>As at 30 September 2019</t>
  </si>
  <si>
    <t>30 September</t>
  </si>
  <si>
    <r>
      <t xml:space="preserve">Liabilities and equity </t>
    </r>
    <r>
      <rPr>
        <sz val="9"/>
        <rFont val="Arial"/>
        <family val="2"/>
      </rPr>
      <t>(Cont’d)</t>
    </r>
  </si>
  <si>
    <t>For the three-month period ended 30 September 2019</t>
  </si>
  <si>
    <t>For the nine-month period ended 30 September 2019</t>
  </si>
  <si>
    <t>Closing balance as at 30 September 2018</t>
  </si>
  <si>
    <t>Closing balance as at 30 September 2019</t>
  </si>
  <si>
    <t xml:space="preserve">   Ordinary shares, 450,000,000 shares</t>
  </si>
  <si>
    <t>related parties</t>
  </si>
  <si>
    <t>Dividend income</t>
  </si>
  <si>
    <t>Dividends received</t>
  </si>
  <si>
    <t>Dividends paid to non-controlling interests</t>
  </si>
  <si>
    <t xml:space="preserve">   Ordinary shares, 600,000,000 shares</t>
  </si>
  <si>
    <t>Legal reserve</t>
  </si>
  <si>
    <t>Net cash generated from</t>
  </si>
  <si>
    <t>Payments on short-term borrowings from</t>
  </si>
  <si>
    <t>others</t>
  </si>
  <si>
    <t>Dividends paid to owner of the Group</t>
  </si>
  <si>
    <t>Depreciation of property, plant and equipment</t>
  </si>
  <si>
    <t>Finance lease liabilities</t>
  </si>
  <si>
    <t>Current portion of finance lease liabilities</t>
  </si>
  <si>
    <t>controlling</t>
  </si>
  <si>
    <t>Non-</t>
  </si>
  <si>
    <t>Net cash used in operating activities</t>
  </si>
  <si>
    <t xml:space="preserve">      at par value of Baht 0.50 each</t>
  </si>
  <si>
    <t xml:space="preserve">      paid-up of Baht 0.50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</si>
</sst>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_(* #,##0_);_(* \(#,##0\);_(* &quot;-&quot;_)\ \ \ \ \ ;_(@_)"/>
    <numFmt numFmtId="168" formatCode="#,##0;\(#,##0\)"/>
    <numFmt numFmtId="169" formatCode="#,##0;\(#,##0\);\-"/>
    <numFmt numFmtId="170" formatCode="_(* #,##0_);_(* \(#,##0\);_(* &quot;-&quot;??_);_(@_)"/>
    <numFmt numFmtId="171" formatCode="#,##0.00;\(#,##0.00\);\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0.000_)"/>
    <numFmt numFmtId="175" formatCode="&quot;$&quot;#,##0_);\(&quot;$&quot;#,##0\)"/>
    <numFmt numFmtId="176" formatCode="\t&quot;฿&quot;#,##0_);\(\t&quot;฿&quot;#,##0\)"/>
    <numFmt numFmtId="177" formatCode="0.0%"/>
    <numFmt numFmtId="178" formatCode="#,##0.000000;[Red]\-#,##0.000000"/>
    <numFmt numFmtId="179" formatCode="_(&quot;$&quot;* #,##0_);_(&quot;$&quot;* \(#,##0\);_(&quot;$&quot;* &quot;-&quot;_);_(@_)"/>
    <numFmt numFmtId="180" formatCode="\t&quot;฿&quot;#,##0.00_);[Red]\(\t&quot;฿&quot;#,##0.00\)"/>
    <numFmt numFmtId="181" formatCode="[$-409]d\-mmm\-yy;@"/>
    <numFmt numFmtId="182" formatCode="_-* #,##0.00\ _F_-;\-* #,##0.00\ _F_-;_-* &quot;-&quot;??\ _F_-;_-@_-"/>
    <numFmt numFmtId="183" formatCode="0.00000000000"/>
    <numFmt numFmtId="184" formatCode="_(* #,##0.0_);_(* \(#,##0.0\);_(* &quot;-&quot;?_);@_)"/>
    <numFmt numFmtId="185" formatCode="&quot;$&quot;#,##0.00_);[Red]\(&quot;$&quot;#,##0.00\)"/>
    <numFmt numFmtId="186" formatCode="#,##0.00_);[Black]\(#,##0.00\)"/>
    <numFmt numFmtId="187" formatCode="_(&quot;$&quot;* #,##0.00_);_(&quot;$&quot;* \(#,##0.00\);_(&quot;$&quot;* &quot;-&quot;??_);_(@_)"/>
    <numFmt numFmtId="188" formatCode=";;;"/>
    <numFmt numFmtId="189" formatCode="_(* #,##0.00000_);_(* \(#,##0.00000\);_(* &quot;-&quot;??_);_(@_)"/>
    <numFmt numFmtId="190" formatCode="_-[$€-2]* #,##0.00_-;\-[$€-2]* #,##0.00_-;_-[$€-2]* &quot;-&quot;??_-"/>
    <numFmt numFmtId="191" formatCode="[$-1070000]d/mm/yyyy;@"/>
    <numFmt numFmtId="192" formatCode="#,##0.0_);[Red]\(#,##0.0\)"/>
    <numFmt numFmtId="193" formatCode="#,##0_);[Black]\(#,##0\)"/>
    <numFmt numFmtId="194" formatCode="#,##0,;\(#,##0,\);\-"/>
    <numFmt numFmtId="195" formatCode="[$-409]dd\-mmm\-yy;@"/>
    <numFmt numFmtId="196" formatCode="_-&quot;Dfl.&quot;\ * #,##0.00_-;_-&quot;Dfl.&quot;\ * #,##0.00\-;_-&quot;Dfl.&quot;\ * &quot;-&quot;??_-;_-@_-"/>
    <numFmt numFmtId="197" formatCode="_-* #,##0.00_-;\-* #,##0.00_-;_-* &quot;0&quot;??_-;_-@_-"/>
    <numFmt numFmtId="198" formatCode="_-* #,##0.00_-;_-* #,##0.00\-;_-* &quot;-&quot;??_-;_-@_-"/>
    <numFmt numFmtId="199" formatCode="_-* #,##0_-;_-* #,##0\-;_-* &quot;-&quot;_-;_-@_-"/>
    <numFmt numFmtId="200" formatCode="_-* #,##0_-;\-* #,##0_-;_-* \-_-;_-@_-"/>
    <numFmt numFmtId="201" formatCode="_-* #,##0\ _B_F_-;\-* #,##0\ _B_F_-;_-* &quot;-&quot;\ _B_F_-;_-@_-"/>
    <numFmt numFmtId="202" formatCode="_ * #,##0_)\ _฿_ ;_ * \(#,##0\)\ _฿_ ;_ * &quot;-&quot;_)\ _฿_ ;_ @_ "/>
    <numFmt numFmtId="203" formatCode="_ * #,##0_)\ _฿_ ;_ * \(#,##0&quot;) &quot;_฿_ ;_ * \-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#,##0.0_);\(#,##0.0\)"/>
    <numFmt numFmtId="211" formatCode="_(* #,##0.0000_);_(* \(#,##0.0000\);_(* &quot;-&quot;??_);_(@_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[$-1010409]d\ mmm\ yy;@"/>
    <numFmt numFmtId="216" formatCode="_(* #,##0.00_);_(* \(#,##0.00\);_(* \-??_);_(@_)"/>
    <numFmt numFmtId="217" formatCode="General_)"/>
    <numFmt numFmtId="218" formatCode="_-&quot;$&quot;* #,##0_-;\-&quot;$&quot;* #,##0_-;_-&quot;$&quot;* &quot;-&quot;_-;_-@_-"/>
    <numFmt numFmtId="219" formatCode="&quot;$&quot;#,##0_);\(&quot;$&quot;#,##0.0\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&quot;$&quot;#,##0_);[Red]\(&quot;$&quot;#,##0\)"/>
    <numFmt numFmtId="224" formatCode="_-* #,##0&quot; F&quot;_-;\-* #,##0&quot; F&quot;_-;_-* &quot;-&quot;&quot; F&quot;_-;_-@_-"/>
    <numFmt numFmtId="225" formatCode="#,##0.00;[Red]\(#,##0.00\)"/>
    <numFmt numFmtId="226" formatCode="#,##0.00_ ;[Red]\(#,##0.00\)"/>
    <numFmt numFmtId="227" formatCode="#,##0&quot;£&quot;_);[Red]\(#,##0&quot;£&quot;\)"/>
    <numFmt numFmtId="228" formatCode="&quot;S$&quot;#,##0.00;[Red]\-&quot;S$&quot;#,##0.00"/>
    <numFmt numFmtId="229" formatCode="_-&quot;S$&quot;* #,##0.00_-;\-&quot;S$&quot;* #,##0.00_-;_-&quot;S$&quot;* &quot;-&quot;??_-;_-@_-"/>
    <numFmt numFmtId="230" formatCode="#.&quot;  &quot;"/>
    <numFmt numFmtId="231" formatCode="##.&quot;  &quot;"/>
    <numFmt numFmtId="232" formatCode="\$#,##0_);&quot;($&quot;#,##0\)"/>
    <numFmt numFmtId="233" formatCode="_-&quot;Dfl.&quot;\ * #,##0_-;_-&quot;Dfl.&quot;\ * #,##0\-;_-&quot;Dfl.&quot;\ * &quot;-&quot;_-;_-@_-"/>
    <numFmt numFmtId="234" formatCode="#,##0.0_);[Black]\(#,##0.0\)"/>
    <numFmt numFmtId="235" formatCode="d\ mmm\ yy;@"/>
    <numFmt numFmtId="236" formatCode="0&quot;  &quot;"/>
    <numFmt numFmtId="237" formatCode="_-* #,##0.0000_-;\-* #,##0.0000_-;_-* &quot;-&quot;??_-;_-@_-"/>
    <numFmt numFmtId="238" formatCode="&quot;ว ดดดด ค.ศ. คคคค&quot;"/>
    <numFmt numFmtId="239" formatCode="#,##0&quot; FB&quot;;[Red]\-#,##0&quot; FB&quot;"/>
    <numFmt numFmtId="240" formatCode="#,##0.00&quot; F&quot;_);\(#,##0.00&quot; F&quot;\)"/>
    <numFmt numFmtId="241" formatCode="#,##0.00&quot; FB&quot;;[Red]\-#,##0.00&quot; FB&quot;"/>
    <numFmt numFmtId="242" formatCode="#,##0&quot;  &quot;;\(#,##0&quot;) &quot;;&quot;—    &quot;"/>
    <numFmt numFmtId="243" formatCode="&quot;0&quot;#.0"/>
    <numFmt numFmtId="244" formatCode="&quot;0&quot;#"/>
    <numFmt numFmtId="245" formatCode="&quot;?&quot;#,##0;[Red]\-&quot;?&quot;#,##0"/>
    <numFmt numFmtId="246" formatCode="0.0&quot;  &quot;"/>
    <numFmt numFmtId="247" formatCode="&quot;฿t&quot;#,##0_);[Red]&quot;(฿t&quot;#,##0\)"/>
    <numFmt numFmtId="248" formatCode="#,##0.00&quot; $&quot;;\-#,##0.00&quot; $&quot;"/>
    <numFmt numFmtId="249" formatCode="&quot;$&quot;#,##0;[Red]\-&quot;$&quot;#,##0"/>
    <numFmt numFmtId="250" formatCode="#,##0&quot; F&quot;_);[Red]\(#,##0&quot; F&quot;\)"/>
    <numFmt numFmtId="251" formatCode="0%_);\(0%\)"/>
    <numFmt numFmtId="252" formatCode="&quot;ฃ&quot;#,##0.00;[Red]\-&quot;ฃ&quot;#,##0.00"/>
    <numFmt numFmtId="253" formatCode="\t&quot;$&quot;#,##0_);\(\t&quot;$&quot;#,##0\)"/>
    <numFmt numFmtId="254" formatCode="_ * #,##0_ ;_ * \-#,##0_ ;_ * &quot;-&quot;_ ;_ @_ "/>
    <numFmt numFmtId="255" formatCode="_ * #,##0.00_ ;_ * \-#,##0.00_ ;_ * &quot;-&quot;??_ ;_ @_ 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_ &quot;\&quot;* #,##0_ ;_ &quot;\&quot;* \-#,##0_ ;_ &quot;\&quot;* &quot;-&quot;_ ;_ @_ "/>
    <numFmt numFmtId="259" formatCode="_ &quot;\&quot;* #,##0.00_ ;_ &quot;\&quot;* \-#,##0.00_ ;_ &quot;\&quot;* &quot;-&quot;??_ ;_ @_ "/>
    <numFmt numFmtId="260" formatCode="_-* #,##0.00\ &quot;€&quot;_-;\-* #,##0.00\ &quot;€&quot;_-;_-* &quot;-&quot;??\ &quot;€&quot;_-;_-@_-"/>
    <numFmt numFmtId="261" formatCode="_-* #,##0.00\ _€_-;\-* #,##0.00\ _€_-;_-* &quot;-&quot;??\ _€_-;_-@_-"/>
    <numFmt numFmtId="262" formatCode="#,##0;\(#,##0\);&quot;-&quot;;@"/>
    <numFmt numFmtId="263" formatCode="#,##0.000;\(#,##0.000\);\-"/>
  </numFmts>
  <fonts count="27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b/>
      <sz val="10"/>
      <color theme="1"/>
      <name val="Arial"/>
      <family val="2"/>
    </font>
    <font>
      <sz val="9"/>
      <name val="Arial Unicode MS"/>
      <family val="2"/>
    </font>
    <font>
      <sz val="8.5"/>
      <name val="Arial"/>
      <family val="2"/>
    </font>
    <font>
      <sz val="8.5"/>
      <color theme="1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66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9" applyNumberFormat="0" applyFill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7" fontId="45" fillId="0" borderId="0"/>
    <xf numFmtId="38" fontId="51" fillId="33" borderId="0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3">
      <alignment horizontal="left" vertical="center"/>
    </xf>
    <xf numFmtId="10" fontId="51" fillId="48" borderId="15" applyNumberFormat="0" applyBorder="0" applyAlignment="0" applyProtection="0"/>
    <xf numFmtId="37" fontId="53" fillId="0" borderId="0"/>
    <xf numFmtId="178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0" fontId="59" fillId="49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5" applyNumberFormat="0" applyAlignment="0" applyProtection="0"/>
    <xf numFmtId="0" fontId="65" fillId="0" borderId="26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4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7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8" applyNumberFormat="0" applyAlignment="0" applyProtection="0"/>
    <xf numFmtId="0" fontId="42" fillId="56" borderId="29" applyNumberFormat="0" applyFont="0" applyAlignment="0" applyProtection="0"/>
    <xf numFmtId="0" fontId="74" fillId="0" borderId="30" applyNumberFormat="0" applyFill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5" fillId="0" borderId="0"/>
    <xf numFmtId="0" fontId="42" fillId="0" borderId="0"/>
    <xf numFmtId="43" fontId="1" fillId="0" borderId="0" applyFont="0" applyFill="0" applyBorder="0" applyAlignment="0" applyProtection="0"/>
    <xf numFmtId="2" fontId="45" fillId="0" borderId="0" applyNumberFormat="0"/>
    <xf numFmtId="181" fontId="44" fillId="0" borderId="0" applyNumberFormat="0" applyFill="0" applyBorder="0" applyAlignment="0" applyProtection="0">
      <alignment vertical="top"/>
      <protection locked="0"/>
    </xf>
    <xf numFmtId="182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1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1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1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1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1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1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1" fillId="34" borderId="0" applyNumberFormat="0" applyBorder="0" applyAlignment="0" applyProtection="0"/>
    <xf numFmtId="181" fontId="41" fillId="35" borderId="0" applyNumberFormat="0" applyBorder="0" applyAlignment="0" applyProtection="0"/>
    <xf numFmtId="181" fontId="41" fillId="36" borderId="0" applyNumberFormat="0" applyBorder="0" applyAlignment="0" applyProtection="0"/>
    <xf numFmtId="181" fontId="41" fillId="37" borderId="0" applyNumberFormat="0" applyBorder="0" applyAlignment="0" applyProtection="0"/>
    <xf numFmtId="181" fontId="41" fillId="38" borderId="0" applyNumberFormat="0" applyBorder="0" applyAlignment="0" applyProtection="0"/>
    <xf numFmtId="181" fontId="41" fillId="39" borderId="0" applyNumberFormat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1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1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1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1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1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1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1" fillId="40" borderId="0" applyNumberFormat="0" applyBorder="0" applyAlignment="0" applyProtection="0"/>
    <xf numFmtId="181" fontId="41" fillId="41" borderId="0" applyNumberFormat="0" applyBorder="0" applyAlignment="0" applyProtection="0"/>
    <xf numFmtId="181" fontId="41" fillId="42" borderId="0" applyNumberFormat="0" applyBorder="0" applyAlignment="0" applyProtection="0"/>
    <xf numFmtId="181" fontId="41" fillId="37" borderId="0" applyNumberFormat="0" applyBorder="0" applyAlignment="0" applyProtection="0"/>
    <xf numFmtId="181" fontId="41" fillId="40" borderId="0" applyNumberFormat="0" applyBorder="0" applyAlignment="0" applyProtection="0"/>
    <xf numFmtId="181" fontId="41" fillId="43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46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46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46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46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46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46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46" fillId="44" borderId="0" applyNumberFormat="0" applyBorder="0" applyAlignment="0" applyProtection="0"/>
    <xf numFmtId="181" fontId="46" fillId="41" borderId="0" applyNumberFormat="0" applyBorder="0" applyAlignment="0" applyProtection="0"/>
    <xf numFmtId="181" fontId="46" fillId="42" borderId="0" applyNumberFormat="0" applyBorder="0" applyAlignment="0" applyProtection="0"/>
    <xf numFmtId="181" fontId="46" fillId="45" borderId="0" applyNumberFormat="0" applyBorder="0" applyAlignment="0" applyProtection="0"/>
    <xf numFmtId="181" fontId="46" fillId="46" borderId="0" applyNumberFormat="0" applyBorder="0" applyAlignment="0" applyProtection="0"/>
    <xf numFmtId="181" fontId="46" fillId="47" borderId="0" applyNumberFormat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46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46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46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46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46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46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7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4" fontId="84" fillId="0" borderId="0" applyAlignment="0" applyProtection="0"/>
    <xf numFmtId="177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3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13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64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181" fontId="88" fillId="50" borderId="25" applyNumberFormat="0" applyAlignment="0" applyProtection="0"/>
    <xf numFmtId="0" fontId="88" fillId="50" borderId="25" applyNumberFormat="0" applyAlignment="0" applyProtection="0"/>
    <xf numFmtId="181" fontId="88" fillId="50" borderId="25" applyNumberFormat="0" applyAlignment="0" applyProtection="0"/>
    <xf numFmtId="41" fontId="45" fillId="0" borderId="0" applyNumberFormat="0" applyBorder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7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181" fontId="45" fillId="0" borderId="0"/>
    <xf numFmtId="43" fontId="41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164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1" fontId="45" fillId="0" borderId="0"/>
    <xf numFmtId="188" fontId="4" fillId="0" borderId="0"/>
    <xf numFmtId="188" fontId="4" fillId="0" borderId="0"/>
    <xf numFmtId="0" fontId="91" fillId="0" borderId="0" applyProtection="0"/>
    <xf numFmtId="181" fontId="45" fillId="0" borderId="0"/>
    <xf numFmtId="189" fontId="4" fillId="0" borderId="0"/>
    <xf numFmtId="189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90" fontId="56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61" fillId="0" borderId="0" applyNumberForma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1" fontId="45" fillId="0" borderId="0"/>
    <xf numFmtId="0" fontId="45" fillId="0" borderId="0"/>
    <xf numFmtId="181" fontId="45" fillId="0" borderId="0"/>
    <xf numFmtId="0" fontId="66" fillId="36" borderId="0" applyNumberFormat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96" fillId="74" borderId="34"/>
    <xf numFmtId="181" fontId="45" fillId="0" borderId="0"/>
    <xf numFmtId="181" fontId="45" fillId="0" borderId="0"/>
    <xf numFmtId="0" fontId="77" fillId="75" borderId="35">
      <alignment vertical="center" wrapText="1"/>
    </xf>
    <xf numFmtId="0" fontId="45" fillId="0" borderId="0"/>
    <xf numFmtId="181" fontId="45" fillId="0" borderId="0"/>
    <xf numFmtId="0" fontId="45" fillId="0" borderId="0"/>
    <xf numFmtId="181" fontId="45" fillId="0" borderId="0"/>
    <xf numFmtId="0" fontId="74" fillId="0" borderId="30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5" fillId="0" borderId="31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6" fillId="0" borderId="32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6" fillId="0" borderId="0" applyNumberForma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1" fontId="45" fillId="0" borderId="0"/>
    <xf numFmtId="181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1" fontId="45" fillId="0" borderId="0"/>
    <xf numFmtId="181" fontId="98" fillId="0" borderId="0" applyNumberFormat="0" applyFill="0" applyBorder="0" applyAlignment="0" applyProtection="0">
      <alignment vertical="top"/>
      <protection locked="0"/>
    </xf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69" fillId="39" borderId="24" applyNumberFormat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1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65" fillId="0" borderId="26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0" fillId="51" borderId="0" applyNumberFormat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50" fillId="0" borderId="0"/>
    <xf numFmtId="0" fontId="50" fillId="0" borderId="0"/>
    <xf numFmtId="181" fontId="42" fillId="0" borderId="0"/>
    <xf numFmtId="0" fontId="1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91" fontId="4" fillId="0" borderId="0"/>
    <xf numFmtId="0" fontId="42" fillId="0" borderId="0"/>
    <xf numFmtId="0" fontId="45" fillId="0" borderId="0"/>
    <xf numFmtId="181" fontId="45" fillId="0" borderId="0"/>
    <xf numFmtId="181" fontId="4" fillId="0" borderId="0"/>
    <xf numFmtId="0" fontId="42" fillId="0" borderId="0"/>
    <xf numFmtId="181" fontId="4" fillId="0" borderId="0"/>
    <xf numFmtId="0" fontId="42" fillId="0" borderId="0"/>
    <xf numFmtId="0" fontId="50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5" fillId="0" borderId="0"/>
    <xf numFmtId="0" fontId="1" fillId="0" borderId="0"/>
    <xf numFmtId="181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50" fillId="0" borderId="0"/>
    <xf numFmtId="0" fontId="42" fillId="0" borderId="0"/>
    <xf numFmtId="0" fontId="45" fillId="0" borderId="0"/>
    <xf numFmtId="0" fontId="45" fillId="0" borderId="0"/>
    <xf numFmtId="181" fontId="45" fillId="0" borderId="0"/>
    <xf numFmtId="181" fontId="50" fillId="0" borderId="0"/>
    <xf numFmtId="0" fontId="50" fillId="0" borderId="0"/>
    <xf numFmtId="0" fontId="42" fillId="0" borderId="0"/>
    <xf numFmtId="181" fontId="42" fillId="0" borderId="0"/>
    <xf numFmtId="181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5" fillId="0" borderId="0"/>
    <xf numFmtId="181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181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2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1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2" fillId="0" borderId="0"/>
    <xf numFmtId="181" fontId="45" fillId="0" borderId="0"/>
    <xf numFmtId="0" fontId="42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2" fillId="0" borderId="0"/>
    <xf numFmtId="181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50" fillId="0" borderId="0"/>
    <xf numFmtId="181" fontId="50" fillId="0" borderId="0"/>
    <xf numFmtId="181" fontId="50" fillId="0" borderId="0"/>
    <xf numFmtId="0" fontId="99" fillId="0" borderId="0"/>
    <xf numFmtId="181" fontId="42" fillId="0" borderId="0"/>
    <xf numFmtId="181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1" fontId="45" fillId="0" borderId="0"/>
    <xf numFmtId="181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8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1" fillId="0" borderId="0"/>
    <xf numFmtId="181" fontId="1" fillId="0" borderId="0"/>
    <xf numFmtId="0" fontId="42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" fillId="0" borderId="0"/>
    <xf numFmtId="181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1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1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1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5" fillId="0" borderId="0"/>
    <xf numFmtId="181" fontId="45" fillId="0" borderId="0"/>
    <xf numFmtId="0" fontId="42" fillId="0" borderId="0"/>
    <xf numFmtId="0" fontId="45" fillId="0" borderId="0"/>
    <xf numFmtId="181" fontId="45" fillId="0" borderId="0"/>
    <xf numFmtId="181" fontId="50" fillId="0" borderId="0"/>
    <xf numFmtId="0" fontId="1" fillId="0" borderId="0"/>
    <xf numFmtId="0" fontId="1" fillId="0" borderId="0"/>
    <xf numFmtId="181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43" fontId="1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9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181" fontId="1" fillId="0" borderId="0"/>
    <xf numFmtId="0" fontId="45" fillId="0" borderId="0"/>
    <xf numFmtId="181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1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2" fillId="0" borderId="0"/>
    <xf numFmtId="0" fontId="1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56" borderId="29" applyNumberFormat="0" applyFont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3" fillId="49" borderId="28" applyNumberFormat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2" fillId="6" borderId="8" applyNumberFormat="0" applyAlignment="0" applyProtection="0"/>
    <xf numFmtId="0" fontId="73" fillId="49" borderId="28" applyNumberFormat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1" fontId="45" fillId="0" borderId="0"/>
    <xf numFmtId="0" fontId="45" fillId="0" borderId="0"/>
    <xf numFmtId="181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1" fontId="45" fillId="0" borderId="0"/>
    <xf numFmtId="192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5" applyNumberFormat="0" applyFont="0" applyFill="0" applyAlignment="0" applyProtection="0">
      <alignment vertical="center"/>
    </xf>
    <xf numFmtId="40" fontId="10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62" fillId="0" borderId="0" applyNumberForma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1" fillId="0" borderId="27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60" fillId="0" borderId="0" applyNumberForma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106" fillId="0" borderId="36"/>
    <xf numFmtId="181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77" fontId="4" fillId="0" borderId="0" applyFont="0" applyFill="0" applyBorder="0" applyAlignment="0" applyProtection="0"/>
    <xf numFmtId="179" fontId="4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0" fontId="4" fillId="0" borderId="0"/>
    <xf numFmtId="194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1" fontId="45" fillId="0" borderId="0"/>
    <xf numFmtId="181" fontId="45" fillId="0" borderId="0"/>
    <xf numFmtId="194" fontId="4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1" fontId="45" fillId="0" borderId="0"/>
    <xf numFmtId="181" fontId="45" fillId="0" borderId="0"/>
    <xf numFmtId="0" fontId="42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0" fontId="107" fillId="0" borderId="0"/>
    <xf numFmtId="195" fontId="42" fillId="0" borderId="0"/>
    <xf numFmtId="195" fontId="78" fillId="0" borderId="0"/>
    <xf numFmtId="195" fontId="78" fillId="0" borderId="0"/>
    <xf numFmtId="37" fontId="110" fillId="0" borderId="0"/>
    <xf numFmtId="195" fontId="78" fillId="0" borderId="0"/>
    <xf numFmtId="195" fontId="78" fillId="0" borderId="0"/>
    <xf numFmtId="195" fontId="78" fillId="0" borderId="0"/>
    <xf numFmtId="195" fontId="78" fillId="0" borderId="0"/>
    <xf numFmtId="195" fontId="78" fillId="0" borderId="0"/>
    <xf numFmtId="195" fontId="78" fillId="0" borderId="0"/>
    <xf numFmtId="187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7" fontId="111" fillId="0" borderId="0" applyFont="0" applyFill="0" applyBorder="0" applyAlignment="0" applyProtection="0"/>
    <xf numFmtId="195" fontId="112" fillId="0" borderId="0"/>
    <xf numFmtId="198" fontId="42" fillId="0" borderId="0" applyFont="0" applyFill="0" applyBorder="0" applyAlignment="0" applyProtection="0"/>
    <xf numFmtId="181" fontId="44" fillId="0" borderId="0" applyNumberFormat="0" applyFill="0" applyBorder="0" applyAlignment="0" applyProtection="0">
      <alignment vertical="top"/>
      <protection locked="0"/>
    </xf>
    <xf numFmtId="181" fontId="44" fillId="0" borderId="0" applyNumberFormat="0" applyFill="0" applyBorder="0" applyAlignment="0" applyProtection="0">
      <alignment vertical="top"/>
      <protection locked="0"/>
    </xf>
    <xf numFmtId="199" fontId="42" fillId="0" borderId="0" applyFont="0" applyFill="0" applyBorder="0" applyAlignment="0" applyProtection="0"/>
    <xf numFmtId="195" fontId="113" fillId="0" borderId="0"/>
    <xf numFmtId="41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5" fontId="111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4" fontId="114" fillId="0" borderId="0" applyFont="0" applyFill="0" applyBorder="0" applyAlignment="0" applyProtection="0"/>
    <xf numFmtId="205" fontId="114" fillId="0" borderId="0" applyFont="0" applyFill="0" applyBorder="0" applyAlignment="0" applyProtection="0"/>
    <xf numFmtId="195" fontId="114" fillId="0" borderId="0"/>
    <xf numFmtId="195" fontId="111" fillId="0" borderId="0" applyFont="0" applyFill="0" applyBorder="0" applyAlignment="0" applyProtection="0"/>
    <xf numFmtId="195" fontId="42" fillId="0" borderId="0" applyFill="0" applyBorder="0" applyAlignment="0" applyProtection="0"/>
    <xf numFmtId="206" fontId="42" fillId="0" borderId="0" applyProtection="0">
      <protection locked="0"/>
    </xf>
    <xf numFmtId="43" fontId="115" fillId="0" borderId="21">
      <alignment horizontal="right" vertical="center"/>
    </xf>
    <xf numFmtId="9" fontId="45" fillId="0" borderId="0"/>
    <xf numFmtId="195" fontId="68" fillId="0" borderId="0" applyFont="0" applyFill="0" applyBorder="0" applyAlignment="0" applyProtection="0"/>
    <xf numFmtId="195" fontId="42" fillId="0" borderId="0" applyFill="0" applyBorder="0" applyAlignment="0" applyProtection="0"/>
    <xf numFmtId="195" fontId="42" fillId="0" borderId="0" applyFill="0" applyBorder="0" applyAlignment="0" applyProtection="0"/>
    <xf numFmtId="0" fontId="116" fillId="0" borderId="15">
      <alignment horizontal="center"/>
    </xf>
    <xf numFmtId="0" fontId="116" fillId="0" borderId="15">
      <alignment horizontal="center"/>
    </xf>
    <xf numFmtId="0" fontId="117" fillId="0" borderId="0"/>
    <xf numFmtId="0" fontId="117" fillId="0" borderId="0"/>
    <xf numFmtId="0" fontId="117" fillId="0" borderId="14" applyFill="0">
      <alignment horizontal="center"/>
      <protection locked="0"/>
    </xf>
    <xf numFmtId="0" fontId="117" fillId="0" borderId="14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7" fontId="116" fillId="0" borderId="0"/>
    <xf numFmtId="207" fontId="116" fillId="0" borderId="0"/>
    <xf numFmtId="208" fontId="116" fillId="0" borderId="0"/>
    <xf numFmtId="208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5" fontId="48" fillId="40" borderId="37">
      <alignment horizontal="center" vertical="center"/>
    </xf>
    <xf numFmtId="195" fontId="21" fillId="0" borderId="0">
      <alignment horizontal="center" wrapText="1"/>
      <protection locked="0"/>
    </xf>
    <xf numFmtId="37" fontId="118" fillId="0" borderId="0"/>
    <xf numFmtId="195" fontId="93" fillId="0" borderId="0" applyNumberFormat="0" applyFill="0" applyBorder="0" applyAlignment="0" applyProtection="0"/>
    <xf numFmtId="37" fontId="96" fillId="0" borderId="0"/>
    <xf numFmtId="37" fontId="96" fillId="0" borderId="0"/>
    <xf numFmtId="175" fontId="119" fillId="0" borderId="38" applyAlignment="0" applyProtection="0"/>
    <xf numFmtId="209" fontId="42" fillId="0" borderId="0" applyFill="0" applyBorder="0" applyAlignment="0"/>
    <xf numFmtId="210" fontId="120" fillId="0" borderId="0" applyFill="0" applyBorder="0" applyAlignment="0"/>
    <xf numFmtId="211" fontId="120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212" fontId="120" fillId="0" borderId="0" applyFill="0" applyBorder="0" applyAlignment="0"/>
    <xf numFmtId="213" fontId="120" fillId="0" borderId="0" applyFill="0" applyBorder="0" applyAlignment="0"/>
    <xf numFmtId="210" fontId="120" fillId="0" borderId="0" applyFill="0" applyBorder="0" applyAlignment="0"/>
    <xf numFmtId="214" fontId="111" fillId="0" borderId="0" applyFont="0" applyFill="0" applyBorder="0" applyAlignment="0" applyProtection="0"/>
    <xf numFmtId="212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216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20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5" fontId="126" fillId="0" borderId="0"/>
    <xf numFmtId="195" fontId="126" fillId="0" borderId="0"/>
    <xf numFmtId="164" fontId="42" fillId="0" borderId="0" applyFont="0" applyFill="0" applyBorder="0" applyAlignment="0" applyProtection="0"/>
    <xf numFmtId="218" fontId="127" fillId="0" borderId="39" applyBorder="0"/>
    <xf numFmtId="210" fontId="12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1" fillId="0" borderId="0" applyFont="0" applyFill="0" applyBorder="0" applyAlignment="0" applyProtection="0"/>
    <xf numFmtId="219" fontId="42" fillId="0" borderId="0">
      <protection locked="0"/>
    </xf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195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2" fontId="120" fillId="0" borderId="0" applyFill="0" applyBorder="0" applyAlignment="0"/>
    <xf numFmtId="210" fontId="120" fillId="0" borderId="0" applyFill="0" applyBorder="0" applyAlignment="0"/>
    <xf numFmtId="212" fontId="120" fillId="0" borderId="0" applyFill="0" applyBorder="0" applyAlignment="0"/>
    <xf numFmtId="213" fontId="120" fillId="0" borderId="0" applyFill="0" applyBorder="0" applyAlignment="0"/>
    <xf numFmtId="210" fontId="120" fillId="0" borderId="0" applyFill="0" applyBorder="0" applyAlignment="0"/>
    <xf numFmtId="0" fontId="128" fillId="0" borderId="0" applyNumberFormat="0" applyAlignment="0">
      <alignment horizontal="left"/>
    </xf>
    <xf numFmtId="216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21" fontId="129" fillId="0" borderId="0">
      <alignment horizontal="right"/>
    </xf>
    <xf numFmtId="221" fontId="129" fillId="0" borderId="0">
      <alignment horizontal="right"/>
    </xf>
    <xf numFmtId="195" fontId="42" fillId="0" borderId="0"/>
    <xf numFmtId="195" fontId="130" fillId="76" borderId="0"/>
    <xf numFmtId="195" fontId="131" fillId="0" borderId="0" applyNumberFormat="0" applyFill="0" applyBorder="0" applyAlignment="0" applyProtection="0"/>
    <xf numFmtId="195" fontId="74" fillId="0" borderId="30" applyNumberFormat="0" applyFill="0" applyAlignment="0" applyProtection="0"/>
    <xf numFmtId="195" fontId="74" fillId="0" borderId="30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5" fontId="132" fillId="0" borderId="14">
      <alignment horizontal="center"/>
    </xf>
    <xf numFmtId="195" fontId="132" fillId="0" borderId="0">
      <alignment horizontal="center"/>
    </xf>
    <xf numFmtId="195" fontId="133" fillId="0" borderId="40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5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12" fontId="120" fillId="0" borderId="0" applyFill="0" applyBorder="0" applyAlignment="0"/>
    <xf numFmtId="210" fontId="120" fillId="0" borderId="0" applyFill="0" applyBorder="0" applyAlignment="0"/>
    <xf numFmtId="212" fontId="120" fillId="0" borderId="0" applyFill="0" applyBorder="0" applyAlignment="0"/>
    <xf numFmtId="213" fontId="120" fillId="0" borderId="0" applyFill="0" applyBorder="0" applyAlignment="0"/>
    <xf numFmtId="210" fontId="120" fillId="0" borderId="0" applyFill="0" applyBorder="0" applyAlignment="0"/>
    <xf numFmtId="195" fontId="141" fillId="0" borderId="0"/>
    <xf numFmtId="195" fontId="106" fillId="0" borderId="0"/>
    <xf numFmtId="195" fontId="141" fillId="0" borderId="0"/>
    <xf numFmtId="195" fontId="106" fillId="0" borderId="0"/>
    <xf numFmtId="195" fontId="142" fillId="0" borderId="0"/>
    <xf numFmtId="222" fontId="56" fillId="0" borderId="0" applyFont="0" applyFill="0" applyBorder="0" applyAlignment="0" applyProtection="0"/>
    <xf numFmtId="222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23" fontId="92" fillId="0" borderId="0" applyFont="0" applyFill="0" applyBorder="0" applyAlignment="0" applyProtection="0"/>
    <xf numFmtId="185" fontId="92" fillId="0" borderId="0" applyFont="0" applyFill="0" applyBorder="0" applyAlignment="0" applyProtection="0"/>
    <xf numFmtId="14" fontId="42" fillId="0" borderId="0" applyFill="0" applyBorder="0" applyProtection="0"/>
    <xf numFmtId="225" fontId="42" fillId="0" borderId="0" applyFill="0" applyBorder="0"/>
    <xf numFmtId="226" fontId="42" fillId="0" borderId="0" applyFill="0" applyBorder="0"/>
    <xf numFmtId="225" fontId="42" fillId="0" borderId="0" applyFill="0" applyBorder="0"/>
    <xf numFmtId="10" fontId="42" fillId="0" borderId="0" applyFill="0" applyBorder="0" applyProtection="0"/>
    <xf numFmtId="195" fontId="141" fillId="0" borderId="0"/>
    <xf numFmtId="195" fontId="106" fillId="0" borderId="0"/>
    <xf numFmtId="195" fontId="106" fillId="0" borderId="0"/>
    <xf numFmtId="195" fontId="126" fillId="0" borderId="0"/>
    <xf numFmtId="0" fontId="48" fillId="0" borderId="0"/>
    <xf numFmtId="0" fontId="42" fillId="0" borderId="0"/>
    <xf numFmtId="0" fontId="1" fillId="0" borderId="0"/>
    <xf numFmtId="191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1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43" fontId="42" fillId="0" borderId="0"/>
    <xf numFmtId="180" fontId="42" fillId="0" borderId="0"/>
    <xf numFmtId="224" fontId="42" fillId="0" borderId="0"/>
    <xf numFmtId="0" fontId="1" fillId="0" borderId="0"/>
    <xf numFmtId="0" fontId="107" fillId="0" borderId="0"/>
    <xf numFmtId="0" fontId="107" fillId="0" borderId="0"/>
    <xf numFmtId="181" fontId="1" fillId="0" borderId="0"/>
    <xf numFmtId="181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1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1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0" fontId="42" fillId="0" borderId="0"/>
    <xf numFmtId="195" fontId="4" fillId="0" borderId="0"/>
    <xf numFmtId="195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202" fontId="111" fillId="0" borderId="0" applyFont="0" applyFill="0" applyBorder="0" applyAlignment="0" applyProtection="0"/>
    <xf numFmtId="40" fontId="145" fillId="78" borderId="0">
      <alignment horizontal="right"/>
    </xf>
    <xf numFmtId="195" fontId="146" fillId="78" borderId="19"/>
    <xf numFmtId="14" fontId="21" fillId="0" borderId="0">
      <alignment horizontal="center" wrapText="1"/>
      <protection locked="0"/>
    </xf>
    <xf numFmtId="195" fontId="42" fillId="0" borderId="0" applyFont="0" applyFill="0" applyBorder="0" applyAlignment="0" applyProtection="0"/>
    <xf numFmtId="195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3" applyNumberFormat="0" applyBorder="0"/>
    <xf numFmtId="212" fontId="120" fillId="0" borderId="0" applyFill="0" applyBorder="0" applyAlignment="0"/>
    <xf numFmtId="210" fontId="120" fillId="0" borderId="0" applyFill="0" applyBorder="0" applyAlignment="0"/>
    <xf numFmtId="212" fontId="120" fillId="0" borderId="0" applyFill="0" applyBorder="0" applyAlignment="0"/>
    <xf numFmtId="213" fontId="120" fillId="0" borderId="0" applyFill="0" applyBorder="0" applyAlignment="0"/>
    <xf numFmtId="210" fontId="120" fillId="0" borderId="0" applyFill="0" applyBorder="0" applyAlignment="0"/>
    <xf numFmtId="195" fontId="127" fillId="0" borderId="14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justify"/>
    </xf>
    <xf numFmtId="195" fontId="42" fillId="0" borderId="0">
      <alignment vertical="top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111" fillId="0" borderId="0" applyFon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195" fontId="148" fillId="79" borderId="0" applyNumberFormat="0" applyFont="0" applyBorder="0" applyAlignment="0">
      <alignment horizontal="center"/>
    </xf>
    <xf numFmtId="227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5" fontId="148" fillId="1" borderId="3" applyNumberFormat="0" applyFont="0" applyAlignment="0">
      <alignment horizontal="center"/>
    </xf>
    <xf numFmtId="0" fontId="78" fillId="0" borderId="22" applyAlignment="0">
      <alignment horizontal="centerContinuous"/>
    </xf>
    <xf numFmtId="195" fontId="149" fillId="0" borderId="0" applyNumberFormat="0" applyFill="0" applyBorder="0" applyAlignment="0">
      <alignment horizontal="center"/>
    </xf>
    <xf numFmtId="12" fontId="150" fillId="0" borderId="15">
      <alignment horizontal="center"/>
    </xf>
    <xf numFmtId="41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5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0" applyProtection="0"/>
    <xf numFmtId="223" fontId="101" fillId="0" borderId="0" applyFont="0" applyFill="0" applyBorder="0" applyAlignment="0" applyProtection="0"/>
    <xf numFmtId="223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0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5" fontId="156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195" fontId="111" fillId="0" borderId="0" applyFont="0" applyFill="0" applyBorder="0" applyAlignment="0" applyProtection="0"/>
    <xf numFmtId="218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7" fontId="120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95" fontId="42" fillId="0" borderId="0"/>
    <xf numFmtId="195" fontId="157" fillId="0" borderId="0"/>
    <xf numFmtId="38" fontId="109" fillId="0" borderId="0" applyFont="0" applyFill="0" applyBorder="0" applyAlignment="0" applyProtection="0"/>
    <xf numFmtId="195" fontId="158" fillId="0" borderId="0"/>
    <xf numFmtId="218" fontId="159" fillId="0" borderId="0" applyFont="0" applyFill="0" applyBorder="0" applyAlignment="0" applyProtection="0"/>
    <xf numFmtId="218" fontId="147" fillId="0" borderId="0" applyFont="0" applyFill="0" applyBorder="0" applyAlignment="0" applyProtection="0"/>
    <xf numFmtId="212" fontId="147" fillId="0" borderId="0" applyFont="0" applyFill="0" applyBorder="0" applyAlignment="0" applyProtection="0"/>
    <xf numFmtId="179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205" fontId="109" fillId="0" borderId="0" applyFont="0" applyFill="0" applyBorder="0" applyAlignment="0" applyProtection="0"/>
    <xf numFmtId="204" fontId="109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8" applyNumberFormat="0" applyProtection="0">
      <alignment vertical="center"/>
    </xf>
    <xf numFmtId="4" fontId="55" fillId="75" borderId="28" applyNumberFormat="0" applyProtection="0">
      <alignment horizontal="left" vertical="center" indent="1"/>
    </xf>
    <xf numFmtId="4" fontId="55" fillId="75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160" fillId="81" borderId="28" applyNumberFormat="0" applyProtection="0">
      <alignment horizontal="left" vertical="center" indent="1"/>
    </xf>
    <xf numFmtId="4" fontId="55" fillId="82" borderId="42" applyNumberFormat="0" applyProtection="0">
      <alignment horizontal="left" vertical="center" indent="1"/>
    </xf>
    <xf numFmtId="4" fontId="161" fillId="82" borderId="28" applyNumberFormat="0" applyProtection="0">
      <alignment horizontal="left" vertical="center" indent="1"/>
    </xf>
    <xf numFmtId="4" fontId="55" fillId="83" borderId="28" applyNumberFormat="0" applyProtection="0">
      <alignment horizontal="left" vertical="center" indent="1"/>
    </xf>
    <xf numFmtId="0" fontId="42" fillId="83" borderId="28" applyNumberFormat="0" applyProtection="0">
      <alignment horizontal="left" vertical="center" indent="1"/>
    </xf>
    <xf numFmtId="0" fontId="42" fillId="84" borderId="28" applyNumberFormat="0" applyProtection="0">
      <alignment horizontal="left" vertical="center" indent="1"/>
    </xf>
    <xf numFmtId="0" fontId="42" fillId="33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55" fillId="48" borderId="28" applyNumberFormat="0" applyProtection="0">
      <alignment horizontal="left" vertical="center" indent="1"/>
    </xf>
    <xf numFmtId="4" fontId="55" fillId="82" borderId="28" applyNumberFormat="0" applyProtection="0">
      <alignment horizontal="right" vertical="center"/>
    </xf>
    <xf numFmtId="0" fontId="42" fillId="80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8" applyNumberFormat="0" applyProtection="0">
      <alignment horizontal="right" vertical="center"/>
    </xf>
    <xf numFmtId="0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5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147" fillId="0" borderId="0" applyFont="0" applyFill="0" applyBorder="0" applyAlignment="0" applyProtection="0"/>
    <xf numFmtId="0" fontId="168" fillId="0" borderId="0"/>
    <xf numFmtId="218" fontId="1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79" fontId="111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87" fontId="1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5" fillId="0" borderId="0"/>
    <xf numFmtId="0" fontId="45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9" fontId="45" fillId="0" borderId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2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" fillId="0" borderId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202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2" fillId="0" borderId="0"/>
    <xf numFmtId="0" fontId="42" fillId="0" borderId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2" fillId="0" borderId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8" fontId="169" fillId="0" borderId="0" applyFont="0" applyFill="0" applyBorder="0" applyAlignment="0" applyProtection="0"/>
    <xf numFmtId="229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1" fontId="49" fillId="34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1" fontId="49" fillId="35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1" fontId="49" fillId="36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1" fontId="49" fillId="37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1" fontId="49" fillId="38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1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1" fontId="49" fillId="40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1" fontId="49" fillId="41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1" fontId="49" fillId="42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1" fontId="49" fillId="37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1" fontId="49" fillId="40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1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43" fontId="115" fillId="0" borderId="21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216" fontId="115" fillId="0" borderId="43">
      <alignment horizontal="right" vertical="center"/>
    </xf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1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1" fontId="79" fillId="44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1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1" fontId="79" fillId="41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1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1" fontId="79" fillId="42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1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1" fontId="79" fillId="45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1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1" fontId="79" fillId="46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1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1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1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1" fontId="79" fillId="52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1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1" fontId="79" fillId="53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1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1" fontId="79" fillId="54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1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1" fontId="79" fillId="45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1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1" fontId="79" fillId="46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1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1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1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1" fontId="82" fillId="35" borderId="0" applyNumberFormat="0" applyBorder="0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32" fontId="119" fillId="0" borderId="46" applyAlignment="0" applyProtection="0"/>
    <xf numFmtId="209" fontId="42" fillId="0" borderId="0" applyFill="0" applyBorder="0" applyAlignment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181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182" fillId="6" borderId="7" applyNumberFormat="0" applyAlignment="0" applyProtection="0"/>
    <xf numFmtId="0" fontId="31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181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181" fontId="87" fillId="49" borderId="24" applyNumberFormat="0" applyAlignment="0" applyProtection="0"/>
    <xf numFmtId="181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1" fontId="88" fillId="50" borderId="25" applyNumberFormat="0" applyAlignment="0" applyProtection="0"/>
    <xf numFmtId="181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181" fontId="88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183" fillId="7" borderId="10" applyNumberFormat="0" applyAlignment="0" applyProtection="0"/>
    <xf numFmtId="0" fontId="64" fillId="50" borderId="25" applyNumberFormat="0" applyAlignment="0" applyProtection="0"/>
    <xf numFmtId="0" fontId="184" fillId="7" borderId="10" applyNumberFormat="0" applyAlignment="0" applyProtection="0"/>
    <xf numFmtId="0" fontId="33" fillId="7" borderId="10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181" fontId="88" fillId="50" borderId="25" applyNumberFormat="0" applyAlignment="0" applyProtection="0"/>
    <xf numFmtId="0" fontId="185" fillId="48" borderId="41">
      <alignment horizontal="center" wrapText="1"/>
    </xf>
    <xf numFmtId="0" fontId="37" fillId="0" borderId="17">
      <alignment horizontal="center"/>
    </xf>
    <xf numFmtId="39" fontId="166" fillId="0" borderId="0"/>
    <xf numFmtId="39" fontId="16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0" fontId="45" fillId="0" borderId="0" applyFont="0" applyFill="0" applyBorder="0" applyAlignment="0" applyProtection="0"/>
    <xf numFmtId="216" fontId="89" fillId="0" borderId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43" fontId="1" fillId="0" borderId="0" applyFont="0" applyFill="0" applyBorder="0" applyAlignment="0" applyProtection="0"/>
    <xf numFmtId="216" fontId="89" fillId="0" borderId="0" applyFill="0" applyBorder="0" applyAlignment="0" applyProtection="0"/>
    <xf numFmtId="43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33" fontId="124" fillId="0" borderId="0" applyFont="0" applyFill="0" applyBorder="0" applyAlignment="0" applyProtection="0"/>
    <xf numFmtId="23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187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216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216" fontId="89" fillId="0" borderId="0" applyFill="0" applyBorder="0" applyAlignment="0" applyProtection="0"/>
    <xf numFmtId="0" fontId="45" fillId="0" borderId="0"/>
    <xf numFmtId="216" fontId="89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2" fillId="0" borderId="0" applyFill="0" applyBorder="0" applyAlignment="0" applyProtection="0"/>
    <xf numFmtId="43" fontId="1" fillId="0" borderId="0" applyFont="0" applyFill="0" applyBorder="0" applyAlignment="0" applyProtection="0"/>
    <xf numFmtId="216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42" fillId="0" borderId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17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ill="0" applyBorder="0" applyAlignment="0" applyProtection="0"/>
    <xf numFmtId="18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181" fontId="45" fillId="0" borderId="0"/>
    <xf numFmtId="180" fontId="42" fillId="0" borderId="0" applyFont="0" applyFill="0" applyBorder="0" applyAlignment="0" applyProtection="0"/>
    <xf numFmtId="181" fontId="45" fillId="0" borderId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81" fontId="45" fillId="0" borderId="0"/>
    <xf numFmtId="0" fontId="45" fillId="0" borderId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43" fontId="42" fillId="0" borderId="0" applyFont="0" applyFill="0" applyBorder="0" applyAlignment="0" applyProtection="0"/>
    <xf numFmtId="236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236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23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5" fillId="0" borderId="0"/>
    <xf numFmtId="175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200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17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0" fontId="45" fillId="0" borderId="0"/>
    <xf numFmtId="181" fontId="45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40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7">
      <alignment vertical="center"/>
    </xf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181" fontId="45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43" fontId="169" fillId="0" borderId="0" applyFont="0" applyFill="0" applyBorder="0" applyAlignment="0" applyProtection="0"/>
    <xf numFmtId="181" fontId="45" fillId="0" borderId="0"/>
    <xf numFmtId="181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1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1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181" fontId="45" fillId="0" borderId="0"/>
    <xf numFmtId="181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1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1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1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181" fontId="45" fillId="0" borderId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3">
      <alignment horizontal="left" vertical="center"/>
    </xf>
    <xf numFmtId="181" fontId="45" fillId="0" borderId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181" fontId="45" fillId="0" borderId="0"/>
    <xf numFmtId="181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181" fontId="45" fillId="0" borderId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0" fontId="191" fillId="0" borderId="4" applyNumberFormat="0" applyFill="0" applyAlignment="0" applyProtection="0"/>
    <xf numFmtId="0" fontId="74" fillId="0" borderId="30" applyNumberFormat="0" applyFill="0" applyAlignment="0" applyProtection="0"/>
    <xf numFmtId="0" fontId="192" fillId="0" borderId="4" applyNumberFormat="0" applyFill="0" applyAlignment="0" applyProtection="0"/>
    <xf numFmtId="0" fontId="23" fillId="0" borderId="4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1" fillId="0" borderId="0"/>
    <xf numFmtId="0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181" fontId="45" fillId="0" borderId="0"/>
    <xf numFmtId="181" fontId="45" fillId="0" borderId="0"/>
    <xf numFmtId="181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181" fontId="45" fillId="0" borderId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0" fontId="193" fillId="0" borderId="5" applyNumberFormat="0" applyFill="0" applyAlignment="0" applyProtection="0"/>
    <xf numFmtId="0" fontId="75" fillId="0" borderId="31" applyNumberFormat="0" applyFill="0" applyAlignment="0" applyProtection="0"/>
    <xf numFmtId="0" fontId="194" fillId="0" borderId="5" applyNumberFormat="0" applyFill="0" applyAlignment="0" applyProtection="0"/>
    <xf numFmtId="0" fontId="24" fillId="0" borderId="5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1" fillId="0" borderId="0"/>
    <xf numFmtId="0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181" fontId="45" fillId="0" borderId="0"/>
    <xf numFmtId="181" fontId="45" fillId="0" borderId="0"/>
    <xf numFmtId="181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181" fontId="45" fillId="0" borderId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0" fontId="195" fillId="0" borderId="6" applyNumberFormat="0" applyFill="0" applyAlignment="0" applyProtection="0"/>
    <xf numFmtId="0" fontId="76" fillId="0" borderId="32" applyNumberFormat="0" applyFill="0" applyAlignment="0" applyProtection="0"/>
    <xf numFmtId="0" fontId="196" fillId="0" borderId="6" applyNumberFormat="0" applyFill="0" applyAlignment="0" applyProtection="0"/>
    <xf numFmtId="0" fontId="25" fillId="0" borderId="6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1" fillId="0" borderId="0"/>
    <xf numFmtId="0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181" fontId="45" fillId="0" borderId="0"/>
    <xf numFmtId="181" fontId="45" fillId="0" borderId="0"/>
    <xf numFmtId="181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1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1" fontId="45" fillId="0" borderId="0"/>
    <xf numFmtId="0" fontId="77" fillId="75" borderId="35">
      <alignment vertical="center" wrapText="1"/>
    </xf>
    <xf numFmtId="243" fontId="96" fillId="0" borderId="50">
      <alignment horizontal="left"/>
    </xf>
    <xf numFmtId="244" fontId="197" fillId="0" borderId="16">
      <alignment horizontal="left"/>
    </xf>
    <xf numFmtId="244" fontId="197" fillId="0" borderId="16">
      <alignment horizontal="left"/>
    </xf>
    <xf numFmtId="0" fontId="198" fillId="0" borderId="51">
      <alignment horizontal="right"/>
    </xf>
    <xf numFmtId="0" fontId="96" fillId="1" borderId="16">
      <alignment horizontal="left"/>
    </xf>
    <xf numFmtId="0" fontId="96" fillId="1" borderId="16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1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5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81" fontId="45" fillId="0" borderId="0"/>
    <xf numFmtId="10" fontId="38" fillId="78" borderId="15" applyNumberFormat="0" applyBorder="0" applyAlignment="0" applyProtection="0"/>
    <xf numFmtId="10" fontId="51" fillId="48" borderId="15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1" fontId="45" fillId="0" borderId="0"/>
    <xf numFmtId="181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181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11" fillId="5" borderId="7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99" fillId="5" borderId="7" applyNumberFormat="0" applyAlignment="0" applyProtection="0"/>
    <xf numFmtId="0" fontId="69" fillId="39" borderId="24" applyNumberFormat="0" applyAlignment="0" applyProtection="0"/>
    <xf numFmtId="0" fontId="200" fillId="5" borderId="7" applyNumberFormat="0" applyAlignment="0" applyProtection="0"/>
    <xf numFmtId="0" fontId="29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181" fontId="45" fillId="0" borderId="0"/>
    <xf numFmtId="246" fontId="42" fillId="0" borderId="0"/>
    <xf numFmtId="177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1" fontId="45" fillId="0" borderId="0"/>
    <xf numFmtId="181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181" fontId="45" fillId="0" borderId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0" fontId="202" fillId="0" borderId="9" applyNumberFormat="0" applyFill="0" applyAlignment="0" applyProtection="0"/>
    <xf numFmtId="0" fontId="65" fillId="0" borderId="26" applyNumberFormat="0" applyFill="0" applyAlignment="0" applyProtection="0"/>
    <xf numFmtId="0" fontId="203" fillId="0" borderId="9" applyNumberFormat="0" applyFill="0" applyAlignment="0" applyProtection="0"/>
    <xf numFmtId="0" fontId="32" fillId="0" borderId="9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1" fillId="0" borderId="0"/>
    <xf numFmtId="0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181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23" fontId="101" fillId="0" borderId="0" applyFont="0" applyFill="0" applyBorder="0" applyAlignment="0" applyProtection="0"/>
    <xf numFmtId="185" fontId="101" fillId="0" borderId="0" applyFont="0" applyFill="0" applyBorder="0" applyAlignment="0" applyProtection="0"/>
    <xf numFmtId="248" fontId="45" fillId="0" borderId="0" applyFont="0" applyFill="0" applyBorder="0" applyAlignment="0" applyProtection="0"/>
    <xf numFmtId="249" fontId="4" fillId="0" borderId="0" applyFont="0" applyFill="0" applyBorder="0" applyAlignment="0" applyProtection="0"/>
    <xf numFmtId="181" fontId="45" fillId="0" borderId="0"/>
    <xf numFmtId="181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1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1" fontId="45" fillId="0" borderId="0"/>
    <xf numFmtId="181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1" fontId="45" fillId="0" borderId="0"/>
    <xf numFmtId="178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1" fontId="42" fillId="0" borderId="0"/>
    <xf numFmtId="0" fontId="42" fillId="0" borderId="0"/>
    <xf numFmtId="0" fontId="1" fillId="0" borderId="0"/>
    <xf numFmtId="181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91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1" fontId="50" fillId="0" borderId="0"/>
    <xf numFmtId="0" fontId="1" fillId="0" borderId="0"/>
    <xf numFmtId="0" fontId="1" fillId="0" borderId="0"/>
    <xf numFmtId="0" fontId="42" fillId="0" borderId="0"/>
    <xf numFmtId="181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1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1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1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1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45" fillId="0" borderId="0"/>
    <xf numFmtId="181" fontId="210" fillId="0" borderId="0"/>
    <xf numFmtId="181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1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1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5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1" fontId="50" fillId="0" borderId="0"/>
    <xf numFmtId="181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1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1" fontId="45" fillId="0" borderId="0"/>
    <xf numFmtId="0" fontId="45" fillId="0" borderId="0"/>
    <xf numFmtId="0" fontId="41" fillId="0" borderId="0"/>
    <xf numFmtId="0" fontId="2" fillId="0" borderId="0"/>
    <xf numFmtId="191" fontId="45" fillId="0" borderId="0"/>
    <xf numFmtId="0" fontId="42" fillId="0" borderId="0"/>
    <xf numFmtId="0" fontId="41" fillId="0" borderId="0"/>
    <xf numFmtId="181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45" fillId="0" borderId="0"/>
    <xf numFmtId="0" fontId="45" fillId="0" borderId="0"/>
    <xf numFmtId="0" fontId="42" fillId="0" borderId="0"/>
    <xf numFmtId="181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1" fontId="42" fillId="0" borderId="0"/>
    <xf numFmtId="181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1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1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50" fontId="42" fillId="0" borderId="0"/>
    <xf numFmtId="181" fontId="45" fillId="0" borderId="0"/>
    <xf numFmtId="181" fontId="45" fillId="0" borderId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181" fontId="45" fillId="0" borderId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89" fillId="8" borderId="11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171" fillId="8" borderId="11" applyNumberFormat="0" applyFont="0" applyAlignment="0" applyProtection="0"/>
    <xf numFmtId="0" fontId="108" fillId="56" borderId="29" applyNumberFormat="0" applyFont="0" applyAlignment="0" applyProtection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172" fillId="8" borderId="11" applyNumberFormat="0" applyFont="0" applyAlignment="0" applyProtection="0"/>
    <xf numFmtId="0" fontId="2" fillId="8" borderId="11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2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1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1" fontId="45" fillId="0" borderId="0"/>
    <xf numFmtId="181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181" fontId="45" fillId="0" borderId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12" fillId="6" borderId="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45" fillId="0" borderId="0"/>
    <xf numFmtId="0" fontId="214" fillId="6" borderId="8" applyNumberFormat="0" applyAlignment="0" applyProtection="0"/>
    <xf numFmtId="0" fontId="73" fillId="49" borderId="28" applyNumberFormat="0" applyAlignment="0" applyProtection="0"/>
    <xf numFmtId="0" fontId="215" fillId="6" borderId="8" applyNumberFormat="0" applyAlignment="0" applyProtection="0"/>
    <xf numFmtId="0" fontId="30" fillId="6" borderId="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1" fillId="0" borderId="0"/>
    <xf numFmtId="0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4" fontId="56" fillId="0" borderId="0" applyFont="0" applyFill="0" applyBorder="0" applyAlignment="0" applyProtection="0"/>
    <xf numFmtId="25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7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3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5">
      <alignment horizontal="left" vertical="top" wrapText="1"/>
      <protection locked="0"/>
    </xf>
    <xf numFmtId="41" fontId="42" fillId="0" borderId="0" applyFont="0" applyFill="0" applyBorder="0" applyAlignment="0" applyProtection="0"/>
    <xf numFmtId="217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1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1" fontId="45" fillId="0" borderId="0"/>
    <xf numFmtId="181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81" fontId="45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0" fontId="229" fillId="0" borderId="12" applyNumberFormat="0" applyFill="0" applyAlignment="0" applyProtection="0"/>
    <xf numFmtId="0" fontId="71" fillId="0" borderId="27" applyNumberFormat="0" applyFill="0" applyAlignment="0" applyProtection="0"/>
    <xf numFmtId="0" fontId="230" fillId="0" borderId="12" applyNumberFormat="0" applyFill="0" applyAlignment="0" applyProtection="0"/>
    <xf numFmtId="0" fontId="36" fillId="0" borderId="12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1" fillId="0" borderId="0"/>
    <xf numFmtId="0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181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52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1" fontId="45" fillId="0" borderId="0"/>
    <xf numFmtId="181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1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7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59" fillId="49" borderId="24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5" fillId="0" borderId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43" fontId="41" fillId="0" borderId="0" applyFont="0" applyFill="0" applyBorder="0" applyAlignment="0" applyProtection="0"/>
    <xf numFmtId="0" fontId="89" fillId="0" borderId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1" fontId="45" fillId="0" borderId="0"/>
    <xf numFmtId="43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5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7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0" fontId="42" fillId="0" borderId="0" applyFont="0" applyFill="0" applyBorder="0" applyAlignment="0" applyProtection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1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0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3" fillId="0" borderId="9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1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4" fontId="4" fillId="0" borderId="0"/>
    <xf numFmtId="181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7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69" fillId="39" borderId="24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223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254" fontId="254" fillId="0" borderId="0" applyFont="0" applyFill="0" applyBorder="0" applyAlignment="0" applyProtection="0"/>
    <xf numFmtId="255" fontId="254" fillId="0" borderId="0" applyFont="0" applyFill="0" applyBorder="0" applyAlignment="0" applyProtection="0"/>
    <xf numFmtId="256" fontId="255" fillId="0" borderId="0" applyFont="0" applyFill="0" applyBorder="0" applyAlignment="0" applyProtection="0"/>
    <xf numFmtId="257" fontId="255" fillId="0" borderId="0" applyFont="0" applyFill="0" applyBorder="0" applyAlignment="0" applyProtection="0"/>
    <xf numFmtId="165" fontId="56" fillId="0" borderId="0" applyFont="0" applyFill="0" applyBorder="0" applyAlignment="0" applyProtection="0"/>
    <xf numFmtId="258" fontId="254" fillId="0" borderId="0" applyFont="0" applyFill="0" applyBorder="0" applyAlignment="0" applyProtection="0"/>
    <xf numFmtId="259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173" fillId="8" borderId="11" applyNumberFormat="0" applyFont="0" applyAlignment="0" applyProtection="0"/>
    <xf numFmtId="0" fontId="41" fillId="56" borderId="29" applyNumberFormat="0" applyFont="0" applyAlignment="0" applyProtection="0"/>
    <xf numFmtId="0" fontId="42" fillId="56" borderId="29" applyNumberFormat="0" applyFont="0" applyAlignment="0" applyProtection="0"/>
    <xf numFmtId="0" fontId="258" fillId="0" borderId="4" applyNumberFormat="0" applyFill="0" applyAlignment="0" applyProtection="0"/>
    <xf numFmtId="0" fontId="45" fillId="0" borderId="0"/>
    <xf numFmtId="0" fontId="259" fillId="0" borderId="5" applyNumberFormat="0" applyFill="0" applyAlignment="0" applyProtection="0"/>
    <xf numFmtId="0" fontId="45" fillId="0" borderId="0"/>
    <xf numFmtId="0" fontId="260" fillId="0" borderId="6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65" fillId="0" borderId="0"/>
    <xf numFmtId="0" fontId="266" fillId="0" borderId="20" applyNumberFormat="0" applyFill="0" applyAlignment="0">
      <protection locked="0"/>
    </xf>
    <xf numFmtId="0" fontId="22" fillId="0" borderId="0">
      <protection locked="0"/>
    </xf>
    <xf numFmtId="260" fontId="42" fillId="0" borderId="0" applyFont="0" applyFill="0" applyBorder="0" applyAlignment="0" applyProtection="0"/>
    <xf numFmtId="261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7" applyNumberFormat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2" fillId="0" borderId="0"/>
    <xf numFmtId="0" fontId="273" fillId="0" borderId="0"/>
  </cellStyleXfs>
  <cellXfs count="346">
    <xf numFmtId="0" fontId="0" fillId="0" borderId="0" xfId="0"/>
    <xf numFmtId="0" fontId="84" fillId="0" borderId="0" xfId="0" applyFont="1" applyFill="1" applyAlignment="1">
      <alignment vertical="center"/>
    </xf>
    <xf numFmtId="0" fontId="84" fillId="0" borderId="0" xfId="0" applyFont="1" applyFill="1" applyAlignment="1">
      <alignment horizontal="center" vertical="center"/>
    </xf>
    <xf numFmtId="37" fontId="269" fillId="0" borderId="0" xfId="0" applyNumberFormat="1" applyFont="1" applyFill="1" applyAlignment="1">
      <alignment vertical="center"/>
    </xf>
    <xf numFmtId="0" fontId="269" fillId="0" borderId="0" xfId="0" applyFont="1" applyFill="1" applyAlignment="1">
      <alignment horizontal="center" vertical="center"/>
    </xf>
    <xf numFmtId="37" fontId="84" fillId="0" borderId="0" xfId="0" applyNumberFormat="1" applyFont="1" applyFill="1" applyAlignment="1">
      <alignment vertical="center"/>
    </xf>
    <xf numFmtId="169" fontId="84" fillId="0" borderId="0" xfId="4" applyNumberFormat="1" applyFont="1" applyFill="1" applyAlignment="1">
      <alignment horizontal="right" vertical="center"/>
    </xf>
    <xf numFmtId="169" fontId="84" fillId="0" borderId="0" xfId="3" applyNumberFormat="1" applyFont="1" applyFill="1" applyAlignment="1">
      <alignment horizontal="right" vertical="center"/>
    </xf>
    <xf numFmtId="169" fontId="84" fillId="0" borderId="0" xfId="0" applyNumberFormat="1" applyFont="1" applyFill="1" applyAlignment="1">
      <alignment horizontal="right" vertical="center"/>
    </xf>
    <xf numFmtId="169" fontId="84" fillId="0" borderId="1" xfId="4" applyNumberFormat="1" applyFont="1" applyFill="1" applyBorder="1" applyAlignment="1">
      <alignment horizontal="right" vertical="center"/>
    </xf>
    <xf numFmtId="169" fontId="84" fillId="0" borderId="0" xfId="0" applyNumberFormat="1" applyFont="1" applyFill="1" applyBorder="1" applyAlignment="1">
      <alignment horizontal="right" vertical="center"/>
    </xf>
    <xf numFmtId="0" fontId="269" fillId="0" borderId="0" xfId="0" applyFont="1" applyFill="1" applyAlignment="1">
      <alignment vertical="center"/>
    </xf>
    <xf numFmtId="37" fontId="269" fillId="0" borderId="0" xfId="0" applyNumberFormat="1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37" fontId="84" fillId="0" borderId="0" xfId="0" applyNumberFormat="1" applyFont="1" applyFill="1" applyBorder="1" applyAlignment="1">
      <alignment vertical="center"/>
    </xf>
    <xf numFmtId="0" fontId="84" fillId="0" borderId="0" xfId="0" applyFont="1" applyFill="1" applyBorder="1" applyAlignment="1">
      <alignment vertical="center"/>
    </xf>
    <xf numFmtId="168" fontId="269" fillId="0" borderId="1" xfId="134" applyNumberFormat="1" applyFont="1" applyFill="1" applyBorder="1" applyAlignment="1">
      <alignment horizontal="right" vertical="center" wrapText="1"/>
    </xf>
    <xf numFmtId="262" fontId="269" fillId="0" borderId="1" xfId="134" applyNumberFormat="1" applyFont="1" applyFill="1" applyBorder="1" applyAlignment="1">
      <alignment horizontal="right" vertical="center" wrapText="1"/>
    </xf>
    <xf numFmtId="0" fontId="84" fillId="0" borderId="0" xfId="134" applyFont="1" applyFill="1" applyBorder="1" applyAlignment="1">
      <alignment horizontal="center" vertical="center"/>
    </xf>
    <xf numFmtId="169" fontId="84" fillId="0" borderId="0" xfId="0" applyNumberFormat="1" applyFont="1" applyFill="1" applyAlignment="1">
      <alignment vertical="center"/>
    </xf>
    <xf numFmtId="0" fontId="269" fillId="0" borderId="0" xfId="0" applyFont="1" applyFill="1" applyBorder="1" applyAlignment="1">
      <alignment vertical="center"/>
    </xf>
    <xf numFmtId="169" fontId="84" fillId="0" borderId="0" xfId="1" applyNumberFormat="1" applyFont="1" applyFill="1" applyBorder="1" applyAlignment="1">
      <alignment horizontal="right" vertical="center"/>
    </xf>
    <xf numFmtId="169" fontId="84" fillId="0" borderId="0" xfId="0" applyNumberFormat="1" applyFont="1" applyFill="1" applyBorder="1" applyAlignment="1">
      <alignment vertical="center"/>
    </xf>
    <xf numFmtId="169" fontId="269" fillId="0" borderId="0" xfId="0" applyNumberFormat="1" applyFont="1" applyFill="1" applyAlignment="1">
      <alignment horizontal="right" vertical="center"/>
    </xf>
    <xf numFmtId="169" fontId="161" fillId="0" borderId="0" xfId="0" applyNumberFormat="1" applyFont="1" applyFill="1" applyBorder="1" applyAlignment="1">
      <alignment horizontal="right" vertical="center"/>
    </xf>
    <xf numFmtId="169" fontId="270" fillId="0" borderId="0" xfId="5" quotePrefix="1" applyNumberFormat="1" applyFont="1" applyFill="1" applyAlignment="1">
      <alignment horizontal="right" vertical="center"/>
    </xf>
    <xf numFmtId="169" fontId="270" fillId="0" borderId="1" xfId="5" quotePrefix="1" applyNumberFormat="1" applyFont="1" applyFill="1" applyBorder="1" applyAlignment="1">
      <alignment horizontal="right" vertical="center"/>
    </xf>
    <xf numFmtId="169" fontId="84" fillId="0" borderId="0" xfId="4" applyNumberFormat="1" applyFont="1" applyFill="1" applyBorder="1" applyAlignment="1">
      <alignment horizontal="right" vertical="center"/>
    </xf>
    <xf numFmtId="169" fontId="269" fillId="0" borderId="0" xfId="1" applyNumberFormat="1" applyFont="1" applyFill="1" applyBorder="1" applyAlignment="1">
      <alignment horizontal="right" vertical="center"/>
    </xf>
    <xf numFmtId="169" fontId="84" fillId="0" borderId="0" xfId="1" applyNumberFormat="1" applyFont="1" applyFill="1" applyBorder="1" applyAlignment="1">
      <alignment vertical="center"/>
    </xf>
    <xf numFmtId="169" fontId="269" fillId="0" borderId="0" xfId="1" applyNumberFormat="1" applyFont="1" applyFill="1" applyBorder="1" applyAlignment="1">
      <alignment vertical="center"/>
    </xf>
    <xf numFmtId="169" fontId="84" fillId="0" borderId="0" xfId="4" applyNumberFormat="1" applyFont="1" applyFill="1" applyBorder="1" applyAlignment="1">
      <alignment vertical="center"/>
    </xf>
    <xf numFmtId="169" fontId="84" fillId="0" borderId="2" xfId="0" applyNumberFormat="1" applyFont="1" applyFill="1" applyBorder="1" applyAlignment="1">
      <alignment vertical="center"/>
    </xf>
    <xf numFmtId="0" fontId="269" fillId="0" borderId="0" xfId="9" applyFont="1" applyFill="1" applyAlignment="1">
      <alignment vertical="center"/>
    </xf>
    <xf numFmtId="0" fontId="84" fillId="0" borderId="0" xfId="9" applyFont="1" applyFill="1" applyAlignment="1">
      <alignment vertical="center"/>
    </xf>
    <xf numFmtId="169" fontId="84" fillId="0" borderId="0" xfId="9" applyNumberFormat="1" applyFont="1" applyFill="1" applyBorder="1" applyAlignment="1">
      <alignment horizontal="center" vertical="center"/>
    </xf>
    <xf numFmtId="169" fontId="84" fillId="0" borderId="0" xfId="10" applyNumberFormat="1" applyFont="1" applyFill="1" applyBorder="1" applyAlignment="1">
      <alignment horizontal="right" vertical="center"/>
    </xf>
    <xf numFmtId="0" fontId="84" fillId="0" borderId="0" xfId="9" applyFont="1" applyFill="1" applyBorder="1" applyAlignment="1">
      <alignment vertical="center"/>
    </xf>
    <xf numFmtId="169" fontId="84" fillId="0" borderId="0" xfId="9" applyNumberFormat="1" applyFont="1" applyFill="1" applyBorder="1" applyAlignment="1">
      <alignment vertical="center"/>
    </xf>
    <xf numFmtId="169" fontId="84" fillId="0" borderId="0" xfId="11" applyNumberFormat="1" applyFont="1" applyFill="1" applyBorder="1" applyAlignment="1">
      <alignment horizontal="right" vertical="center"/>
    </xf>
    <xf numFmtId="169" fontId="84" fillId="0" borderId="1" xfId="10" applyNumberFormat="1" applyFont="1" applyFill="1" applyBorder="1" applyAlignment="1">
      <alignment horizontal="right" vertical="center"/>
    </xf>
    <xf numFmtId="169" fontId="84" fillId="0" borderId="2" xfId="10" applyNumberFormat="1" applyFont="1" applyFill="1" applyBorder="1" applyAlignment="1">
      <alignment vertical="center"/>
    </xf>
    <xf numFmtId="169" fontId="271" fillId="0" borderId="0" xfId="0" applyNumberFormat="1" applyFont="1" applyFill="1" applyBorder="1" applyAlignment="1">
      <alignment vertical="center"/>
    </xf>
    <xf numFmtId="169" fontId="271" fillId="0" borderId="0" xfId="1" applyNumberFormat="1" applyFont="1" applyFill="1" applyBorder="1" applyAlignment="1">
      <alignment vertical="center"/>
    </xf>
    <xf numFmtId="171" fontId="84" fillId="0" borderId="0" xfId="0" applyNumberFormat="1" applyFont="1" applyFill="1" applyAlignment="1">
      <alignment vertical="center"/>
    </xf>
    <xf numFmtId="167" fontId="270" fillId="0" borderId="0" xfId="13847" applyNumberFormat="1" applyFont="1" applyFill="1" applyBorder="1" applyAlignment="1">
      <alignment horizontal="center" vertical="center"/>
    </xf>
    <xf numFmtId="262" fontId="272" fillId="0" borderId="0" xfId="13847" applyNumberFormat="1" applyFont="1" applyFill="1" applyBorder="1" applyAlignment="1">
      <alignment horizontal="right" vertical="center"/>
    </xf>
    <xf numFmtId="0" fontId="161" fillId="0" borderId="0" xfId="0" applyNumberFormat="1" applyFont="1" applyFill="1" applyBorder="1" applyAlignment="1">
      <alignment horizontal="right" vertical="center"/>
    </xf>
    <xf numFmtId="0" fontId="272" fillId="0" borderId="1" xfId="13847" applyNumberFormat="1" applyFont="1" applyFill="1" applyBorder="1" applyAlignment="1">
      <alignment horizontal="center" vertical="center"/>
    </xf>
    <xf numFmtId="0" fontId="270" fillId="0" borderId="0" xfId="0" applyFont="1" applyFill="1" applyAlignment="1">
      <alignment vertical="center"/>
    </xf>
    <xf numFmtId="169" fontId="272" fillId="0" borderId="0" xfId="3" quotePrefix="1" applyNumberFormat="1" applyFont="1" applyFill="1" applyBorder="1" applyAlignment="1">
      <alignment horizontal="right" vertical="center" wrapText="1"/>
    </xf>
    <xf numFmtId="169" fontId="272" fillId="0" borderId="0" xfId="0" applyNumberFormat="1" applyFont="1" applyFill="1" applyBorder="1" applyAlignment="1">
      <alignment horizontal="right" vertical="center"/>
    </xf>
    <xf numFmtId="0" fontId="272" fillId="0" borderId="0" xfId="3" applyNumberFormat="1" applyFont="1" applyFill="1" applyAlignment="1">
      <alignment horizontal="right" vertical="center" wrapText="1"/>
    </xf>
    <xf numFmtId="0" fontId="272" fillId="0" borderId="0" xfId="0" applyNumberFormat="1" applyFont="1" applyFill="1" applyAlignment="1">
      <alignment horizontal="right" vertical="center"/>
    </xf>
    <xf numFmtId="169" fontId="270" fillId="0" borderId="0" xfId="0" applyNumberFormat="1" applyFont="1" applyFill="1" applyAlignment="1">
      <alignment vertical="center"/>
    </xf>
    <xf numFmtId="0" fontId="272" fillId="0" borderId="0" xfId="13229" applyFont="1" applyBorder="1" applyAlignment="1">
      <alignment vertical="center"/>
    </xf>
    <xf numFmtId="0" fontId="270" fillId="0" borderId="0" xfId="13229" applyFont="1" applyBorder="1" applyAlignment="1">
      <alignment vertical="center"/>
    </xf>
    <xf numFmtId="0" fontId="270" fillId="0" borderId="0" xfId="13229" applyNumberFormat="1" applyFont="1" applyBorder="1" applyAlignment="1">
      <alignment vertical="center"/>
    </xf>
    <xf numFmtId="0" fontId="272" fillId="0" borderId="0" xfId="13229" applyNumberFormat="1" applyFont="1" applyBorder="1" applyAlignment="1">
      <alignment vertical="center"/>
    </xf>
    <xf numFmtId="0" fontId="269" fillId="0" borderId="0" xfId="13229" applyNumberFormat="1" applyFont="1" applyFill="1" applyAlignment="1">
      <alignment vertical="center"/>
    </xf>
    <xf numFmtId="0" fontId="84" fillId="0" borderId="0" xfId="13229" applyNumberFormat="1" applyFont="1" applyFill="1" applyAlignment="1">
      <alignment horizontal="left" vertical="center"/>
    </xf>
    <xf numFmtId="0" fontId="272" fillId="0" borderId="0" xfId="0" applyFont="1" applyFill="1" applyAlignment="1">
      <alignment vertical="center"/>
    </xf>
    <xf numFmtId="169" fontId="270" fillId="0" borderId="0" xfId="0" applyNumberFormat="1" applyFont="1" applyFill="1" applyAlignment="1">
      <alignment horizontal="right" vertical="center"/>
    </xf>
    <xf numFmtId="169" fontId="270" fillId="0" borderId="1" xfId="0" applyNumberFormat="1" applyFont="1" applyFill="1" applyBorder="1" applyAlignment="1">
      <alignment horizontal="right" vertical="center"/>
    </xf>
    <xf numFmtId="169" fontId="272" fillId="0" borderId="1" xfId="3" applyNumberFormat="1" applyFont="1" applyFill="1" applyBorder="1" applyAlignment="1">
      <alignment horizontal="center" vertical="center"/>
    </xf>
    <xf numFmtId="168" fontId="272" fillId="0" borderId="1" xfId="3" applyNumberFormat="1" applyFont="1" applyFill="1" applyBorder="1" applyAlignment="1">
      <alignment horizontal="right" vertical="center" wrapText="1"/>
    </xf>
    <xf numFmtId="168" fontId="272" fillId="0" borderId="0" xfId="0" applyNumberFormat="1" applyFont="1" applyFill="1" applyBorder="1" applyAlignment="1">
      <alignment horizontal="right" vertical="center"/>
    </xf>
    <xf numFmtId="168" fontId="272" fillId="0" borderId="0" xfId="3" applyNumberFormat="1" applyFont="1" applyFill="1" applyBorder="1" applyAlignment="1">
      <alignment horizontal="right" vertical="center" wrapText="1"/>
    </xf>
    <xf numFmtId="0" fontId="270" fillId="0" borderId="0" xfId="0" applyFont="1" applyFill="1" applyAlignment="1">
      <alignment horizontal="center" vertical="center"/>
    </xf>
    <xf numFmtId="169" fontId="270" fillId="0" borderId="0" xfId="0" applyNumberFormat="1" applyFont="1" applyFill="1" applyBorder="1" applyAlignment="1" applyProtection="1">
      <alignment horizontal="right" vertical="center"/>
      <protection locked="0"/>
    </xf>
    <xf numFmtId="169" fontId="270" fillId="0" borderId="0" xfId="0" applyNumberFormat="1" applyFont="1" applyFill="1" applyBorder="1" applyAlignment="1">
      <alignment horizontal="right" vertical="center"/>
    </xf>
    <xf numFmtId="0" fontId="270" fillId="0" borderId="0" xfId="0" applyFont="1" applyFill="1" applyBorder="1" applyAlignment="1">
      <alignment vertical="center"/>
    </xf>
    <xf numFmtId="43" fontId="270" fillId="0" borderId="0" xfId="1" applyFont="1" applyFill="1" applyAlignment="1">
      <alignment vertical="center"/>
    </xf>
    <xf numFmtId="169" fontId="270" fillId="0" borderId="0" xfId="1" applyNumberFormat="1" applyFont="1" applyFill="1" applyAlignment="1">
      <alignment horizontal="right" vertical="center"/>
    </xf>
    <xf numFmtId="169" fontId="270" fillId="0" borderId="0" xfId="1" applyNumberFormat="1" applyFont="1" applyFill="1" applyBorder="1" applyAlignment="1">
      <alignment horizontal="right" vertical="center"/>
    </xf>
    <xf numFmtId="0" fontId="270" fillId="0" borderId="0" xfId="0" quotePrefix="1" applyFont="1" applyFill="1" applyAlignment="1">
      <alignment vertical="center"/>
    </xf>
    <xf numFmtId="169" fontId="270" fillId="0" borderId="2" xfId="0" applyNumberFormat="1" applyFont="1" applyFill="1" applyBorder="1" applyAlignment="1">
      <alignment horizontal="right" vertical="center"/>
    </xf>
    <xf numFmtId="0" fontId="272" fillId="0" borderId="0" xfId="0" applyFont="1" applyFill="1" applyBorder="1" applyAlignment="1">
      <alignment vertical="center"/>
    </xf>
    <xf numFmtId="0" fontId="270" fillId="0" borderId="0" xfId="0" quotePrefix="1" applyFont="1" applyFill="1" applyBorder="1" applyAlignment="1">
      <alignment vertical="center"/>
    </xf>
    <xf numFmtId="262" fontId="84" fillId="0" borderId="0" xfId="13847" applyNumberFormat="1" applyFont="1" applyAlignment="1">
      <alignment horizontal="right" vertical="center"/>
    </xf>
    <xf numFmtId="0" fontId="270" fillId="0" borderId="0" xfId="37667" applyFont="1" applyAlignment="1">
      <alignment vertical="center"/>
    </xf>
    <xf numFmtId="0" fontId="270" fillId="0" borderId="0" xfId="37667" applyFont="1" applyFill="1" applyAlignment="1">
      <alignment vertical="center"/>
    </xf>
    <xf numFmtId="0" fontId="272" fillId="0" borderId="0" xfId="13229" applyNumberFormat="1" applyFont="1" applyFill="1" applyBorder="1" applyAlignment="1">
      <alignment vertical="center"/>
    </xf>
    <xf numFmtId="169" fontId="269" fillId="0" borderId="0" xfId="2" applyNumberFormat="1" applyFont="1" applyFill="1" applyBorder="1" applyAlignment="1">
      <alignment horizontal="right" vertical="center"/>
    </xf>
    <xf numFmtId="169" fontId="269" fillId="0" borderId="38" xfId="2" applyNumberFormat="1" applyFont="1" applyFill="1" applyBorder="1" applyAlignment="1">
      <alignment horizontal="right" vertical="center"/>
    </xf>
    <xf numFmtId="169" fontId="269" fillId="0" borderId="0" xfId="2" applyNumberFormat="1" applyFont="1" applyFill="1" applyBorder="1" applyAlignment="1">
      <alignment vertical="center"/>
    </xf>
    <xf numFmtId="0" fontId="272" fillId="0" borderId="0" xfId="0" applyNumberFormat="1" applyFont="1" applyFill="1" applyBorder="1" applyAlignment="1">
      <alignment horizontal="right" vertical="center"/>
    </xf>
    <xf numFmtId="169" fontId="270" fillId="0" borderId="54" xfId="0" applyNumberFormat="1" applyFont="1" applyFill="1" applyBorder="1" applyAlignment="1" applyProtection="1">
      <alignment horizontal="right" vertical="center"/>
      <protection locked="0"/>
    </xf>
    <xf numFmtId="169" fontId="270" fillId="0" borderId="55" xfId="0" applyNumberFormat="1" applyFont="1" applyFill="1" applyBorder="1" applyAlignment="1" applyProtection="1">
      <alignment horizontal="right" vertical="center"/>
      <protection locked="0"/>
    </xf>
    <xf numFmtId="169" fontId="272" fillId="0" borderId="0" xfId="3" applyNumberFormat="1" applyFont="1" applyFill="1" applyBorder="1" applyAlignment="1">
      <alignment horizontal="center" vertical="center"/>
    </xf>
    <xf numFmtId="0" fontId="270" fillId="0" borderId="0" xfId="13229" applyNumberFormat="1" applyFont="1" applyFill="1" applyBorder="1" applyAlignment="1">
      <alignment vertical="center"/>
    </xf>
    <xf numFmtId="168" fontId="269" fillId="0" borderId="0" xfId="134" applyNumberFormat="1" applyFont="1" applyFill="1" applyBorder="1" applyAlignment="1">
      <alignment horizontal="center" vertical="center"/>
    </xf>
    <xf numFmtId="37" fontId="77" fillId="0" borderId="0" xfId="2" applyNumberFormat="1" applyFont="1" applyFill="1" applyAlignment="1">
      <alignment vertical="center"/>
    </xf>
    <xf numFmtId="37" fontId="77" fillId="0" borderId="0" xfId="2" quotePrefix="1" applyNumberFormat="1" applyFont="1" applyFill="1" applyAlignment="1">
      <alignment vertical="center"/>
    </xf>
    <xf numFmtId="0" fontId="77" fillId="0" borderId="0" xfId="2" applyFont="1" applyFill="1" applyAlignment="1">
      <alignment horizontal="center" vertical="center"/>
    </xf>
    <xf numFmtId="0" fontId="77" fillId="0" borderId="0" xfId="2" applyFont="1" applyFill="1" applyAlignment="1">
      <alignment horizontal="right" vertical="center"/>
    </xf>
    <xf numFmtId="167" fontId="77" fillId="0" borderId="0" xfId="2" applyNumberFormat="1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77" fillId="0" borderId="0" xfId="13847" applyFont="1" applyAlignment="1">
      <alignment vertical="center"/>
    </xf>
    <xf numFmtId="37" fontId="77" fillId="0" borderId="1" xfId="2" applyNumberFormat="1" applyFont="1" applyFill="1" applyBorder="1" applyAlignment="1">
      <alignment vertical="center"/>
    </xf>
    <xf numFmtId="37" fontId="77" fillId="0" borderId="1" xfId="2" quotePrefix="1" applyNumberFormat="1" applyFont="1" applyFill="1" applyBorder="1" applyAlignment="1">
      <alignment vertical="center"/>
    </xf>
    <xf numFmtId="0" fontId="77" fillId="0" borderId="1" xfId="2" applyFont="1" applyFill="1" applyBorder="1" applyAlignment="1">
      <alignment horizontal="center" vertical="center"/>
    </xf>
    <xf numFmtId="0" fontId="77" fillId="0" borderId="1" xfId="2" applyFont="1" applyFill="1" applyBorder="1" applyAlignment="1">
      <alignment horizontal="right" vertical="center"/>
    </xf>
    <xf numFmtId="167" fontId="77" fillId="0" borderId="1" xfId="2" applyNumberFormat="1" applyFont="1" applyFill="1" applyBorder="1" applyAlignment="1">
      <alignment horizontal="right" vertical="center"/>
    </xf>
    <xf numFmtId="0" fontId="77" fillId="0" borderId="0" xfId="2" applyFont="1" applyFill="1" applyAlignment="1">
      <alignment vertical="center"/>
    </xf>
    <xf numFmtId="0" fontId="42" fillId="0" borderId="0" xfId="2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right" vertical="center"/>
    </xf>
    <xf numFmtId="37" fontId="77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169" fontId="42" fillId="0" borderId="0" xfId="5" quotePrefix="1" applyNumberFormat="1" applyFont="1" applyFill="1" applyAlignment="1">
      <alignment horizontal="right" vertical="center"/>
    </xf>
    <xf numFmtId="169" fontId="42" fillId="0" borderId="0" xfId="0" applyNumberFormat="1" applyFont="1" applyFill="1" applyAlignment="1">
      <alignment horizontal="right" vertical="center"/>
    </xf>
    <xf numFmtId="169" fontId="42" fillId="0" borderId="0" xfId="0" applyNumberFormat="1" applyFont="1" applyFill="1" applyBorder="1" applyAlignment="1">
      <alignment horizontal="right" vertical="center"/>
    </xf>
    <xf numFmtId="169" fontId="42" fillId="0" borderId="0" xfId="5" quotePrefix="1" applyNumberFormat="1" applyFont="1" applyFill="1" applyBorder="1" applyAlignment="1">
      <alignment horizontal="right" vertical="center"/>
    </xf>
    <xf numFmtId="0" fontId="77" fillId="0" borderId="0" xfId="0" applyFont="1" applyFill="1" applyAlignment="1">
      <alignment vertical="center"/>
    </xf>
    <xf numFmtId="169" fontId="42" fillId="0" borderId="0" xfId="1" applyNumberFormat="1" applyFont="1" applyFill="1" applyAlignment="1">
      <alignment horizontal="right" vertical="center"/>
    </xf>
    <xf numFmtId="0" fontId="42" fillId="0" borderId="0" xfId="2" applyFont="1" applyFill="1" applyAlignment="1">
      <alignment horizontal="center" vertical="center"/>
    </xf>
    <xf numFmtId="38" fontId="42" fillId="0" borderId="1" xfId="13847" applyNumberFormat="1" applyFont="1" applyBorder="1" applyAlignment="1">
      <alignment vertical="center"/>
    </xf>
    <xf numFmtId="0" fontId="42" fillId="0" borderId="1" xfId="2" applyFont="1" applyFill="1" applyBorder="1" applyAlignment="1">
      <alignment horizontal="left" vertical="center"/>
    </xf>
    <xf numFmtId="0" fontId="42" fillId="0" borderId="1" xfId="2" applyFont="1" applyFill="1" applyBorder="1" applyAlignment="1">
      <alignment horizontal="center" vertical="center"/>
    </xf>
    <xf numFmtId="167" fontId="42" fillId="0" borderId="1" xfId="2" applyNumberFormat="1" applyFont="1" applyFill="1" applyBorder="1" applyAlignment="1">
      <alignment horizontal="center" vertical="center"/>
    </xf>
    <xf numFmtId="0" fontId="42" fillId="0" borderId="0" xfId="2" applyFont="1" applyFill="1" applyAlignment="1">
      <alignment horizontal="right" vertical="center"/>
    </xf>
    <xf numFmtId="167" fontId="42" fillId="0" borderId="0" xfId="2" applyNumberFormat="1" applyFont="1" applyFill="1" applyAlignment="1">
      <alignment horizontal="right" vertical="center"/>
    </xf>
    <xf numFmtId="169" fontId="42" fillId="0" borderId="0" xfId="4" applyNumberFormat="1" applyFont="1" applyFill="1" applyAlignment="1">
      <alignment horizontal="right" vertical="center"/>
    </xf>
    <xf numFmtId="167" fontId="42" fillId="0" borderId="0" xfId="0" applyNumberFormat="1" applyFont="1" applyFill="1" applyBorder="1" applyAlignment="1">
      <alignment horizontal="right" vertical="center"/>
    </xf>
    <xf numFmtId="167" fontId="42" fillId="0" borderId="0" xfId="1" applyNumberFormat="1" applyFont="1" applyFill="1" applyBorder="1" applyAlignment="1">
      <alignment horizontal="right" vertical="center"/>
    </xf>
    <xf numFmtId="0" fontId="42" fillId="0" borderId="1" xfId="0" applyFont="1" applyFill="1" applyBorder="1" applyAlignment="1">
      <alignment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right" vertical="center"/>
    </xf>
    <xf numFmtId="167" fontId="42" fillId="0" borderId="1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vertical="center"/>
    </xf>
    <xf numFmtId="0" fontId="77" fillId="0" borderId="0" xfId="13847" applyFont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right" vertical="center"/>
    </xf>
    <xf numFmtId="37" fontId="42" fillId="0" borderId="0" xfId="0" applyNumberFormat="1" applyFont="1" applyFill="1" applyBorder="1" applyAlignment="1">
      <alignment vertical="center"/>
    </xf>
    <xf numFmtId="167" fontId="42" fillId="0" borderId="0" xfId="0" applyNumberFormat="1" applyFont="1" applyFill="1" applyBorder="1" applyAlignment="1">
      <alignment horizontal="center" vertical="center"/>
    </xf>
    <xf numFmtId="37" fontId="42" fillId="0" borderId="1" xfId="2" applyNumberFormat="1" applyFont="1" applyFill="1" applyBorder="1" applyAlignment="1">
      <alignment vertical="center"/>
    </xf>
    <xf numFmtId="0" fontId="42" fillId="0" borderId="1" xfId="2" applyFont="1" applyFill="1" applyBorder="1" applyAlignment="1">
      <alignment horizontal="right" vertical="center"/>
    </xf>
    <xf numFmtId="167" fontId="42" fillId="0" borderId="1" xfId="2" applyNumberFormat="1" applyFont="1" applyFill="1" applyBorder="1" applyAlignment="1">
      <alignment horizontal="right" vertical="center"/>
    </xf>
    <xf numFmtId="167" fontId="42" fillId="0" borderId="1" xfId="6" applyNumberFormat="1" applyFont="1" applyFill="1" applyBorder="1" applyAlignment="1">
      <alignment horizontal="right" vertical="center"/>
    </xf>
    <xf numFmtId="169" fontId="4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77" fillId="0" borderId="0" xfId="134" applyFont="1" applyFill="1" applyBorder="1" applyAlignment="1">
      <alignment horizontal="left" vertical="center"/>
    </xf>
    <xf numFmtId="0" fontId="77" fillId="0" borderId="0" xfId="0" applyFont="1" applyFill="1" applyBorder="1" applyAlignment="1">
      <alignment vertical="center"/>
    </xf>
    <xf numFmtId="169" fontId="42" fillId="0" borderId="0" xfId="1" applyNumberFormat="1" applyFont="1" applyFill="1" applyBorder="1" applyAlignment="1">
      <alignment horizontal="right" vertical="center"/>
    </xf>
    <xf numFmtId="169" fontId="42" fillId="0" borderId="0" xfId="0" applyNumberFormat="1" applyFont="1" applyFill="1" applyBorder="1" applyAlignment="1">
      <alignment vertical="center"/>
    </xf>
    <xf numFmtId="0" fontId="77" fillId="0" borderId="1" xfId="134" applyFont="1" applyFill="1" applyBorder="1" applyAlignment="1">
      <alignment horizontal="left" vertical="center"/>
    </xf>
    <xf numFmtId="169" fontId="42" fillId="0" borderId="1" xfId="1" applyNumberFormat="1" applyFont="1" applyFill="1" applyBorder="1" applyAlignment="1">
      <alignment horizontal="right" vertical="center"/>
    </xf>
    <xf numFmtId="169" fontId="42" fillId="0" borderId="1" xfId="0" applyNumberFormat="1" applyFont="1" applyFill="1" applyBorder="1" applyAlignment="1">
      <alignment vertical="center"/>
    </xf>
    <xf numFmtId="169" fontId="42" fillId="0" borderId="1" xfId="0" applyNumberFormat="1" applyFont="1" applyFill="1" applyBorder="1" applyAlignment="1">
      <alignment horizontal="right" vertical="center"/>
    </xf>
    <xf numFmtId="169" fontId="160" fillId="0" borderId="0" xfId="0" applyNumberFormat="1" applyFont="1" applyFill="1" applyBorder="1" applyAlignment="1">
      <alignment horizontal="right" vertical="center"/>
    </xf>
    <xf numFmtId="37" fontId="77" fillId="0" borderId="0" xfId="2" applyNumberFormat="1" applyFont="1" applyFill="1" applyBorder="1" applyAlignment="1">
      <alignment vertical="center"/>
    </xf>
    <xf numFmtId="37" fontId="77" fillId="0" borderId="0" xfId="2" quotePrefix="1" applyNumberFormat="1" applyFont="1" applyFill="1" applyBorder="1" applyAlignment="1">
      <alignment vertical="center"/>
    </xf>
    <xf numFmtId="0" fontId="77" fillId="0" borderId="0" xfId="2" applyFont="1" applyFill="1" applyBorder="1" applyAlignment="1">
      <alignment horizontal="center" vertical="center"/>
    </xf>
    <xf numFmtId="0" fontId="77" fillId="0" borderId="0" xfId="2" applyFont="1" applyFill="1" applyBorder="1" applyAlignment="1">
      <alignment horizontal="right" vertical="center"/>
    </xf>
    <xf numFmtId="167" fontId="77" fillId="0" borderId="0" xfId="2" applyNumberFormat="1" applyFont="1" applyFill="1" applyBorder="1" applyAlignment="1">
      <alignment horizontal="right" vertical="center"/>
    </xf>
    <xf numFmtId="169" fontId="84" fillId="92" borderId="0" xfId="37668" applyNumberFormat="1" applyFont="1" applyFill="1" applyAlignment="1">
      <alignment horizontal="right" vertical="center"/>
    </xf>
    <xf numFmtId="169" fontId="84" fillId="92" borderId="54" xfId="37668" applyNumberFormat="1" applyFont="1" applyFill="1" applyBorder="1" applyAlignment="1">
      <alignment horizontal="right" vertical="center"/>
    </xf>
    <xf numFmtId="169" fontId="84" fillId="92" borderId="55" xfId="37668" applyNumberFormat="1" applyFont="1" applyFill="1" applyBorder="1" applyAlignment="1">
      <alignment horizontal="right" vertical="center"/>
    </xf>
    <xf numFmtId="170" fontId="42" fillId="0" borderId="0" xfId="0" applyNumberFormat="1" applyFont="1" applyFill="1" applyAlignment="1">
      <alignment horizontal="right" vertical="center"/>
    </xf>
    <xf numFmtId="170" fontId="42" fillId="0" borderId="0" xfId="0" applyNumberFormat="1" applyFont="1" applyFill="1" applyAlignment="1">
      <alignment vertical="center"/>
    </xf>
    <xf numFmtId="0" fontId="22" fillId="0" borderId="0" xfId="0" applyFont="1" applyFill="1"/>
    <xf numFmtId="0" fontId="77" fillId="0" borderId="0" xfId="0" applyFont="1" applyFill="1" applyAlignment="1">
      <alignment horizontal="left" vertical="center"/>
    </xf>
    <xf numFmtId="0" fontId="77" fillId="0" borderId="1" xfId="0" applyFont="1" applyFill="1" applyBorder="1" applyAlignment="1">
      <alignment horizontal="left" vertical="center"/>
    </xf>
    <xf numFmtId="0" fontId="77" fillId="0" borderId="54" xfId="0" applyFont="1" applyFill="1" applyBorder="1" applyAlignment="1">
      <alignment horizontal="left" vertical="center"/>
    </xf>
    <xf numFmtId="170" fontId="42" fillId="0" borderId="1" xfId="0" applyNumberFormat="1" applyFont="1" applyFill="1" applyBorder="1" applyAlignment="1">
      <alignment horizontal="right" vertical="center"/>
    </xf>
    <xf numFmtId="170" fontId="42" fillId="0" borderId="1" xfId="0" applyNumberFormat="1" applyFont="1" applyFill="1" applyBorder="1" applyAlignment="1">
      <alignment vertical="center"/>
    </xf>
    <xf numFmtId="0" fontId="77" fillId="0" borderId="0" xfId="0" applyFont="1" applyFill="1" applyBorder="1" applyAlignment="1">
      <alignment horizontal="left" vertical="center"/>
    </xf>
    <xf numFmtId="170" fontId="42" fillId="0" borderId="0" xfId="0" applyNumberFormat="1" applyFont="1" applyFill="1" applyBorder="1" applyAlignment="1">
      <alignment horizontal="right" vertical="center"/>
    </xf>
    <xf numFmtId="170" fontId="42" fillId="0" borderId="0" xfId="0" applyNumberFormat="1" applyFont="1" applyFill="1" applyBorder="1" applyAlignment="1">
      <alignment vertical="center"/>
    </xf>
    <xf numFmtId="170" fontId="77" fillId="0" borderId="0" xfId="0" applyNumberFormat="1" applyFont="1" applyFill="1" applyBorder="1" applyAlignment="1">
      <alignment vertical="center"/>
    </xf>
    <xf numFmtId="170" fontId="77" fillId="0" borderId="0" xfId="0" applyNumberFormat="1" applyFont="1" applyFill="1" applyBorder="1" applyAlignment="1">
      <alignment horizontal="center" vertical="center"/>
    </xf>
    <xf numFmtId="170" fontId="160" fillId="0" borderId="0" xfId="0" applyNumberFormat="1" applyFont="1" applyFill="1" applyBorder="1" applyAlignment="1">
      <alignment horizontal="right" vertical="center"/>
    </xf>
    <xf numFmtId="169" fontId="274" fillId="0" borderId="0" xfId="0" applyNumberFormat="1" applyFont="1" applyFill="1" applyBorder="1" applyAlignment="1">
      <alignment horizontal="right" vertical="top" wrapText="1"/>
    </xf>
    <xf numFmtId="169" fontId="274" fillId="0" borderId="0" xfId="3" applyNumberFormat="1" applyFont="1" applyFill="1" applyBorder="1" applyAlignment="1">
      <alignment horizontal="right" vertical="top" wrapText="1"/>
    </xf>
    <xf numFmtId="168" fontId="77" fillId="0" borderId="0" xfId="12" applyNumberFormat="1" applyFont="1" applyFill="1" applyBorder="1" applyAlignment="1">
      <alignment horizontal="right" vertical="top"/>
    </xf>
    <xf numFmtId="262" fontId="274" fillId="0" borderId="0" xfId="13847" applyNumberFormat="1" applyFont="1" applyAlignment="1">
      <alignment horizontal="right" vertical="center"/>
    </xf>
    <xf numFmtId="168" fontId="77" fillId="0" borderId="0" xfId="12" applyNumberFormat="1" applyFont="1" applyFill="1" applyBorder="1" applyAlignment="1">
      <alignment horizontal="right" vertical="center"/>
    </xf>
    <xf numFmtId="262" fontId="274" fillId="0" borderId="0" xfId="13847" applyNumberFormat="1" applyFont="1" applyBorder="1" applyAlignment="1">
      <alignment horizontal="right" vertical="center"/>
    </xf>
    <xf numFmtId="262" fontId="274" fillId="0" borderId="0" xfId="37666" applyNumberFormat="1" applyFont="1" applyBorder="1" applyAlignment="1">
      <alignment horizontal="right" vertical="center"/>
    </xf>
    <xf numFmtId="262" fontId="274" fillId="0" borderId="0" xfId="37666" quotePrefix="1" applyNumberFormat="1" applyFont="1" applyBorder="1" applyAlignment="1">
      <alignment horizontal="right" vertical="center"/>
    </xf>
    <xf numFmtId="262" fontId="274" fillId="0" borderId="1" xfId="13847" applyNumberFormat="1" applyFont="1" applyBorder="1" applyAlignment="1">
      <alignment horizontal="right" vertical="center"/>
    </xf>
    <xf numFmtId="0" fontId="274" fillId="0" borderId="0" xfId="13847" applyFont="1" applyAlignment="1">
      <alignment horizontal="left" vertical="center"/>
    </xf>
    <xf numFmtId="0" fontId="22" fillId="0" borderId="0" xfId="13847" applyFont="1" applyAlignment="1">
      <alignment vertical="center"/>
    </xf>
    <xf numFmtId="169" fontId="42" fillId="0" borderId="2" xfId="1" applyNumberFormat="1" applyFont="1" applyFill="1" applyBorder="1" applyAlignment="1">
      <alignment horizontal="right" vertical="center"/>
    </xf>
    <xf numFmtId="262" fontId="42" fillId="92" borderId="0" xfId="0" applyNumberFormat="1" applyFont="1" applyFill="1" applyBorder="1" applyAlignment="1">
      <alignment horizontal="right" vertical="center"/>
    </xf>
    <xf numFmtId="262" fontId="42" fillId="92" borderId="54" xfId="0" applyNumberFormat="1" applyFont="1" applyFill="1" applyBorder="1" applyAlignment="1">
      <alignment horizontal="right" vertical="center"/>
    </xf>
    <xf numFmtId="262" fontId="42" fillId="92" borderId="55" xfId="0" applyNumberFormat="1" applyFont="1" applyFill="1" applyBorder="1" applyAlignment="1">
      <alignment horizontal="right" vertical="center"/>
    </xf>
    <xf numFmtId="0" fontId="22" fillId="0" borderId="0" xfId="0" applyFont="1" applyFill="1" applyBorder="1"/>
    <xf numFmtId="168" fontId="274" fillId="0" borderId="0" xfId="37666" applyNumberFormat="1" applyFont="1" applyBorder="1" applyAlignment="1">
      <alignment horizontal="right" vertical="center"/>
    </xf>
    <xf numFmtId="169" fontId="42" fillId="0" borderId="0" xfId="0" applyNumberFormat="1" applyFont="1" applyFill="1" applyBorder="1" applyAlignment="1" applyProtection="1">
      <alignment horizontal="right" vertical="center"/>
      <protection locked="0"/>
    </xf>
    <xf numFmtId="169" fontId="42" fillId="0" borderId="1" xfId="0" applyNumberFormat="1" applyFont="1" applyFill="1" applyBorder="1" applyAlignment="1" applyProtection="1">
      <alignment horizontal="right" vertical="center"/>
      <protection locked="0"/>
    </xf>
    <xf numFmtId="169" fontId="55" fillId="0" borderId="0" xfId="0" applyNumberFormat="1" applyFont="1" applyFill="1" applyBorder="1" applyAlignment="1">
      <alignment horizontal="right" vertical="center"/>
    </xf>
    <xf numFmtId="169" fontId="42" fillId="0" borderId="2" xfId="0" applyNumberFormat="1" applyFont="1" applyFill="1" applyBorder="1" applyAlignment="1">
      <alignment horizontal="right" vertical="center"/>
    </xf>
    <xf numFmtId="0" fontId="22" fillId="0" borderId="1" xfId="0" applyFont="1" applyFill="1" applyBorder="1"/>
    <xf numFmtId="0" fontId="274" fillId="0" borderId="0" xfId="0" applyFont="1" applyFill="1" applyAlignment="1">
      <alignment vertical="center"/>
    </xf>
    <xf numFmtId="0" fontId="274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74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13847" applyFont="1" applyAlignment="1">
      <alignment horizontal="left" vertical="center"/>
    </xf>
    <xf numFmtId="168" fontId="275" fillId="92" borderId="0" xfId="0" applyNumberFormat="1" applyFont="1" applyFill="1" applyBorder="1" applyAlignment="1">
      <alignment horizontal="right" vertical="center"/>
    </xf>
    <xf numFmtId="169" fontId="275" fillId="92" borderId="54" xfId="0" applyNumberFormat="1" applyFont="1" applyFill="1" applyBorder="1" applyAlignment="1">
      <alignment horizontal="right" vertical="center"/>
    </xf>
    <xf numFmtId="37" fontId="84" fillId="0" borderId="0" xfId="0" quotePrefix="1" applyNumberFormat="1" applyFont="1" applyFill="1" applyBorder="1" applyAlignment="1">
      <alignment vertical="center"/>
    </xf>
    <xf numFmtId="169" fontId="84" fillId="92" borderId="0" xfId="0" applyNumberFormat="1" applyFont="1" applyFill="1" applyBorder="1" applyAlignment="1">
      <alignment horizontal="right" vertical="center"/>
    </xf>
    <xf numFmtId="169" fontId="84" fillId="92" borderId="1" xfId="0" applyNumberFormat="1" applyFont="1" applyFill="1" applyBorder="1" applyAlignment="1">
      <alignment horizontal="right" vertical="center"/>
    </xf>
    <xf numFmtId="262" fontId="274" fillId="0" borderId="1" xfId="13847" applyNumberFormat="1" applyFont="1" applyBorder="1" applyAlignment="1">
      <alignment horizontal="center" vertical="center"/>
    </xf>
    <xf numFmtId="169" fontId="84" fillId="0" borderId="0" xfId="10" applyNumberFormat="1" applyFont="1" applyFill="1" applyBorder="1" applyAlignment="1">
      <alignment vertical="center"/>
    </xf>
    <xf numFmtId="169" fontId="84" fillId="0" borderId="1" xfId="1" applyNumberFormat="1" applyFont="1" applyFill="1" applyBorder="1" applyAlignment="1">
      <alignment vertical="center"/>
    </xf>
    <xf numFmtId="169" fontId="84" fillId="0" borderId="1" xfId="4" applyNumberFormat="1" applyFont="1" applyFill="1" applyBorder="1" applyAlignment="1">
      <alignment vertical="center"/>
    </xf>
    <xf numFmtId="171" fontId="84" fillId="0" borderId="0" xfId="0" applyNumberFormat="1" applyFont="1" applyFill="1" applyBorder="1" applyAlignment="1">
      <alignment vertical="center"/>
    </xf>
    <xf numFmtId="171" fontId="84" fillId="0" borderId="0" xfId="0" applyNumberFormat="1" applyFont="1" applyFill="1" applyBorder="1" applyAlignment="1">
      <alignment horizontal="right" vertical="center"/>
    </xf>
    <xf numFmtId="0" fontId="22" fillId="0" borderId="54" xfId="0" applyFont="1" applyFill="1" applyBorder="1" applyAlignment="1">
      <alignment vertical="center"/>
    </xf>
    <xf numFmtId="0" fontId="270" fillId="0" borderId="54" xfId="0" applyFont="1" applyFill="1" applyBorder="1" applyAlignment="1">
      <alignment vertical="center"/>
    </xf>
    <xf numFmtId="169" fontId="84" fillId="0" borderId="0" xfId="37668" applyNumberFormat="1" applyFont="1" applyFill="1" applyAlignment="1">
      <alignment horizontal="right" vertical="center"/>
    </xf>
    <xf numFmtId="169" fontId="84" fillId="0" borderId="0" xfId="37668" applyNumberFormat="1" applyFont="1" applyFill="1" applyBorder="1" applyAlignment="1">
      <alignment horizontal="right" vertical="center"/>
    </xf>
    <xf numFmtId="263" fontId="84" fillId="92" borderId="55" xfId="0" applyNumberFormat="1" applyFont="1" applyFill="1" applyBorder="1" applyAlignment="1">
      <alignment horizontal="right" vertical="center"/>
    </xf>
    <xf numFmtId="0" fontId="42" fillId="0" borderId="0" xfId="2" applyFont="1" applyFill="1" applyAlignment="1">
      <alignment horizontal="center" vertical="center"/>
    </xf>
    <xf numFmtId="169" fontId="84" fillId="0" borderId="55" xfId="37668" applyNumberFormat="1" applyFont="1" applyFill="1" applyBorder="1" applyAlignment="1">
      <alignment horizontal="right" vertical="center"/>
    </xf>
    <xf numFmtId="167" fontId="270" fillId="0" borderId="0" xfId="0" applyNumberFormat="1" applyFont="1" applyFill="1" applyAlignment="1">
      <alignment horizontal="right" vertical="center"/>
    </xf>
    <xf numFmtId="167" fontId="270" fillId="0" borderId="0" xfId="0" applyNumberFormat="1" applyFont="1" applyFill="1" applyBorder="1" applyAlignment="1">
      <alignment horizontal="right" vertical="center"/>
    </xf>
    <xf numFmtId="169" fontId="270" fillId="0" borderId="1" xfId="0" applyNumberFormat="1" applyFont="1" applyFill="1" applyBorder="1" applyAlignment="1" applyProtection="1">
      <alignment horizontal="right" vertical="center"/>
      <protection locked="0"/>
    </xf>
    <xf numFmtId="0" fontId="269" fillId="0" borderId="0" xfId="2" applyFont="1" applyFill="1" applyAlignment="1">
      <alignment vertical="center"/>
    </xf>
    <xf numFmtId="0" fontId="269" fillId="0" borderId="0" xfId="2" applyFont="1" applyFill="1" applyAlignment="1">
      <alignment horizontal="center" vertical="center"/>
    </xf>
    <xf numFmtId="0" fontId="269" fillId="0" borderId="0" xfId="2" applyFont="1" applyFill="1" applyAlignment="1">
      <alignment horizontal="right" vertical="center"/>
    </xf>
    <xf numFmtId="167" fontId="269" fillId="0" borderId="0" xfId="2" applyNumberFormat="1" applyFont="1" applyFill="1" applyAlignment="1">
      <alignment horizontal="right" vertical="center"/>
    </xf>
    <xf numFmtId="168" fontId="269" fillId="0" borderId="0" xfId="134" applyNumberFormat="1" applyFont="1" applyFill="1" applyBorder="1" applyAlignment="1">
      <alignment horizontal="right" vertical="center"/>
    </xf>
    <xf numFmtId="168" fontId="269" fillId="0" borderId="0" xfId="134" quotePrefix="1" applyNumberFormat="1" applyFont="1" applyFill="1" applyBorder="1" applyAlignment="1">
      <alignment horizontal="right" vertical="center"/>
    </xf>
    <xf numFmtId="168" fontId="269" fillId="0" borderId="0" xfId="0" applyNumberFormat="1" applyFont="1" applyFill="1" applyBorder="1" applyAlignment="1">
      <alignment horizontal="right" vertical="center"/>
    </xf>
    <xf numFmtId="168" fontId="269" fillId="0" borderId="0" xfId="0" applyNumberFormat="1" applyFont="1" applyFill="1" applyBorder="1" applyAlignment="1">
      <alignment horizontal="right" vertical="center" wrapText="1"/>
    </xf>
    <xf numFmtId="0" fontId="269" fillId="0" borderId="0" xfId="3" applyNumberFormat="1" applyFont="1" applyFill="1" applyAlignment="1">
      <alignment horizontal="right" vertical="center" wrapText="1"/>
    </xf>
    <xf numFmtId="168" fontId="269" fillId="0" borderId="0" xfId="0" applyNumberFormat="1" applyFont="1" applyFill="1" applyAlignment="1">
      <alignment horizontal="right" vertical="center"/>
    </xf>
    <xf numFmtId="0" fontId="269" fillId="0" borderId="1" xfId="134" applyFont="1" applyFill="1" applyBorder="1" applyAlignment="1">
      <alignment horizontal="center" vertical="center"/>
    </xf>
    <xf numFmtId="0" fontId="84" fillId="0" borderId="0" xfId="2" applyFont="1" applyFill="1" applyAlignment="1">
      <alignment vertical="center"/>
    </xf>
    <xf numFmtId="0" fontId="84" fillId="0" borderId="0" xfId="0" applyFont="1" applyFill="1" applyAlignment="1">
      <alignment horizontal="right" vertical="center"/>
    </xf>
    <xf numFmtId="169" fontId="84" fillId="92" borderId="0" xfId="0" applyNumberFormat="1" applyFont="1" applyFill="1" applyAlignment="1">
      <alignment horizontal="right" vertical="center"/>
    </xf>
    <xf numFmtId="167" fontId="84" fillId="0" borderId="0" xfId="0" applyNumberFormat="1" applyFont="1" applyFill="1" applyAlignment="1">
      <alignment horizontal="right" vertical="center"/>
    </xf>
    <xf numFmtId="38" fontId="269" fillId="0" borderId="0" xfId="13847" applyNumberFormat="1" applyFont="1" applyAlignment="1">
      <alignment vertical="center"/>
    </xf>
    <xf numFmtId="0" fontId="269" fillId="0" borderId="0" xfId="0" applyFont="1" applyFill="1" applyAlignment="1">
      <alignment horizontal="right" vertical="center"/>
    </xf>
    <xf numFmtId="167" fontId="269" fillId="0" borderId="0" xfId="0" applyNumberFormat="1" applyFont="1" applyFill="1" applyAlignment="1">
      <alignment horizontal="right" vertical="center"/>
    </xf>
    <xf numFmtId="38" fontId="269" fillId="0" borderId="0" xfId="13847" applyNumberFormat="1" applyFont="1" applyBorder="1" applyAlignment="1">
      <alignment vertical="center"/>
    </xf>
    <xf numFmtId="0" fontId="84" fillId="0" borderId="0" xfId="13847" applyFont="1" applyBorder="1" applyAlignment="1">
      <alignment vertical="center"/>
    </xf>
    <xf numFmtId="0" fontId="84" fillId="0" borderId="0" xfId="8" applyFont="1" applyFill="1" applyAlignment="1">
      <alignment horizontal="center" vertical="center"/>
    </xf>
    <xf numFmtId="168" fontId="84" fillId="92" borderId="0" xfId="0" applyNumberFormat="1" applyFont="1" applyFill="1" applyBorder="1" applyAlignment="1">
      <alignment horizontal="right" vertical="center"/>
    </xf>
    <xf numFmtId="169" fontId="84" fillId="0" borderId="0" xfId="11" applyNumberFormat="1" applyFont="1" applyFill="1" applyAlignment="1">
      <alignment horizontal="right" vertical="center"/>
    </xf>
    <xf numFmtId="169" fontId="84" fillId="0" borderId="0" xfId="5" quotePrefix="1" applyNumberFormat="1" applyFont="1" applyFill="1" applyAlignment="1">
      <alignment horizontal="right" vertical="center"/>
    </xf>
    <xf numFmtId="169" fontId="84" fillId="0" borderId="0" xfId="37665" quotePrefix="1" applyNumberFormat="1" applyFont="1" applyFill="1" applyAlignment="1">
      <alignment horizontal="right" vertical="center"/>
    </xf>
    <xf numFmtId="169" fontId="84" fillId="0" borderId="0" xfId="37664" applyNumberFormat="1" applyFont="1" applyFill="1" applyAlignment="1">
      <alignment horizontal="right" vertical="center"/>
    </xf>
    <xf numFmtId="0" fontId="84" fillId="0" borderId="0" xfId="13847" applyFont="1" applyFill="1" applyBorder="1" applyAlignment="1">
      <alignment vertical="center"/>
    </xf>
    <xf numFmtId="168" fontId="84" fillId="92" borderId="54" xfId="0" applyNumberFormat="1" applyFont="1" applyFill="1" applyBorder="1" applyAlignment="1">
      <alignment horizontal="right" vertical="center"/>
    </xf>
    <xf numFmtId="169" fontId="84" fillId="0" borderId="1" xfId="11" applyNumberFormat="1" applyFont="1" applyFill="1" applyBorder="1" applyAlignment="1">
      <alignment horizontal="right" vertical="center"/>
    </xf>
    <xf numFmtId="169" fontId="84" fillId="0" borderId="1" xfId="37665" quotePrefix="1" applyNumberFormat="1" applyFont="1" applyFill="1" applyBorder="1" applyAlignment="1">
      <alignment horizontal="right" vertical="center"/>
    </xf>
    <xf numFmtId="169" fontId="84" fillId="92" borderId="54" xfId="0" applyNumberFormat="1" applyFont="1" applyFill="1" applyBorder="1" applyAlignment="1">
      <alignment horizontal="right" vertical="center"/>
    </xf>
    <xf numFmtId="169" fontId="84" fillId="0" borderId="1" xfId="5" quotePrefix="1" applyNumberFormat="1" applyFont="1" applyFill="1" applyBorder="1" applyAlignment="1">
      <alignment horizontal="right" vertical="center"/>
    </xf>
    <xf numFmtId="169" fontId="84" fillId="0" borderId="0" xfId="5" quotePrefix="1" applyNumberFormat="1" applyFont="1" applyFill="1" applyBorder="1" applyAlignment="1">
      <alignment horizontal="right" vertical="center"/>
    </xf>
    <xf numFmtId="38" fontId="84" fillId="0" borderId="0" xfId="13847" applyNumberFormat="1" applyFont="1" applyBorder="1" applyAlignment="1">
      <alignment vertical="center"/>
    </xf>
    <xf numFmtId="169" fontId="84" fillId="0" borderId="0" xfId="37629" quotePrefix="1" applyNumberFormat="1" applyFont="1" applyFill="1" applyAlignment="1">
      <alignment horizontal="right" vertical="center"/>
    </xf>
    <xf numFmtId="37" fontId="84" fillId="0" borderId="0" xfId="8" applyNumberFormat="1" applyFont="1" applyFill="1" applyAlignment="1">
      <alignment vertical="center"/>
    </xf>
    <xf numFmtId="199" fontId="84" fillId="92" borderId="0" xfId="0" applyNumberFormat="1" applyFont="1" applyFill="1" applyBorder="1" applyAlignment="1">
      <alignment horizontal="right" vertical="center"/>
    </xf>
    <xf numFmtId="169" fontId="84" fillId="0" borderId="1" xfId="37629" quotePrefix="1" applyNumberFormat="1" applyFont="1" applyFill="1" applyBorder="1" applyAlignment="1">
      <alignment horizontal="right" vertical="center"/>
    </xf>
    <xf numFmtId="169" fontId="84" fillId="0" borderId="0" xfId="1" applyNumberFormat="1" applyFont="1" applyFill="1" applyAlignment="1">
      <alignment horizontal="right" vertical="center"/>
    </xf>
    <xf numFmtId="169" fontId="84" fillId="92" borderId="55" xfId="0" applyNumberFormat="1" applyFont="1" applyFill="1" applyBorder="1" applyAlignment="1">
      <alignment horizontal="right" vertical="center"/>
    </xf>
    <xf numFmtId="169" fontId="84" fillId="0" borderId="2" xfId="5" quotePrefix="1" applyNumberFormat="1" applyFont="1" applyFill="1" applyBorder="1" applyAlignment="1">
      <alignment horizontal="right" vertical="center"/>
    </xf>
    <xf numFmtId="0" fontId="84" fillId="0" borderId="0" xfId="2" applyFont="1" applyFill="1" applyAlignment="1">
      <alignment horizontal="center" vertical="center"/>
    </xf>
    <xf numFmtId="0" fontId="84" fillId="0" borderId="0" xfId="2" applyFont="1" applyFill="1" applyAlignment="1">
      <alignment horizontal="right" vertical="center"/>
    </xf>
    <xf numFmtId="169" fontId="84" fillId="0" borderId="0" xfId="37630" applyNumberFormat="1" applyFont="1" applyFill="1" applyBorder="1" applyAlignment="1">
      <alignment horizontal="right" vertical="center"/>
    </xf>
    <xf numFmtId="169" fontId="84" fillId="0" borderId="0" xfId="37629" quotePrefix="1" applyNumberFormat="1" applyFont="1" applyFill="1" applyBorder="1" applyAlignment="1">
      <alignment horizontal="right" vertical="center"/>
    </xf>
    <xf numFmtId="167" fontId="84" fillId="0" borderId="0" xfId="2" applyNumberFormat="1" applyFont="1" applyFill="1" applyAlignment="1">
      <alignment horizontal="right" vertical="center"/>
    </xf>
    <xf numFmtId="169" fontId="84" fillId="0" borderId="0" xfId="2" applyNumberFormat="1" applyFont="1" applyFill="1" applyAlignment="1">
      <alignment horizontal="right" vertical="center"/>
    </xf>
    <xf numFmtId="0" fontId="84" fillId="0" borderId="0" xfId="13847" applyFont="1" applyAlignment="1">
      <alignment vertical="center"/>
    </xf>
    <xf numFmtId="38" fontId="84" fillId="0" borderId="0" xfId="13847" applyNumberFormat="1" applyFont="1" applyAlignment="1">
      <alignment vertical="center"/>
    </xf>
    <xf numFmtId="168" fontId="84" fillId="0" borderId="0" xfId="0" applyNumberFormat="1" applyFont="1" applyFill="1" applyBorder="1" applyAlignment="1">
      <alignment horizontal="right" vertical="center"/>
    </xf>
    <xf numFmtId="167" fontId="84" fillId="0" borderId="0" xfId="0" applyNumberFormat="1" applyFont="1" applyFill="1" applyBorder="1" applyAlignment="1">
      <alignment horizontal="right" vertical="center"/>
    </xf>
    <xf numFmtId="0" fontId="269" fillId="0" borderId="0" xfId="13847" applyFont="1" applyAlignment="1">
      <alignment vertical="center"/>
    </xf>
    <xf numFmtId="0" fontId="84" fillId="0" borderId="0" xfId="4" applyFont="1" applyFill="1" applyAlignment="1">
      <alignment horizontal="center" vertical="center"/>
    </xf>
    <xf numFmtId="0" fontId="84" fillId="0" borderId="0" xfId="4" applyFont="1" applyFill="1" applyAlignment="1">
      <alignment horizontal="right" vertical="center"/>
    </xf>
    <xf numFmtId="169" fontId="84" fillId="0" borderId="2" xfId="37629" quotePrefix="1" applyNumberFormat="1" applyFont="1" applyFill="1" applyBorder="1" applyAlignment="1">
      <alignment horizontal="right" vertical="center"/>
    </xf>
    <xf numFmtId="0" fontId="270" fillId="0" borderId="0" xfId="8" applyFont="1" applyFill="1" applyAlignment="1">
      <alignment vertical="center"/>
    </xf>
    <xf numFmtId="0" fontId="84" fillId="0" borderId="0" xfId="37666" applyFont="1" applyFill="1" applyAlignment="1">
      <alignment vertical="center"/>
    </xf>
    <xf numFmtId="167" fontId="84" fillId="0" borderId="0" xfId="8" applyNumberFormat="1" applyFont="1" applyFill="1" applyBorder="1" applyAlignment="1">
      <alignment horizontal="right" vertical="center"/>
    </xf>
    <xf numFmtId="0" fontId="269" fillId="0" borderId="0" xfId="13847" applyFont="1" applyBorder="1" applyAlignment="1">
      <alignment vertical="center"/>
    </xf>
    <xf numFmtId="169" fontId="276" fillId="92" borderId="0" xfId="0" applyNumberFormat="1" applyFont="1" applyFill="1" applyBorder="1" applyAlignment="1">
      <alignment horizontal="right" vertical="center"/>
    </xf>
    <xf numFmtId="169" fontId="276" fillId="0" borderId="0" xfId="3" applyNumberFormat="1" applyFont="1" applyFill="1" applyAlignment="1">
      <alignment horizontal="right" vertical="center"/>
    </xf>
    <xf numFmtId="169" fontId="277" fillId="0" borderId="0" xfId="5" quotePrefix="1" applyNumberFormat="1" applyFont="1" applyFill="1" applyAlignment="1">
      <alignment horizontal="right" vertical="center"/>
    </xf>
    <xf numFmtId="169" fontId="276" fillId="92" borderId="1" xfId="0" applyNumberFormat="1" applyFont="1" applyFill="1" applyBorder="1" applyAlignment="1">
      <alignment horizontal="right" vertical="center"/>
    </xf>
    <xf numFmtId="169" fontId="276" fillId="0" borderId="0" xfId="0" applyNumberFormat="1" applyFont="1" applyFill="1" applyBorder="1" applyAlignment="1">
      <alignment horizontal="right" vertical="center"/>
    </xf>
    <xf numFmtId="169" fontId="276" fillId="0" borderId="0" xfId="1" applyNumberFormat="1" applyFont="1" applyFill="1" applyBorder="1" applyAlignment="1">
      <alignment horizontal="right" vertical="center"/>
    </xf>
    <xf numFmtId="169" fontId="276" fillId="0" borderId="0" xfId="0" applyNumberFormat="1" applyFont="1" applyFill="1" applyBorder="1" applyAlignment="1">
      <alignment vertical="center"/>
    </xf>
    <xf numFmtId="263" fontId="84" fillId="0" borderId="55" xfId="0" applyNumberFormat="1" applyFont="1" applyFill="1" applyBorder="1" applyAlignment="1">
      <alignment vertical="center"/>
    </xf>
    <xf numFmtId="0" fontId="270" fillId="0" borderId="0" xfId="0" applyFont="1" applyFill="1" applyBorder="1" applyAlignment="1">
      <alignment horizontal="center" vertical="center"/>
    </xf>
    <xf numFmtId="169" fontId="84" fillId="0" borderId="54" xfId="11" applyNumberFormat="1" applyFont="1" applyFill="1" applyBorder="1" applyAlignment="1">
      <alignment horizontal="right" vertical="center"/>
    </xf>
    <xf numFmtId="169" fontId="84" fillId="0" borderId="54" xfId="37629" quotePrefix="1" applyNumberFormat="1" applyFont="1" applyFill="1" applyBorder="1" applyAlignment="1">
      <alignment horizontal="right" vertical="center"/>
    </xf>
    <xf numFmtId="263" fontId="84" fillId="0" borderId="0" xfId="0" applyNumberFormat="1" applyFont="1" applyFill="1" applyBorder="1" applyAlignment="1">
      <alignment vertical="center"/>
    </xf>
    <xf numFmtId="0" fontId="270" fillId="0" borderId="0" xfId="0" applyFont="1" applyFill="1" applyAlignment="1">
      <alignment vertical="center" wrapText="1"/>
    </xf>
    <xf numFmtId="169" fontId="22" fillId="0" borderId="0" xfId="0" applyNumberFormat="1" applyFont="1" applyFill="1" applyAlignment="1">
      <alignment vertical="center"/>
    </xf>
    <xf numFmtId="169" fontId="22" fillId="0" borderId="1" xfId="0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vertical="center"/>
    </xf>
    <xf numFmtId="0" fontId="272" fillId="0" borderId="0" xfId="0" applyFont="1" applyFill="1" applyAlignment="1">
      <alignment vertical="center"/>
    </xf>
    <xf numFmtId="169" fontId="84" fillId="92" borderId="0" xfId="37668" applyNumberFormat="1" applyFont="1" applyFill="1" applyAlignment="1">
      <alignment vertical="center"/>
    </xf>
    <xf numFmtId="169" fontId="270" fillId="0" borderId="0" xfId="0" applyNumberFormat="1" applyFont="1" applyFill="1" applyBorder="1" applyAlignment="1" applyProtection="1">
      <alignment vertical="center"/>
      <protection locked="0"/>
    </xf>
    <xf numFmtId="0" fontId="270" fillId="0" borderId="0" xfId="0" applyFont="1" applyFill="1" applyAlignment="1">
      <alignment vertical="center"/>
    </xf>
    <xf numFmtId="169" fontId="270" fillId="0" borderId="0" xfId="0" applyNumberFormat="1" applyFont="1" applyFill="1" applyBorder="1" applyAlignment="1">
      <alignment vertical="center"/>
    </xf>
    <xf numFmtId="0" fontId="272" fillId="0" borderId="0" xfId="0" applyFont="1" applyFill="1" applyAlignment="1">
      <alignment vertical="center" wrapText="1"/>
    </xf>
    <xf numFmtId="168" fontId="272" fillId="0" borderId="0" xfId="0" applyNumberFormat="1" applyFont="1" applyFill="1" applyBorder="1" applyAlignment="1">
      <alignment vertical="center"/>
    </xf>
    <xf numFmtId="168" fontId="272" fillId="0" borderId="0" xfId="3" applyNumberFormat="1" applyFont="1" applyFill="1" applyBorder="1" applyAlignment="1">
      <alignment vertical="center" wrapText="1"/>
    </xf>
    <xf numFmtId="37" fontId="272" fillId="0" borderId="0" xfId="0" applyNumberFormat="1" applyFont="1" applyFill="1" applyAlignment="1">
      <alignment vertical="center"/>
    </xf>
    <xf numFmtId="37" fontId="270" fillId="0" borderId="0" xfId="0" applyNumberFormat="1" applyFont="1" applyFill="1" applyAlignment="1">
      <alignment vertical="center"/>
    </xf>
    <xf numFmtId="169" fontId="84" fillId="0" borderId="0" xfId="37668" applyNumberFormat="1" applyFont="1" applyFill="1" applyAlignment="1">
      <alignment vertical="center"/>
    </xf>
    <xf numFmtId="169" fontId="84" fillId="0" borderId="0" xfId="37668" applyNumberFormat="1" applyFont="1" applyFill="1" applyBorder="1" applyAlignment="1">
      <alignment vertical="center"/>
    </xf>
    <xf numFmtId="169" fontId="84" fillId="0" borderId="54" xfId="37668" applyNumberFormat="1" applyFont="1" applyFill="1" applyBorder="1" applyAlignment="1">
      <alignment vertical="center"/>
    </xf>
    <xf numFmtId="169" fontId="270" fillId="0" borderId="54" xfId="0" applyNumberFormat="1" applyFont="1" applyFill="1" applyBorder="1" applyAlignment="1">
      <alignment vertical="center"/>
    </xf>
    <xf numFmtId="169" fontId="270" fillId="0" borderId="54" xfId="0" applyNumberFormat="1" applyFont="1" applyFill="1" applyBorder="1" applyAlignment="1" applyProtection="1">
      <alignment vertical="center"/>
      <protection locked="0"/>
    </xf>
    <xf numFmtId="169" fontId="274" fillId="0" borderId="1" xfId="0" applyNumberFormat="1" applyFont="1" applyFill="1" applyBorder="1" applyAlignment="1">
      <alignment vertical="center"/>
    </xf>
    <xf numFmtId="168" fontId="269" fillId="0" borderId="0" xfId="13369" applyNumberFormat="1" applyFont="1" applyFill="1" applyBorder="1" applyAlignment="1">
      <alignment horizontal="right" vertical="center" wrapText="1"/>
    </xf>
    <xf numFmtId="0" fontId="270" fillId="0" borderId="0" xfId="0" applyFont="1" applyFill="1" applyAlignment="1">
      <alignment horizontal="right" vertical="center"/>
    </xf>
    <xf numFmtId="0" fontId="27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72" fillId="0" borderId="0" xfId="0" applyFont="1" applyFill="1" applyAlignment="1">
      <alignment horizontal="center" vertical="center"/>
    </xf>
    <xf numFmtId="0" fontId="270" fillId="0" borderId="0" xfId="0" applyFont="1" applyFill="1" applyAlignment="1">
      <alignment horizontal="center" vertical="center" wrapText="1"/>
    </xf>
    <xf numFmtId="0" fontId="272" fillId="0" borderId="0" xfId="0" applyFont="1" applyFill="1" applyAlignment="1">
      <alignment horizontal="center" vertical="center" wrapText="1"/>
    </xf>
    <xf numFmtId="0" fontId="270" fillId="0" borderId="54" xfId="0" applyFont="1" applyFill="1" applyBorder="1" applyAlignment="1">
      <alignment horizontal="center" vertical="center"/>
    </xf>
    <xf numFmtId="263" fontId="84" fillId="0" borderId="0" xfId="0" applyNumberFormat="1" applyFont="1" applyFill="1" applyBorder="1" applyAlignment="1">
      <alignment horizontal="right" vertical="center"/>
    </xf>
    <xf numFmtId="0" fontId="84" fillId="0" borderId="0" xfId="134" applyFont="1" applyFill="1" applyBorder="1" applyAlignment="1">
      <alignment horizontal="right" vertical="center"/>
    </xf>
    <xf numFmtId="262" fontId="84" fillId="0" borderId="0" xfId="13847" applyNumberFormat="1" applyFont="1" applyAlignment="1">
      <alignment horizontal="center" vertical="center"/>
    </xf>
    <xf numFmtId="168" fontId="269" fillId="0" borderId="0" xfId="13369" applyNumberFormat="1" applyFont="1" applyFill="1" applyBorder="1" applyAlignment="1">
      <alignment horizontal="center" vertical="center" wrapText="1"/>
    </xf>
    <xf numFmtId="167" fontId="270" fillId="0" borderId="1" xfId="0" applyNumberFormat="1" applyFont="1" applyFill="1" applyBorder="1" applyAlignment="1">
      <alignment horizontal="right" vertical="center"/>
    </xf>
    <xf numFmtId="0" fontId="270" fillId="92" borderId="0" xfId="0" applyFont="1" applyFill="1" applyAlignment="1">
      <alignment horizontal="right" vertical="center"/>
    </xf>
    <xf numFmtId="168" fontId="269" fillId="0" borderId="0" xfId="134" applyNumberFormat="1" applyFont="1" applyFill="1" applyBorder="1" applyAlignment="1">
      <alignment horizontal="center" vertical="center"/>
    </xf>
    <xf numFmtId="168" fontId="269" fillId="0" borderId="1" xfId="134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262" fontId="272" fillId="0" borderId="54" xfId="13847" quotePrefix="1" applyNumberFormat="1" applyFont="1" applyFill="1" applyBorder="1" applyAlignment="1">
      <alignment horizontal="center" vertical="center"/>
    </xf>
    <xf numFmtId="262" fontId="272" fillId="0" borderId="0" xfId="13847" applyNumberFormat="1" applyFont="1" applyFill="1" applyBorder="1" applyAlignment="1">
      <alignment horizontal="center" vertical="center"/>
    </xf>
    <xf numFmtId="0" fontId="77" fillId="0" borderId="0" xfId="0" applyFont="1" applyFill="1" applyAlignment="1">
      <alignment horizontal="left" vertical="center"/>
    </xf>
    <xf numFmtId="262" fontId="274" fillId="0" borderId="1" xfId="13847" applyNumberFormat="1" applyFont="1" applyBorder="1" applyAlignment="1">
      <alignment horizontal="center" vertical="center"/>
    </xf>
    <xf numFmtId="170" fontId="77" fillId="0" borderId="1" xfId="0" applyNumberFormat="1" applyFont="1" applyFill="1" applyBorder="1" applyAlignment="1">
      <alignment horizontal="center" vertical="center"/>
    </xf>
    <xf numFmtId="170" fontId="160" fillId="0" borderId="1" xfId="0" applyNumberFormat="1" applyFont="1" applyFill="1" applyBorder="1" applyAlignment="1">
      <alignment horizontal="center" vertical="center"/>
    </xf>
    <xf numFmtId="169" fontId="77" fillId="0" borderId="1" xfId="0" applyNumberFormat="1" applyFont="1" applyFill="1" applyBorder="1" applyAlignment="1">
      <alignment horizontal="center" vertical="center"/>
    </xf>
    <xf numFmtId="262" fontId="269" fillId="0" borderId="0" xfId="13847" applyNumberFormat="1" applyFont="1" applyAlignment="1">
      <alignment horizontal="right" vertical="center"/>
    </xf>
    <xf numFmtId="168" fontId="269" fillId="0" borderId="54" xfId="13369" quotePrefix="1" applyNumberFormat="1" applyFont="1" applyFill="1" applyBorder="1" applyAlignment="1">
      <alignment horizontal="right" vertical="center" wrapText="1"/>
    </xf>
    <xf numFmtId="262" fontId="269" fillId="0" borderId="0" xfId="13847" applyNumberFormat="1" applyFont="1" applyAlignment="1">
      <alignment horizontal="center" vertical="center"/>
    </xf>
    <xf numFmtId="168" fontId="269" fillId="0" borderId="54" xfId="13369" quotePrefix="1" applyNumberFormat="1" applyFont="1" applyFill="1" applyBorder="1" applyAlignment="1">
      <alignment horizontal="center" vertical="center" wrapText="1"/>
    </xf>
    <xf numFmtId="0" fontId="272" fillId="0" borderId="0" xfId="0" applyFont="1" applyFill="1" applyAlignment="1">
      <alignment vertical="center"/>
    </xf>
    <xf numFmtId="0" fontId="270" fillId="0" borderId="0" xfId="0" applyFont="1" applyFill="1" applyAlignment="1">
      <alignment vertical="center" wrapText="1"/>
    </xf>
    <xf numFmtId="0" fontId="270" fillId="0" borderId="0" xfId="0" applyFont="1" applyFill="1" applyAlignment="1">
      <alignment vertical="center"/>
    </xf>
  </cellXfs>
  <cellStyles count="37669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6 2" xfId="37666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22" xfId="37667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EGCO_June10 TE" xfId="37668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topLeftCell="A109" zoomScaleNormal="100" zoomScaleSheetLayoutView="100" workbookViewId="0">
      <selection activeCell="O120" sqref="O120"/>
    </sheetView>
  </sheetViews>
  <sheetFormatPr defaultColWidth="9.140625" defaultRowHeight="16.5" customHeight="1"/>
  <cols>
    <col min="1" max="1" width="1.7109375" style="105" customWidth="1"/>
    <col min="2" max="2" width="36.28515625" style="105" customWidth="1"/>
    <col min="3" max="3" width="5.7109375" style="116" customWidth="1"/>
    <col min="4" max="4" width="0.5703125" style="121" customWidth="1"/>
    <col min="5" max="5" width="11.85546875" style="122" customWidth="1"/>
    <col min="6" max="6" width="0.5703125" style="122" customWidth="1"/>
    <col min="7" max="7" width="12.28515625" style="122" bestFit="1" customWidth="1"/>
    <col min="8" max="8" width="0.5703125" style="122" customWidth="1"/>
    <col min="9" max="9" width="11.85546875" style="122" customWidth="1"/>
    <col min="10" max="10" width="0.5703125" style="122" customWidth="1"/>
    <col min="11" max="11" width="12.28515625" style="122" bestFit="1" customWidth="1"/>
    <col min="12" max="16384" width="9.140625" style="97"/>
  </cols>
  <sheetData>
    <row r="1" spans="1:11" ht="16.5" customHeight="1">
      <c r="A1" s="92" t="s">
        <v>104</v>
      </c>
      <c r="B1" s="93"/>
      <c r="C1" s="94"/>
      <c r="D1" s="95"/>
      <c r="E1" s="96"/>
      <c r="F1" s="96"/>
      <c r="G1" s="96"/>
      <c r="H1" s="96"/>
      <c r="I1" s="96"/>
      <c r="J1" s="96"/>
      <c r="K1" s="96"/>
    </row>
    <row r="2" spans="1:11" ht="16.5" customHeight="1">
      <c r="A2" s="98" t="s">
        <v>0</v>
      </c>
      <c r="B2" s="93"/>
      <c r="C2" s="94"/>
      <c r="D2" s="95"/>
      <c r="E2" s="96"/>
      <c r="F2" s="96"/>
      <c r="G2" s="96"/>
      <c r="H2" s="96"/>
      <c r="I2" s="96"/>
      <c r="J2" s="96"/>
      <c r="K2" s="96"/>
    </row>
    <row r="3" spans="1:11" ht="16.5" customHeight="1">
      <c r="A3" s="99" t="s">
        <v>178</v>
      </c>
      <c r="B3" s="100"/>
      <c r="C3" s="101"/>
      <c r="D3" s="102"/>
      <c r="E3" s="103"/>
      <c r="F3" s="103"/>
      <c r="G3" s="103"/>
      <c r="H3" s="103"/>
      <c r="I3" s="103"/>
      <c r="J3" s="103"/>
      <c r="K3" s="103"/>
    </row>
    <row r="4" spans="1:11" ht="16.5" customHeight="1">
      <c r="A4" s="151"/>
      <c r="B4" s="152"/>
      <c r="C4" s="153"/>
      <c r="D4" s="154"/>
      <c r="E4" s="155"/>
      <c r="F4" s="155"/>
      <c r="G4" s="155"/>
      <c r="H4" s="155"/>
      <c r="I4" s="155"/>
      <c r="J4" s="155"/>
      <c r="K4" s="155"/>
    </row>
    <row r="5" spans="1:11" ht="16.5" customHeight="1">
      <c r="A5" s="104"/>
      <c r="B5" s="104"/>
      <c r="C5" s="94"/>
      <c r="D5" s="95"/>
      <c r="E5" s="96"/>
      <c r="F5" s="96"/>
      <c r="G5" s="96"/>
      <c r="H5" s="96"/>
      <c r="I5" s="96"/>
      <c r="J5" s="96"/>
      <c r="K5" s="96"/>
    </row>
    <row r="6" spans="1:11" s="1" customFormat="1" ht="16.5" customHeight="1">
      <c r="A6" s="222"/>
      <c r="B6" s="222"/>
      <c r="C6" s="223"/>
      <c r="D6" s="224"/>
      <c r="E6" s="329" t="s">
        <v>3</v>
      </c>
      <c r="F6" s="329"/>
      <c r="G6" s="329"/>
      <c r="H6" s="225"/>
      <c r="I6" s="329" t="s">
        <v>5</v>
      </c>
      <c r="J6" s="329"/>
      <c r="K6" s="329"/>
    </row>
    <row r="7" spans="1:11" s="1" customFormat="1" ht="16.5" customHeight="1">
      <c r="A7" s="222"/>
      <c r="B7" s="222"/>
      <c r="C7" s="223"/>
      <c r="D7" s="224"/>
      <c r="E7" s="330" t="s">
        <v>4</v>
      </c>
      <c r="F7" s="330"/>
      <c r="G7" s="330"/>
      <c r="H7" s="225"/>
      <c r="I7" s="330" t="s">
        <v>4</v>
      </c>
      <c r="J7" s="330"/>
      <c r="K7" s="330"/>
    </row>
    <row r="8" spans="1:11" s="1" customFormat="1" ht="16.5" customHeight="1">
      <c r="A8" s="222"/>
      <c r="B8" s="222"/>
      <c r="C8" s="223"/>
      <c r="D8" s="224"/>
      <c r="E8" s="91"/>
      <c r="F8" s="91"/>
      <c r="G8" s="226" t="s">
        <v>137</v>
      </c>
      <c r="H8" s="225"/>
      <c r="I8" s="91"/>
      <c r="J8" s="91"/>
      <c r="K8" s="226" t="s">
        <v>137</v>
      </c>
    </row>
    <row r="9" spans="1:11" s="1" customFormat="1" ht="16.5" customHeight="1">
      <c r="A9" s="222"/>
      <c r="B9" s="222"/>
      <c r="C9" s="223"/>
      <c r="D9" s="224"/>
      <c r="E9" s="226" t="s">
        <v>6</v>
      </c>
      <c r="F9" s="226"/>
      <c r="G9" s="226" t="s">
        <v>177</v>
      </c>
      <c r="H9" s="226"/>
      <c r="I9" s="226" t="s">
        <v>6</v>
      </c>
      <c r="J9" s="226"/>
      <c r="K9" s="226" t="s">
        <v>177</v>
      </c>
    </row>
    <row r="10" spans="1:11" s="1" customFormat="1" ht="16.5" customHeight="1">
      <c r="A10" s="222"/>
      <c r="B10" s="222"/>
      <c r="C10" s="223"/>
      <c r="D10" s="224"/>
      <c r="E10" s="227" t="s">
        <v>179</v>
      </c>
      <c r="F10" s="228"/>
      <c r="G10" s="227" t="s">
        <v>8</v>
      </c>
      <c r="H10" s="228"/>
      <c r="I10" s="227" t="s">
        <v>179</v>
      </c>
      <c r="J10" s="229"/>
      <c r="K10" s="227" t="s">
        <v>8</v>
      </c>
    </row>
    <row r="11" spans="1:11" s="1" customFormat="1" ht="16.5" customHeight="1">
      <c r="A11" s="222"/>
      <c r="B11" s="222"/>
      <c r="C11" s="223"/>
      <c r="D11" s="224"/>
      <c r="E11" s="230">
        <v>2019</v>
      </c>
      <c r="F11" s="231"/>
      <c r="G11" s="230">
        <v>2018</v>
      </c>
      <c r="H11" s="231"/>
      <c r="I11" s="230">
        <v>2019</v>
      </c>
      <c r="J11" s="231"/>
      <c r="K11" s="230">
        <v>2018</v>
      </c>
    </row>
    <row r="12" spans="1:11" s="1" customFormat="1" ht="16.5" customHeight="1">
      <c r="A12" s="222"/>
      <c r="B12" s="222"/>
      <c r="C12" s="232" t="s">
        <v>131</v>
      </c>
      <c r="D12" s="233"/>
      <c r="E12" s="16" t="s">
        <v>7</v>
      </c>
      <c r="F12" s="91"/>
      <c r="G12" s="16" t="s">
        <v>7</v>
      </c>
      <c r="H12" s="91"/>
      <c r="I12" s="17" t="s">
        <v>7</v>
      </c>
      <c r="J12" s="18"/>
      <c r="K12" s="16" t="s">
        <v>7</v>
      </c>
    </row>
    <row r="13" spans="1:11" s="1" customFormat="1" ht="16.5" customHeight="1">
      <c r="C13" s="2"/>
      <c r="D13" s="234"/>
      <c r="E13" s="235"/>
      <c r="F13" s="236"/>
      <c r="G13" s="236"/>
      <c r="H13" s="236"/>
      <c r="I13" s="235"/>
      <c r="J13" s="236"/>
      <c r="K13" s="236"/>
    </row>
    <row r="14" spans="1:11" s="1" customFormat="1" ht="16.5" customHeight="1">
      <c r="A14" s="237" t="s">
        <v>1</v>
      </c>
      <c r="B14" s="3"/>
      <c r="C14" s="4"/>
      <c r="D14" s="238"/>
      <c r="E14" s="235"/>
      <c r="F14" s="239"/>
      <c r="G14" s="239"/>
      <c r="H14" s="239"/>
      <c r="I14" s="235"/>
      <c r="J14" s="239"/>
      <c r="K14" s="239"/>
    </row>
    <row r="15" spans="1:11" s="1" customFormat="1" ht="16.5" customHeight="1">
      <c r="C15" s="2"/>
      <c r="D15" s="234"/>
      <c r="E15" s="235"/>
      <c r="F15" s="236"/>
      <c r="G15" s="236"/>
      <c r="H15" s="236"/>
      <c r="I15" s="235"/>
      <c r="J15" s="236"/>
      <c r="K15" s="236"/>
    </row>
    <row r="16" spans="1:11" s="1" customFormat="1" ht="16.5" customHeight="1">
      <c r="A16" s="240" t="s">
        <v>2</v>
      </c>
      <c r="B16" s="3"/>
      <c r="C16" s="2"/>
      <c r="D16" s="234"/>
      <c r="E16" s="235"/>
      <c r="F16" s="236"/>
      <c r="G16" s="236"/>
      <c r="H16" s="236"/>
      <c r="I16" s="235"/>
      <c r="J16" s="236"/>
      <c r="K16" s="236"/>
    </row>
    <row r="17" spans="1:11" s="1" customFormat="1" ht="16.5" customHeight="1">
      <c r="C17" s="2"/>
      <c r="D17" s="234"/>
      <c r="E17" s="235"/>
      <c r="F17" s="236"/>
      <c r="G17" s="236"/>
      <c r="H17" s="236"/>
      <c r="I17" s="235"/>
      <c r="J17" s="236"/>
      <c r="K17" s="236"/>
    </row>
    <row r="18" spans="1:11" s="1" customFormat="1" ht="16.5" customHeight="1">
      <c r="A18" s="241" t="s">
        <v>9</v>
      </c>
      <c r="B18" s="5"/>
      <c r="C18" s="242"/>
      <c r="D18" s="234"/>
      <c r="E18" s="243">
        <v>27862381</v>
      </c>
      <c r="F18" s="7"/>
      <c r="G18" s="244">
        <v>18219330</v>
      </c>
      <c r="H18" s="245"/>
      <c r="I18" s="243">
        <v>24581395</v>
      </c>
      <c r="J18" s="245"/>
      <c r="K18" s="246">
        <v>3154471</v>
      </c>
    </row>
    <row r="19" spans="1:11" s="1" customFormat="1" ht="16.5" customHeight="1">
      <c r="A19" s="241" t="s">
        <v>11</v>
      </c>
      <c r="B19" s="5"/>
      <c r="C19" s="242">
        <v>9</v>
      </c>
      <c r="D19" s="234"/>
      <c r="E19" s="243">
        <v>5609730</v>
      </c>
      <c r="F19" s="7"/>
      <c r="G19" s="244">
        <v>2379484</v>
      </c>
      <c r="H19" s="245"/>
      <c r="I19" s="243">
        <v>6023570</v>
      </c>
      <c r="J19" s="245"/>
      <c r="K19" s="246">
        <v>3394329</v>
      </c>
    </row>
    <row r="20" spans="1:11" s="1" customFormat="1" ht="16.5" customHeight="1">
      <c r="A20" s="1" t="s">
        <v>84</v>
      </c>
      <c r="B20" s="5"/>
      <c r="C20" s="2"/>
      <c r="D20" s="234"/>
      <c r="E20" s="204"/>
      <c r="F20" s="7"/>
      <c r="G20" s="247"/>
      <c r="H20" s="245"/>
      <c r="I20" s="204"/>
      <c r="J20" s="245"/>
      <c r="K20" s="247"/>
    </row>
    <row r="21" spans="1:11" s="1" customFormat="1" ht="16.5" customHeight="1">
      <c r="B21" s="5" t="s">
        <v>85</v>
      </c>
      <c r="C21" s="242" t="s">
        <v>165</v>
      </c>
      <c r="D21" s="234"/>
      <c r="E21" s="204">
        <v>0</v>
      </c>
      <c r="F21" s="8"/>
      <c r="G21" s="247">
        <v>0</v>
      </c>
      <c r="H21" s="8"/>
      <c r="I21" s="243">
        <v>21123034</v>
      </c>
      <c r="J21" s="245"/>
      <c r="K21" s="247">
        <v>61640868</v>
      </c>
    </row>
    <row r="22" spans="1:11" s="1" customFormat="1" ht="16.5" customHeight="1">
      <c r="A22" s="5" t="s">
        <v>126</v>
      </c>
      <c r="B22" s="5"/>
      <c r="C22" s="2">
        <v>10</v>
      </c>
      <c r="D22" s="234"/>
      <c r="E22" s="243">
        <v>689068737</v>
      </c>
      <c r="F22" s="7"/>
      <c r="G22" s="246">
        <v>486694867</v>
      </c>
      <c r="H22" s="8"/>
      <c r="I22" s="243">
        <v>656912722</v>
      </c>
      <c r="J22" s="245"/>
      <c r="K22" s="246">
        <v>363454097</v>
      </c>
    </row>
    <row r="23" spans="1:11" s="1" customFormat="1" ht="16.5" customHeight="1">
      <c r="A23" s="248" t="s">
        <v>10</v>
      </c>
      <c r="B23" s="5"/>
      <c r="C23" s="2"/>
      <c r="D23" s="234"/>
      <c r="E23" s="249">
        <v>8219847</v>
      </c>
      <c r="F23" s="7"/>
      <c r="G23" s="250">
        <v>8185850</v>
      </c>
      <c r="H23" s="10"/>
      <c r="I23" s="249">
        <v>6400981</v>
      </c>
      <c r="J23" s="245"/>
      <c r="K23" s="251">
        <v>6340982</v>
      </c>
    </row>
    <row r="24" spans="1:11" s="1" customFormat="1" ht="16.5" customHeight="1">
      <c r="C24" s="2"/>
      <c r="D24" s="234"/>
      <c r="E24" s="235"/>
      <c r="F24" s="236"/>
      <c r="G24" s="236"/>
      <c r="H24" s="236"/>
      <c r="I24" s="235"/>
      <c r="J24" s="236"/>
      <c r="K24" s="236"/>
    </row>
    <row r="25" spans="1:11" s="1" customFormat="1" ht="16.5" customHeight="1">
      <c r="A25" s="240" t="s">
        <v>12</v>
      </c>
      <c r="C25" s="2"/>
      <c r="D25" s="234"/>
      <c r="E25" s="252">
        <f>SUM(E18:E23)</f>
        <v>730760695</v>
      </c>
      <c r="F25" s="8"/>
      <c r="G25" s="253">
        <f>SUM(G18:G23)</f>
        <v>515479531</v>
      </c>
      <c r="H25" s="254"/>
      <c r="I25" s="252">
        <f>SUM(I18:I23)</f>
        <v>715041702</v>
      </c>
      <c r="J25" s="254"/>
      <c r="K25" s="253">
        <f>SUM(K18:K23)</f>
        <v>437984747</v>
      </c>
    </row>
    <row r="26" spans="1:11" s="1" customFormat="1" ht="16.5" customHeight="1">
      <c r="A26" s="11"/>
      <c r="B26" s="11"/>
      <c r="C26" s="2"/>
      <c r="D26" s="234"/>
      <c r="E26" s="235"/>
      <c r="F26" s="8"/>
      <c r="G26" s="8"/>
      <c r="H26" s="10"/>
      <c r="I26" s="235"/>
      <c r="J26" s="8"/>
      <c r="K26" s="8"/>
    </row>
    <row r="27" spans="1:11" s="1" customFormat="1" ht="16.5" customHeight="1">
      <c r="A27" s="240" t="s">
        <v>13</v>
      </c>
      <c r="B27" s="3"/>
      <c r="C27" s="2"/>
      <c r="D27" s="234"/>
      <c r="E27" s="235"/>
      <c r="F27" s="8"/>
      <c r="G27" s="8"/>
      <c r="H27" s="10"/>
      <c r="I27" s="235"/>
      <c r="J27" s="8"/>
      <c r="K27" s="8"/>
    </row>
    <row r="28" spans="1:11" s="1" customFormat="1" ht="16.5" customHeight="1">
      <c r="C28" s="2"/>
      <c r="D28" s="234"/>
      <c r="E28" s="235"/>
      <c r="F28" s="236"/>
      <c r="G28" s="236"/>
      <c r="H28" s="236"/>
      <c r="I28" s="235"/>
      <c r="J28" s="236"/>
      <c r="K28" s="236"/>
    </row>
    <row r="29" spans="1:11" s="1" customFormat="1" ht="16.5" customHeight="1">
      <c r="A29" s="255" t="s">
        <v>14</v>
      </c>
      <c r="C29" s="242"/>
      <c r="D29" s="234"/>
      <c r="E29" s="243">
        <v>765680</v>
      </c>
      <c r="F29" s="245"/>
      <c r="G29" s="256">
        <v>1258670</v>
      </c>
      <c r="H29" s="245"/>
      <c r="I29" s="243">
        <v>765680</v>
      </c>
      <c r="J29" s="245"/>
      <c r="K29" s="256">
        <v>1258670</v>
      </c>
    </row>
    <row r="30" spans="1:11" s="1" customFormat="1" ht="16.5" customHeight="1">
      <c r="A30" s="255" t="s">
        <v>169</v>
      </c>
      <c r="C30" s="242"/>
      <c r="D30" s="234"/>
      <c r="E30" s="204" t="s">
        <v>156</v>
      </c>
      <c r="F30" s="245"/>
      <c r="G30" s="256">
        <v>0</v>
      </c>
      <c r="H30" s="245"/>
      <c r="I30" s="243">
        <v>80760000</v>
      </c>
      <c r="J30" s="245"/>
      <c r="K30" s="256">
        <v>80760000</v>
      </c>
    </row>
    <row r="31" spans="1:11" s="1" customFormat="1" ht="16.5" customHeight="1">
      <c r="A31" s="257" t="s">
        <v>127</v>
      </c>
      <c r="B31" s="5"/>
      <c r="C31" s="242">
        <v>5</v>
      </c>
      <c r="D31" s="234"/>
      <c r="E31" s="243">
        <v>86886104</v>
      </c>
      <c r="F31" s="245"/>
      <c r="G31" s="256">
        <v>197523847</v>
      </c>
      <c r="H31" s="245"/>
      <c r="I31" s="258" t="s">
        <v>156</v>
      </c>
      <c r="J31" s="245"/>
      <c r="K31" s="256">
        <v>110637743</v>
      </c>
    </row>
    <row r="32" spans="1:11" s="1" customFormat="1" ht="16.5" customHeight="1">
      <c r="A32" s="241" t="s">
        <v>15</v>
      </c>
      <c r="B32" s="3"/>
      <c r="C32" s="242">
        <v>5</v>
      </c>
      <c r="D32" s="234"/>
      <c r="E32" s="243">
        <v>23410108</v>
      </c>
      <c r="F32" s="245"/>
      <c r="G32" s="256">
        <v>24128754</v>
      </c>
      <c r="H32" s="245"/>
      <c r="I32" s="243">
        <v>23410108</v>
      </c>
      <c r="J32" s="245"/>
      <c r="K32" s="256">
        <v>24128754</v>
      </c>
    </row>
    <row r="33" spans="1:11" s="1" customFormat="1" ht="16.5" customHeight="1">
      <c r="A33" s="255" t="s">
        <v>16</v>
      </c>
      <c r="B33" s="5"/>
      <c r="C33" s="242">
        <v>5</v>
      </c>
      <c r="D33" s="234"/>
      <c r="E33" s="243">
        <v>61830203</v>
      </c>
      <c r="F33" s="245"/>
      <c r="G33" s="256">
        <v>63113996</v>
      </c>
      <c r="H33" s="245"/>
      <c r="I33" s="243">
        <v>61819103</v>
      </c>
      <c r="J33" s="245"/>
      <c r="K33" s="256">
        <v>63107526</v>
      </c>
    </row>
    <row r="34" spans="1:11" s="1" customFormat="1" ht="16.5" customHeight="1">
      <c r="A34" s="255" t="s">
        <v>17</v>
      </c>
      <c r="B34" s="5"/>
      <c r="C34" s="242"/>
      <c r="D34" s="234"/>
      <c r="E34" s="243">
        <v>3771089</v>
      </c>
      <c r="F34" s="245"/>
      <c r="G34" s="256">
        <v>4779557</v>
      </c>
      <c r="H34" s="245"/>
      <c r="I34" s="243">
        <v>3771089</v>
      </c>
      <c r="J34" s="245"/>
      <c r="K34" s="256">
        <v>4779557</v>
      </c>
    </row>
    <row r="35" spans="1:11" s="1" customFormat="1" ht="16.5" customHeight="1">
      <c r="A35" s="255" t="s">
        <v>18</v>
      </c>
      <c r="B35" s="5"/>
      <c r="C35" s="242"/>
      <c r="D35" s="234"/>
      <c r="E35" s="243">
        <v>1562011</v>
      </c>
      <c r="F35" s="245"/>
      <c r="G35" s="256">
        <v>2260811</v>
      </c>
      <c r="H35" s="245"/>
      <c r="I35" s="243">
        <v>1355424</v>
      </c>
      <c r="J35" s="245"/>
      <c r="K35" s="256">
        <v>1943020</v>
      </c>
    </row>
    <row r="36" spans="1:11" s="1" customFormat="1" ht="16.5" customHeight="1">
      <c r="A36" s="255" t="s">
        <v>19</v>
      </c>
      <c r="B36" s="5"/>
      <c r="C36" s="2"/>
      <c r="D36" s="234"/>
      <c r="E36" s="249">
        <v>4265834</v>
      </c>
      <c r="F36" s="245"/>
      <c r="G36" s="259">
        <v>9545522</v>
      </c>
      <c r="H36" s="254"/>
      <c r="I36" s="249">
        <v>4221234</v>
      </c>
      <c r="J36" s="245"/>
      <c r="K36" s="259">
        <v>9379925</v>
      </c>
    </row>
    <row r="37" spans="1:11" s="1" customFormat="1" ht="16.5" customHeight="1">
      <c r="C37" s="2"/>
      <c r="D37" s="234"/>
      <c r="E37" s="235"/>
      <c r="F37" s="236"/>
      <c r="G37" s="236"/>
      <c r="H37" s="236"/>
      <c r="I37" s="235"/>
      <c r="J37" s="236"/>
      <c r="K37" s="236"/>
    </row>
    <row r="38" spans="1:11" s="1" customFormat="1" ht="16.5" customHeight="1">
      <c r="A38" s="240" t="s">
        <v>20</v>
      </c>
      <c r="C38" s="2"/>
      <c r="D38" s="234"/>
      <c r="E38" s="252">
        <f>SUM(E29:E37)</f>
        <v>182491029</v>
      </c>
      <c r="F38" s="260"/>
      <c r="G38" s="253">
        <f>SUM(G29:G37)</f>
        <v>302611157</v>
      </c>
      <c r="H38" s="254"/>
      <c r="I38" s="252">
        <f>SUM(I29:I37)</f>
        <v>176102638</v>
      </c>
      <c r="J38" s="245"/>
      <c r="K38" s="253">
        <f>SUM(K29:K37)</f>
        <v>295995195</v>
      </c>
    </row>
    <row r="39" spans="1:11" s="1" customFormat="1" ht="16.5" customHeight="1">
      <c r="C39" s="2"/>
      <c r="D39" s="234"/>
      <c r="E39" s="235"/>
      <c r="F39" s="236"/>
      <c r="G39" s="236"/>
      <c r="H39" s="236"/>
      <c r="I39" s="235"/>
      <c r="J39" s="236"/>
      <c r="K39" s="236"/>
    </row>
    <row r="40" spans="1:11" s="1" customFormat="1" ht="16.5" customHeight="1" thickBot="1">
      <c r="A40" s="240" t="s">
        <v>21</v>
      </c>
      <c r="B40" s="3"/>
      <c r="C40" s="2"/>
      <c r="D40" s="234"/>
      <c r="E40" s="261">
        <f>SUM(E25+E38)</f>
        <v>913251724</v>
      </c>
      <c r="F40" s="245"/>
      <c r="G40" s="262">
        <f>SUM(G25+G38)</f>
        <v>818090688</v>
      </c>
      <c r="H40" s="254"/>
      <c r="I40" s="261">
        <f>SUM(I25+I38)</f>
        <v>891144340</v>
      </c>
      <c r="J40" s="245"/>
      <c r="K40" s="262">
        <f>SUM(K25+K38)</f>
        <v>733979942</v>
      </c>
    </row>
    <row r="41" spans="1:11" s="1" customFormat="1" ht="16.5" customHeight="1" thickTop="1">
      <c r="A41" s="3"/>
      <c r="B41" s="3"/>
      <c r="C41" s="2"/>
      <c r="D41" s="234"/>
      <c r="E41" s="254"/>
      <c r="F41" s="245"/>
      <c r="G41" s="254"/>
      <c r="H41" s="245"/>
      <c r="I41" s="254"/>
      <c r="J41" s="245"/>
      <c r="K41" s="254"/>
    </row>
    <row r="42" spans="1:11" s="1" customFormat="1" ht="16.5" customHeight="1">
      <c r="A42" s="3"/>
      <c r="B42" s="3"/>
      <c r="C42" s="2"/>
      <c r="D42" s="234"/>
      <c r="E42" s="254"/>
      <c r="F42" s="245"/>
      <c r="G42" s="254"/>
      <c r="H42" s="245"/>
      <c r="I42" s="254"/>
      <c r="J42" s="245"/>
      <c r="K42" s="254"/>
    </row>
    <row r="43" spans="1:11" s="1" customFormat="1" ht="16.5" customHeight="1">
      <c r="A43" s="3"/>
      <c r="B43" s="3"/>
      <c r="C43" s="2"/>
      <c r="D43" s="234"/>
      <c r="E43" s="254"/>
      <c r="F43" s="245"/>
      <c r="G43" s="254"/>
      <c r="H43" s="245"/>
      <c r="I43" s="254"/>
      <c r="J43" s="245"/>
      <c r="K43" s="254"/>
    </row>
    <row r="44" spans="1:11" s="1" customFormat="1" ht="16.5" customHeight="1">
      <c r="A44" s="3"/>
      <c r="B44" s="3"/>
      <c r="C44" s="2"/>
      <c r="D44" s="234"/>
      <c r="E44" s="254"/>
      <c r="F44" s="245"/>
      <c r="G44" s="254"/>
      <c r="H44" s="245"/>
      <c r="I44" s="254"/>
      <c r="J44" s="245"/>
      <c r="K44" s="254"/>
    </row>
    <row r="45" spans="1:11" s="1" customFormat="1" ht="18" customHeight="1">
      <c r="A45" s="3"/>
      <c r="B45" s="3"/>
      <c r="C45" s="2"/>
      <c r="D45" s="234"/>
      <c r="E45" s="254"/>
      <c r="F45" s="245"/>
      <c r="G45" s="254"/>
      <c r="H45" s="245"/>
      <c r="I45" s="254"/>
      <c r="J45" s="245"/>
      <c r="K45" s="254"/>
    </row>
    <row r="46" spans="1:11" s="1" customFormat="1" ht="16.5" customHeight="1">
      <c r="A46" s="331" t="s">
        <v>105</v>
      </c>
      <c r="B46" s="331"/>
      <c r="C46" s="331"/>
      <c r="D46" s="331"/>
      <c r="E46" s="331"/>
      <c r="F46" s="331"/>
      <c r="G46" s="331"/>
      <c r="H46" s="331"/>
      <c r="I46" s="331"/>
      <c r="J46" s="331"/>
      <c r="K46" s="331"/>
    </row>
    <row r="47" spans="1:11" s="1" customFormat="1" ht="12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</row>
    <row r="48" spans="1:11" ht="12.75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</row>
    <row r="49" spans="1:11" ht="12.75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</row>
    <row r="50" spans="1:11" ht="12.75">
      <c r="A50" s="217"/>
      <c r="B50" s="217"/>
      <c r="C50" s="217"/>
      <c r="D50" s="217"/>
      <c r="E50" s="217"/>
      <c r="F50" s="217"/>
      <c r="G50" s="217"/>
      <c r="H50" s="217"/>
      <c r="I50" s="217"/>
      <c r="J50" s="217"/>
      <c r="K50" s="217"/>
    </row>
    <row r="51" spans="1:11" ht="4.5" customHeight="1">
      <c r="A51" s="116"/>
      <c r="B51" s="116"/>
      <c r="D51" s="116"/>
      <c r="E51" s="116"/>
      <c r="F51" s="217"/>
      <c r="G51" s="116"/>
      <c r="H51" s="116"/>
      <c r="I51" s="116"/>
      <c r="J51" s="217"/>
      <c r="K51" s="116"/>
    </row>
    <row r="52" spans="1:11" ht="21.95" customHeight="1">
      <c r="A52" s="117" t="s">
        <v>22</v>
      </c>
      <c r="B52" s="118"/>
      <c r="C52" s="119"/>
      <c r="D52" s="119"/>
      <c r="E52" s="120"/>
      <c r="F52" s="120"/>
      <c r="G52" s="120"/>
      <c r="H52" s="120"/>
      <c r="I52" s="120"/>
      <c r="J52" s="120"/>
      <c r="K52" s="120"/>
    </row>
    <row r="53" spans="1:11" ht="16.5" customHeight="1">
      <c r="A53" s="92" t="s">
        <v>104</v>
      </c>
      <c r="B53" s="93"/>
      <c r="C53" s="94"/>
      <c r="D53" s="95"/>
      <c r="E53" s="96"/>
      <c r="F53" s="96"/>
      <c r="G53" s="96"/>
      <c r="H53" s="96"/>
      <c r="I53" s="96"/>
      <c r="J53" s="96"/>
      <c r="K53" s="96"/>
    </row>
    <row r="54" spans="1:11" ht="16.5" customHeight="1">
      <c r="A54" s="98" t="s">
        <v>130</v>
      </c>
      <c r="B54" s="93"/>
      <c r="C54" s="94"/>
      <c r="D54" s="95"/>
      <c r="E54" s="96"/>
      <c r="F54" s="96"/>
      <c r="G54" s="96"/>
      <c r="H54" s="96"/>
      <c r="I54" s="96"/>
      <c r="J54" s="96"/>
      <c r="K54" s="96"/>
    </row>
    <row r="55" spans="1:11" ht="16.5" customHeight="1">
      <c r="A55" s="99" t="str">
        <f>A3</f>
        <v>As at 30 September 2019</v>
      </c>
      <c r="B55" s="100"/>
      <c r="C55" s="101"/>
      <c r="D55" s="102"/>
      <c r="E55" s="103"/>
      <c r="F55" s="103"/>
      <c r="G55" s="103"/>
      <c r="H55" s="103"/>
      <c r="I55" s="103"/>
      <c r="J55" s="103"/>
      <c r="K55" s="103"/>
    </row>
    <row r="56" spans="1:11" ht="16.5" customHeight="1">
      <c r="A56" s="151"/>
      <c r="B56" s="152"/>
      <c r="C56" s="153"/>
      <c r="D56" s="154"/>
      <c r="E56" s="155"/>
      <c r="F56" s="155"/>
      <c r="G56" s="155"/>
      <c r="H56" s="155"/>
      <c r="I56" s="155"/>
      <c r="J56" s="155"/>
      <c r="K56" s="155"/>
    </row>
    <row r="57" spans="1:11" s="1" customFormat="1" ht="16.5" customHeight="1">
      <c r="A57" s="222"/>
      <c r="B57" s="222"/>
      <c r="C57" s="223"/>
      <c r="D57" s="224"/>
      <c r="E57" s="225"/>
      <c r="F57" s="225"/>
      <c r="G57" s="225"/>
      <c r="H57" s="225"/>
      <c r="I57" s="225"/>
      <c r="J57" s="225"/>
      <c r="K57" s="225"/>
    </row>
    <row r="58" spans="1:11" s="1" customFormat="1" ht="16.5" customHeight="1">
      <c r="A58" s="222"/>
      <c r="B58" s="222"/>
      <c r="C58" s="223"/>
      <c r="D58" s="224"/>
      <c r="E58" s="329" t="s">
        <v>3</v>
      </c>
      <c r="F58" s="329"/>
      <c r="G58" s="329"/>
      <c r="H58" s="225"/>
      <c r="I58" s="329" t="s">
        <v>5</v>
      </c>
      <c r="J58" s="329"/>
      <c r="K58" s="329"/>
    </row>
    <row r="59" spans="1:11" s="1" customFormat="1" ht="16.5" customHeight="1">
      <c r="A59" s="222"/>
      <c r="B59" s="222"/>
      <c r="C59" s="223"/>
      <c r="D59" s="224"/>
      <c r="E59" s="330" t="s">
        <v>4</v>
      </c>
      <c r="F59" s="330"/>
      <c r="G59" s="330"/>
      <c r="H59" s="225"/>
      <c r="I59" s="330" t="s">
        <v>4</v>
      </c>
      <c r="J59" s="330"/>
      <c r="K59" s="330"/>
    </row>
    <row r="60" spans="1:11" s="1" customFormat="1" ht="16.5" customHeight="1">
      <c r="A60" s="222"/>
      <c r="B60" s="222"/>
      <c r="C60" s="223"/>
      <c r="D60" s="224"/>
      <c r="E60" s="91"/>
      <c r="F60" s="91"/>
      <c r="G60" s="226" t="s">
        <v>137</v>
      </c>
      <c r="H60" s="225"/>
      <c r="I60" s="91"/>
      <c r="J60" s="91"/>
      <c r="K60" s="226" t="s">
        <v>137</v>
      </c>
    </row>
    <row r="61" spans="1:11" s="1" customFormat="1" ht="16.5" customHeight="1">
      <c r="A61" s="222"/>
      <c r="B61" s="222"/>
      <c r="C61" s="223"/>
      <c r="D61" s="224"/>
      <c r="E61" s="226" t="s">
        <v>6</v>
      </c>
      <c r="F61" s="226"/>
      <c r="G61" s="226" t="s">
        <v>177</v>
      </c>
      <c r="H61" s="226"/>
      <c r="I61" s="226" t="s">
        <v>6</v>
      </c>
      <c r="J61" s="226"/>
      <c r="K61" s="226" t="s">
        <v>177</v>
      </c>
    </row>
    <row r="62" spans="1:11" s="1" customFormat="1" ht="16.5" customHeight="1">
      <c r="A62" s="222"/>
      <c r="B62" s="222"/>
      <c r="C62" s="223"/>
      <c r="D62" s="224"/>
      <c r="E62" s="227" t="s">
        <v>179</v>
      </c>
      <c r="F62" s="228"/>
      <c r="G62" s="227" t="s">
        <v>8</v>
      </c>
      <c r="H62" s="228"/>
      <c r="I62" s="227" t="s">
        <v>179</v>
      </c>
      <c r="J62" s="229"/>
      <c r="K62" s="227" t="s">
        <v>8</v>
      </c>
    </row>
    <row r="63" spans="1:11" s="1" customFormat="1" ht="16.5" customHeight="1">
      <c r="A63" s="222"/>
      <c r="B63" s="222"/>
      <c r="C63" s="223"/>
      <c r="D63" s="224"/>
      <c r="E63" s="230">
        <v>2019</v>
      </c>
      <c r="F63" s="231"/>
      <c r="G63" s="230">
        <v>2018</v>
      </c>
      <c r="H63" s="231"/>
      <c r="I63" s="230">
        <v>2019</v>
      </c>
      <c r="J63" s="231"/>
      <c r="K63" s="230">
        <v>2018</v>
      </c>
    </row>
    <row r="64" spans="1:11" s="1" customFormat="1" ht="16.5" customHeight="1">
      <c r="A64" s="222"/>
      <c r="B64" s="222"/>
      <c r="C64" s="232" t="s">
        <v>131</v>
      </c>
      <c r="D64" s="233"/>
      <c r="E64" s="16" t="s">
        <v>7</v>
      </c>
      <c r="F64" s="91"/>
      <c r="G64" s="16" t="s">
        <v>7</v>
      </c>
      <c r="H64" s="91"/>
      <c r="I64" s="17" t="s">
        <v>7</v>
      </c>
      <c r="J64" s="18"/>
      <c r="K64" s="16" t="s">
        <v>7</v>
      </c>
    </row>
    <row r="65" spans="1:11" s="1" customFormat="1" ht="16.5" customHeight="1">
      <c r="C65" s="2"/>
      <c r="D65" s="234"/>
      <c r="E65" s="235"/>
      <c r="F65" s="236"/>
      <c r="G65" s="236"/>
      <c r="H65" s="236"/>
      <c r="I65" s="235"/>
      <c r="J65" s="236"/>
      <c r="K65" s="236"/>
    </row>
    <row r="66" spans="1:11" s="1" customFormat="1" ht="16.5" customHeight="1">
      <c r="A66" s="237" t="s">
        <v>23</v>
      </c>
      <c r="B66" s="3"/>
      <c r="C66" s="4"/>
      <c r="D66" s="238"/>
      <c r="E66" s="235"/>
      <c r="F66" s="239"/>
      <c r="G66" s="239"/>
      <c r="H66" s="239"/>
      <c r="I66" s="235"/>
      <c r="J66" s="239"/>
      <c r="K66" s="239"/>
    </row>
    <row r="67" spans="1:11" s="1" customFormat="1" ht="16.5" customHeight="1">
      <c r="C67" s="2"/>
      <c r="D67" s="234"/>
      <c r="E67" s="235"/>
      <c r="F67" s="236"/>
      <c r="G67" s="236"/>
      <c r="H67" s="236"/>
      <c r="I67" s="235"/>
      <c r="J67" s="236"/>
      <c r="K67" s="236"/>
    </row>
    <row r="68" spans="1:11" s="1" customFormat="1" ht="16.5" customHeight="1">
      <c r="A68" s="237" t="s">
        <v>24</v>
      </c>
      <c r="B68" s="3"/>
      <c r="C68" s="2"/>
      <c r="D68" s="234"/>
      <c r="E68" s="235"/>
      <c r="F68" s="236"/>
      <c r="G68" s="236"/>
      <c r="H68" s="236"/>
      <c r="I68" s="235"/>
      <c r="J68" s="236"/>
      <c r="K68" s="236"/>
    </row>
    <row r="69" spans="1:11" s="1" customFormat="1" ht="16.5" customHeight="1">
      <c r="A69" s="3"/>
      <c r="B69" s="3"/>
      <c r="C69" s="2"/>
      <c r="D69" s="234"/>
      <c r="E69" s="235"/>
      <c r="F69" s="236"/>
      <c r="G69" s="236"/>
      <c r="H69" s="236"/>
      <c r="I69" s="235"/>
      <c r="J69" s="236"/>
      <c r="K69" s="236"/>
    </row>
    <row r="70" spans="1:11" s="1" customFormat="1" ht="16.5" customHeight="1">
      <c r="A70" s="257" t="s">
        <v>86</v>
      </c>
      <c r="B70" s="3"/>
      <c r="C70" s="2"/>
      <c r="D70" s="234"/>
      <c r="E70" s="235"/>
      <c r="F70" s="236"/>
      <c r="G70" s="236"/>
      <c r="H70" s="236"/>
      <c r="I70" s="235"/>
      <c r="J70" s="236"/>
      <c r="K70" s="236"/>
    </row>
    <row r="71" spans="1:11" s="1" customFormat="1" ht="16.5" customHeight="1">
      <c r="B71" s="257" t="s">
        <v>87</v>
      </c>
      <c r="C71" s="263">
        <v>11</v>
      </c>
      <c r="D71" s="264"/>
      <c r="E71" s="243">
        <v>59511504</v>
      </c>
      <c r="F71" s="265"/>
      <c r="G71" s="244">
        <v>116222983</v>
      </c>
      <c r="H71" s="266"/>
      <c r="I71" s="204">
        <v>59511504</v>
      </c>
      <c r="J71" s="267"/>
      <c r="K71" s="256">
        <v>116222983</v>
      </c>
    </row>
    <row r="72" spans="1:11" s="1" customFormat="1" ht="16.5" customHeight="1">
      <c r="A72" s="255" t="s">
        <v>25</v>
      </c>
      <c r="B72" s="5"/>
      <c r="C72" s="242">
        <v>12</v>
      </c>
      <c r="D72" s="234"/>
      <c r="E72" s="243">
        <v>175910324</v>
      </c>
      <c r="F72" s="265"/>
      <c r="G72" s="244">
        <v>134941337</v>
      </c>
      <c r="H72" s="266"/>
      <c r="I72" s="204">
        <v>161464601</v>
      </c>
      <c r="J72" s="245"/>
      <c r="K72" s="246">
        <v>51072145</v>
      </c>
    </row>
    <row r="73" spans="1:11" s="1" customFormat="1" ht="16.5" customHeight="1">
      <c r="A73" s="5" t="s">
        <v>115</v>
      </c>
      <c r="B73" s="5"/>
      <c r="C73" s="242">
        <v>4</v>
      </c>
      <c r="D73" s="234"/>
      <c r="E73" s="243">
        <v>6183741</v>
      </c>
      <c r="F73" s="265"/>
      <c r="G73" s="244">
        <v>0</v>
      </c>
      <c r="H73" s="266"/>
      <c r="I73" s="204">
        <v>6085026</v>
      </c>
      <c r="J73" s="245"/>
      <c r="K73" s="246">
        <v>0</v>
      </c>
    </row>
    <row r="74" spans="1:11" s="1" customFormat="1" ht="16.5" customHeight="1">
      <c r="A74" s="257" t="s">
        <v>99</v>
      </c>
      <c r="B74" s="257"/>
      <c r="C74" s="242">
        <v>11</v>
      </c>
      <c r="D74" s="234"/>
      <c r="E74" s="204">
        <v>19500000</v>
      </c>
      <c r="F74" s="265"/>
      <c r="G74" s="244">
        <v>19500000</v>
      </c>
      <c r="H74" s="266"/>
      <c r="I74" s="204">
        <v>19500000</v>
      </c>
      <c r="J74" s="245"/>
      <c r="K74" s="256">
        <v>19500000</v>
      </c>
    </row>
    <row r="75" spans="1:11" s="1" customFormat="1" ht="16.5" customHeight="1">
      <c r="A75" s="255" t="s">
        <v>198</v>
      </c>
      <c r="B75" s="255"/>
      <c r="C75" s="242">
        <v>11</v>
      </c>
      <c r="D75" s="234"/>
      <c r="E75" s="204">
        <v>520693</v>
      </c>
      <c r="F75" s="265"/>
      <c r="G75" s="244">
        <v>218486</v>
      </c>
      <c r="H75" s="266"/>
      <c r="I75" s="204">
        <v>520693</v>
      </c>
      <c r="J75" s="245"/>
      <c r="K75" s="256">
        <v>218486</v>
      </c>
    </row>
    <row r="76" spans="1:11" s="1" customFormat="1" ht="16.5" customHeight="1">
      <c r="A76" s="255" t="s">
        <v>100</v>
      </c>
      <c r="B76" s="255"/>
      <c r="C76" s="255"/>
      <c r="D76" s="234"/>
      <c r="E76" s="204"/>
      <c r="F76" s="260"/>
      <c r="G76" s="6"/>
      <c r="H76" s="245"/>
      <c r="I76" s="204"/>
      <c r="J76" s="245"/>
      <c r="K76" s="245"/>
    </row>
    <row r="77" spans="1:11" s="1" customFormat="1" ht="16.5" customHeight="1">
      <c r="A77" s="255"/>
      <c r="B77" s="255" t="s">
        <v>170</v>
      </c>
      <c r="C77" s="242">
        <v>11</v>
      </c>
      <c r="D77" s="234"/>
      <c r="E77" s="243">
        <v>162193552</v>
      </c>
      <c r="F77" s="265"/>
      <c r="G77" s="244">
        <v>245414230</v>
      </c>
      <c r="H77" s="266"/>
      <c r="I77" s="204">
        <v>162193552</v>
      </c>
      <c r="J77" s="245"/>
      <c r="K77" s="256">
        <v>245414230</v>
      </c>
    </row>
    <row r="78" spans="1:11" s="1" customFormat="1" ht="16.5" customHeight="1">
      <c r="A78" s="255" t="s">
        <v>27</v>
      </c>
      <c r="B78" s="257"/>
      <c r="C78" s="242"/>
      <c r="D78" s="234"/>
      <c r="E78" s="243">
        <v>4848323</v>
      </c>
      <c r="F78" s="265"/>
      <c r="G78" s="244">
        <v>0</v>
      </c>
      <c r="H78" s="266"/>
      <c r="I78" s="204">
        <v>858770</v>
      </c>
      <c r="J78" s="245"/>
      <c r="K78" s="256">
        <v>0</v>
      </c>
    </row>
    <row r="79" spans="1:11" s="1" customFormat="1" ht="16.5" customHeight="1">
      <c r="A79" s="255" t="s">
        <v>26</v>
      </c>
      <c r="B79" s="5"/>
      <c r="C79" s="2"/>
      <c r="D79" s="234"/>
      <c r="E79" s="249">
        <v>83007</v>
      </c>
      <c r="F79" s="265"/>
      <c r="G79" s="250">
        <v>3401497</v>
      </c>
      <c r="H79" s="266"/>
      <c r="I79" s="252">
        <v>83007</v>
      </c>
      <c r="J79" s="245"/>
      <c r="K79" s="259">
        <v>3202062</v>
      </c>
    </row>
    <row r="80" spans="1:11" s="1" customFormat="1" ht="16.5" customHeight="1">
      <c r="A80" s="3"/>
      <c r="B80" s="3"/>
      <c r="C80" s="2"/>
      <c r="D80" s="234"/>
      <c r="E80" s="201"/>
      <c r="F80" s="10"/>
      <c r="G80" s="10"/>
      <c r="H80" s="268"/>
      <c r="I80" s="235"/>
      <c r="J80" s="268"/>
      <c r="K80" s="268"/>
    </row>
    <row r="81" spans="1:11" s="1" customFormat="1" ht="16.5" customHeight="1">
      <c r="A81" s="240" t="s">
        <v>28</v>
      </c>
      <c r="C81" s="2"/>
      <c r="D81" s="234"/>
      <c r="E81" s="252">
        <f>SUM(E71:E79)</f>
        <v>428751144</v>
      </c>
      <c r="F81" s="245"/>
      <c r="G81" s="253">
        <f>SUM(G71:G79)</f>
        <v>519698533</v>
      </c>
      <c r="H81" s="254"/>
      <c r="I81" s="252">
        <f>SUM(I71:I79)</f>
        <v>410217153</v>
      </c>
      <c r="J81" s="245"/>
      <c r="K81" s="253">
        <f>SUM(K71:K79)</f>
        <v>435629906</v>
      </c>
    </row>
    <row r="82" spans="1:11" s="1" customFormat="1" ht="16.5" customHeight="1">
      <c r="C82" s="2"/>
      <c r="D82" s="234"/>
      <c r="E82" s="235"/>
      <c r="F82" s="8"/>
      <c r="G82" s="8"/>
      <c r="H82" s="8"/>
      <c r="I82" s="235"/>
      <c r="J82" s="8"/>
      <c r="K82" s="8"/>
    </row>
    <row r="83" spans="1:11" s="1" customFormat="1" ht="16.5" customHeight="1">
      <c r="A83" s="237" t="s">
        <v>29</v>
      </c>
      <c r="B83" s="3"/>
      <c r="C83" s="2"/>
      <c r="D83" s="234"/>
      <c r="E83" s="235"/>
      <c r="F83" s="8"/>
      <c r="G83" s="8"/>
      <c r="H83" s="8"/>
      <c r="I83" s="235"/>
      <c r="J83" s="8"/>
      <c r="K83" s="8"/>
    </row>
    <row r="84" spans="1:11" s="1" customFormat="1" ht="16.5" customHeight="1">
      <c r="C84" s="2"/>
      <c r="D84" s="234"/>
      <c r="E84" s="235"/>
      <c r="F84" s="8"/>
      <c r="G84" s="8"/>
      <c r="H84" s="8"/>
      <c r="I84" s="235"/>
      <c r="J84" s="8"/>
      <c r="K84" s="8"/>
    </row>
    <row r="85" spans="1:11" s="1" customFormat="1" ht="16.5" customHeight="1">
      <c r="A85" s="269" t="s">
        <v>197</v>
      </c>
      <c r="B85" s="257"/>
      <c r="C85" s="242">
        <v>11</v>
      </c>
      <c r="D85" s="234"/>
      <c r="E85" s="204">
        <v>1110799</v>
      </c>
      <c r="F85" s="260"/>
      <c r="G85" s="244">
        <v>38527</v>
      </c>
      <c r="H85" s="245"/>
      <c r="I85" s="204">
        <v>1110799</v>
      </c>
      <c r="J85" s="245"/>
      <c r="K85" s="256">
        <v>38527</v>
      </c>
    </row>
    <row r="86" spans="1:11" s="1" customFormat="1" ht="16.5" customHeight="1">
      <c r="A86" s="269" t="s">
        <v>138</v>
      </c>
      <c r="B86" s="257"/>
      <c r="C86" s="242"/>
      <c r="D86" s="234"/>
      <c r="E86" s="235"/>
      <c r="F86" s="260"/>
      <c r="G86" s="244"/>
      <c r="H86" s="245"/>
      <c r="I86" s="235"/>
      <c r="J86" s="245"/>
      <c r="K86" s="256"/>
    </row>
    <row r="87" spans="1:11" s="1" customFormat="1" ht="16.5" customHeight="1">
      <c r="A87" s="269"/>
      <c r="B87" s="255" t="s">
        <v>170</v>
      </c>
      <c r="C87" s="242">
        <v>11</v>
      </c>
      <c r="D87" s="234"/>
      <c r="E87" s="204">
        <v>190160000</v>
      </c>
      <c r="F87" s="260"/>
      <c r="G87" s="244">
        <v>0</v>
      </c>
      <c r="H87" s="245"/>
      <c r="I87" s="204">
        <v>190160000</v>
      </c>
      <c r="J87" s="245"/>
      <c r="K87" s="256">
        <v>0</v>
      </c>
    </row>
    <row r="88" spans="1:11" s="1" customFormat="1" ht="16.5" customHeight="1">
      <c r="A88" s="270" t="s">
        <v>30</v>
      </c>
      <c r="B88" s="257"/>
      <c r="C88" s="242"/>
      <c r="D88" s="234"/>
      <c r="E88" s="252">
        <v>4974286</v>
      </c>
      <c r="F88" s="271"/>
      <c r="G88" s="290">
        <v>3067677</v>
      </c>
      <c r="H88" s="254"/>
      <c r="I88" s="252">
        <v>4011354</v>
      </c>
      <c r="J88" s="10"/>
      <c r="K88" s="291">
        <v>2558721</v>
      </c>
    </row>
    <row r="89" spans="1:11" s="1" customFormat="1" ht="16.5" customHeight="1">
      <c r="C89" s="2"/>
      <c r="D89" s="234"/>
      <c r="E89" s="235"/>
      <c r="F89" s="236"/>
      <c r="G89" s="236"/>
      <c r="H89" s="236"/>
      <c r="I89" s="235"/>
      <c r="J89" s="236"/>
      <c r="K89" s="236"/>
    </row>
    <row r="90" spans="1:11" s="1" customFormat="1" ht="16.5" customHeight="1">
      <c r="A90" s="237" t="s">
        <v>31</v>
      </c>
      <c r="C90" s="2"/>
      <c r="D90" s="234"/>
      <c r="E90" s="252">
        <f>SUM(E85:E88)</f>
        <v>196245085</v>
      </c>
      <c r="F90" s="254"/>
      <c r="G90" s="253">
        <f>SUM(G85:G88)</f>
        <v>3106204</v>
      </c>
      <c r="H90" s="254"/>
      <c r="I90" s="252">
        <f>SUM(I85:I88)</f>
        <v>195282153</v>
      </c>
      <c r="J90" s="254"/>
      <c r="K90" s="253">
        <f>SUM(K85:K88)</f>
        <v>2597248</v>
      </c>
    </row>
    <row r="91" spans="1:11" s="1" customFormat="1" ht="16.5" customHeight="1">
      <c r="C91" s="2"/>
      <c r="D91" s="234"/>
      <c r="E91" s="235"/>
      <c r="F91" s="236"/>
      <c r="G91" s="236"/>
      <c r="H91" s="236"/>
      <c r="I91" s="235"/>
      <c r="J91" s="236"/>
      <c r="K91" s="236"/>
    </row>
    <row r="92" spans="1:11" s="1" customFormat="1" ht="16.5" customHeight="1">
      <c r="A92" s="240" t="s">
        <v>32</v>
      </c>
      <c r="B92" s="3"/>
      <c r="C92" s="2"/>
      <c r="D92" s="234"/>
      <c r="E92" s="252">
        <f>E81+E90</f>
        <v>624996229</v>
      </c>
      <c r="F92" s="254"/>
      <c r="G92" s="253">
        <f>G81+G90</f>
        <v>522804737</v>
      </c>
      <c r="H92" s="254"/>
      <c r="I92" s="252">
        <f>I81+I90</f>
        <v>605499306</v>
      </c>
      <c r="J92" s="254"/>
      <c r="K92" s="253">
        <f>K81+K90</f>
        <v>438227154</v>
      </c>
    </row>
    <row r="93" spans="1:11" s="1" customFormat="1" ht="16.5" customHeight="1">
      <c r="A93" s="5"/>
      <c r="B93" s="5"/>
      <c r="C93" s="2"/>
      <c r="D93" s="234"/>
      <c r="E93" s="6"/>
      <c r="F93" s="260"/>
      <c r="G93" s="6"/>
      <c r="H93" s="245"/>
      <c r="I93" s="245"/>
      <c r="J93" s="245"/>
      <c r="K93" s="245"/>
    </row>
    <row r="94" spans="1:11" ht="16.5" customHeight="1">
      <c r="A94" s="109"/>
      <c r="B94" s="109"/>
      <c r="C94" s="106"/>
      <c r="D94" s="107"/>
      <c r="E94" s="123"/>
      <c r="F94" s="115"/>
      <c r="G94" s="123"/>
      <c r="H94" s="110"/>
      <c r="I94" s="110"/>
      <c r="J94" s="110"/>
      <c r="K94" s="110"/>
    </row>
    <row r="95" spans="1:11" ht="16.5" customHeight="1">
      <c r="A95" s="109"/>
      <c r="B95" s="109"/>
      <c r="C95" s="106"/>
      <c r="D95" s="107"/>
      <c r="E95" s="123"/>
      <c r="F95" s="115"/>
      <c r="G95" s="123"/>
      <c r="H95" s="110"/>
      <c r="I95" s="110"/>
      <c r="J95" s="110"/>
      <c r="K95" s="110"/>
    </row>
    <row r="96" spans="1:11" ht="16.5" customHeight="1">
      <c r="A96" s="109"/>
      <c r="B96" s="109"/>
      <c r="C96" s="106"/>
      <c r="D96" s="107"/>
      <c r="E96" s="123"/>
      <c r="F96" s="115"/>
      <c r="G96" s="123"/>
      <c r="H96" s="110"/>
      <c r="I96" s="110"/>
      <c r="J96" s="110"/>
      <c r="K96" s="110"/>
    </row>
    <row r="97" spans="1:11" ht="16.5" customHeight="1">
      <c r="A97" s="109"/>
      <c r="B97" s="109"/>
      <c r="C97" s="106"/>
      <c r="D97" s="107"/>
      <c r="E97" s="123"/>
      <c r="F97" s="115"/>
      <c r="G97" s="123"/>
      <c r="H97" s="110"/>
      <c r="I97" s="110"/>
      <c r="J97" s="110"/>
      <c r="K97" s="110"/>
    </row>
    <row r="98" spans="1:11" ht="16.5" customHeight="1">
      <c r="A98" s="109"/>
      <c r="B98" s="109"/>
      <c r="C98" s="106"/>
      <c r="D98" s="107"/>
      <c r="E98" s="123"/>
      <c r="F98" s="115"/>
      <c r="G98" s="123"/>
      <c r="H98" s="110"/>
      <c r="I98" s="110"/>
      <c r="J98" s="110"/>
      <c r="K98" s="110"/>
    </row>
    <row r="99" spans="1:11" ht="16.5" customHeight="1">
      <c r="A99" s="108"/>
      <c r="B99" s="108"/>
      <c r="C99" s="106"/>
      <c r="D99" s="107"/>
      <c r="E99" s="124"/>
      <c r="F99" s="125"/>
      <c r="G99" s="124"/>
      <c r="H99" s="125"/>
      <c r="I99" s="124"/>
      <c r="J99" s="125"/>
      <c r="K99" s="124"/>
    </row>
    <row r="100" spans="1:11" ht="16.5" customHeight="1">
      <c r="A100" s="108"/>
      <c r="B100" s="108"/>
      <c r="C100" s="106"/>
      <c r="D100" s="107"/>
      <c r="E100" s="124"/>
      <c r="F100" s="125"/>
      <c r="G100" s="124"/>
      <c r="H100" s="125"/>
      <c r="I100" s="124"/>
      <c r="J100" s="125"/>
      <c r="K100" s="124"/>
    </row>
    <row r="101" spans="1:11" ht="16.5" customHeight="1">
      <c r="A101" s="108"/>
      <c r="B101" s="108"/>
      <c r="C101" s="106"/>
      <c r="D101" s="107"/>
      <c r="E101" s="124"/>
      <c r="F101" s="125"/>
      <c r="G101" s="124"/>
      <c r="H101" s="125"/>
      <c r="I101" s="124"/>
      <c r="J101" s="125"/>
      <c r="K101" s="124"/>
    </row>
    <row r="102" spans="1:11" ht="6" customHeight="1">
      <c r="A102" s="108"/>
      <c r="B102" s="108"/>
      <c r="C102" s="106"/>
      <c r="D102" s="107"/>
      <c r="E102" s="124"/>
      <c r="F102" s="125"/>
      <c r="G102" s="124"/>
      <c r="H102" s="125"/>
      <c r="I102" s="124"/>
      <c r="J102" s="125"/>
      <c r="K102" s="124"/>
    </row>
    <row r="103" spans="1:11" ht="21.95" customHeight="1">
      <c r="A103" s="126" t="str">
        <f>+A52</f>
        <v>The accompanying notes are an integral part of this interim financial information.</v>
      </c>
      <c r="B103" s="126"/>
      <c r="C103" s="127"/>
      <c r="D103" s="128"/>
      <c r="E103" s="129"/>
      <c r="F103" s="129"/>
      <c r="G103" s="129"/>
      <c r="H103" s="129"/>
      <c r="I103" s="129"/>
      <c r="J103" s="129"/>
      <c r="K103" s="129"/>
    </row>
    <row r="104" spans="1:11" ht="16.5" customHeight="1">
      <c r="A104" s="92" t="s">
        <v>104</v>
      </c>
      <c r="B104" s="93"/>
      <c r="C104" s="94"/>
      <c r="D104" s="95"/>
      <c r="E104" s="96"/>
      <c r="F104" s="96"/>
      <c r="G104" s="96"/>
      <c r="H104" s="96"/>
      <c r="I104" s="96"/>
      <c r="J104" s="96"/>
      <c r="K104" s="96"/>
    </row>
    <row r="105" spans="1:11" ht="16.5" customHeight="1">
      <c r="A105" s="98" t="s">
        <v>130</v>
      </c>
      <c r="B105" s="93"/>
      <c r="C105" s="94"/>
      <c r="D105" s="95"/>
      <c r="E105" s="96"/>
      <c r="F105" s="96"/>
      <c r="G105" s="96"/>
      <c r="H105" s="96"/>
      <c r="I105" s="96"/>
      <c r="J105" s="96"/>
      <c r="K105" s="96"/>
    </row>
    <row r="106" spans="1:11" ht="16.5" customHeight="1">
      <c r="A106" s="99" t="str">
        <f>A55</f>
        <v>As at 30 September 2019</v>
      </c>
      <c r="B106" s="100"/>
      <c r="C106" s="101"/>
      <c r="D106" s="102"/>
      <c r="E106" s="103"/>
      <c r="F106" s="103"/>
      <c r="G106" s="103"/>
      <c r="H106" s="103"/>
      <c r="I106" s="103"/>
      <c r="J106" s="103"/>
      <c r="K106" s="103"/>
    </row>
    <row r="107" spans="1:11" ht="16.5" customHeight="1">
      <c r="A107" s="151"/>
      <c r="B107" s="152"/>
      <c r="C107" s="153"/>
      <c r="D107" s="154"/>
      <c r="E107" s="155"/>
      <c r="F107" s="155"/>
      <c r="G107" s="155"/>
      <c r="H107" s="155"/>
      <c r="I107" s="155"/>
      <c r="J107" s="155"/>
      <c r="K107" s="155"/>
    </row>
    <row r="108" spans="1:11" ht="16.5" customHeight="1">
      <c r="A108" s="104"/>
      <c r="B108" s="104"/>
      <c r="C108" s="94"/>
      <c r="D108" s="95"/>
      <c r="E108" s="96"/>
      <c r="F108" s="96"/>
      <c r="G108" s="96"/>
      <c r="H108" s="96"/>
      <c r="I108" s="96"/>
      <c r="J108" s="96"/>
      <c r="K108" s="96"/>
    </row>
    <row r="109" spans="1:11" s="1" customFormat="1" ht="16.5" customHeight="1">
      <c r="A109" s="222"/>
      <c r="B109" s="222"/>
      <c r="C109" s="223"/>
      <c r="D109" s="224"/>
      <c r="E109" s="329" t="s">
        <v>3</v>
      </c>
      <c r="F109" s="329"/>
      <c r="G109" s="329"/>
      <c r="H109" s="225"/>
      <c r="I109" s="329" t="s">
        <v>5</v>
      </c>
      <c r="J109" s="329"/>
      <c r="K109" s="329"/>
    </row>
    <row r="110" spans="1:11" s="1" customFormat="1" ht="16.5" customHeight="1">
      <c r="A110" s="222"/>
      <c r="B110" s="222"/>
      <c r="C110" s="223"/>
      <c r="D110" s="224"/>
      <c r="E110" s="330" t="s">
        <v>4</v>
      </c>
      <c r="F110" s="330"/>
      <c r="G110" s="330"/>
      <c r="H110" s="225"/>
      <c r="I110" s="330" t="s">
        <v>4</v>
      </c>
      <c r="J110" s="330"/>
      <c r="K110" s="330"/>
    </row>
    <row r="111" spans="1:11" s="1" customFormat="1" ht="16.5" customHeight="1">
      <c r="A111" s="222"/>
      <c r="B111" s="222"/>
      <c r="C111" s="223"/>
      <c r="D111" s="224"/>
      <c r="E111" s="91"/>
      <c r="F111" s="91"/>
      <c r="G111" s="226" t="s">
        <v>137</v>
      </c>
      <c r="H111" s="225"/>
      <c r="I111" s="91"/>
      <c r="J111" s="91"/>
      <c r="K111" s="226" t="s">
        <v>137</v>
      </c>
    </row>
    <row r="112" spans="1:11" s="1" customFormat="1" ht="16.5" customHeight="1">
      <c r="A112" s="222"/>
      <c r="B112" s="222"/>
      <c r="C112" s="223"/>
      <c r="D112" s="224"/>
      <c r="E112" s="226" t="s">
        <v>6</v>
      </c>
      <c r="F112" s="226"/>
      <c r="G112" s="226" t="s">
        <v>177</v>
      </c>
      <c r="H112" s="226"/>
      <c r="I112" s="226" t="s">
        <v>6</v>
      </c>
      <c r="J112" s="226"/>
      <c r="K112" s="226" t="s">
        <v>177</v>
      </c>
    </row>
    <row r="113" spans="1:11" s="1" customFormat="1" ht="16.5" customHeight="1">
      <c r="A113" s="222"/>
      <c r="B113" s="222"/>
      <c r="C113" s="223"/>
      <c r="D113" s="224"/>
      <c r="E113" s="227" t="s">
        <v>179</v>
      </c>
      <c r="F113" s="228"/>
      <c r="G113" s="227" t="s">
        <v>8</v>
      </c>
      <c r="H113" s="228"/>
      <c r="I113" s="227" t="s">
        <v>179</v>
      </c>
      <c r="J113" s="229"/>
      <c r="K113" s="227" t="s">
        <v>8</v>
      </c>
    </row>
    <row r="114" spans="1:11" s="1" customFormat="1" ht="16.5" customHeight="1">
      <c r="A114" s="222"/>
      <c r="B114" s="222"/>
      <c r="C114" s="223"/>
      <c r="D114" s="224"/>
      <c r="E114" s="230">
        <v>2019</v>
      </c>
      <c r="F114" s="231"/>
      <c r="G114" s="230">
        <v>2018</v>
      </c>
      <c r="H114" s="231"/>
      <c r="I114" s="230">
        <v>2019</v>
      </c>
      <c r="J114" s="231"/>
      <c r="K114" s="230">
        <v>2018</v>
      </c>
    </row>
    <row r="115" spans="1:11" s="1" customFormat="1" ht="16.5" customHeight="1">
      <c r="A115" s="222"/>
      <c r="B115" s="222"/>
      <c r="C115" s="232" t="s">
        <v>106</v>
      </c>
      <c r="D115" s="233"/>
      <c r="E115" s="16" t="s">
        <v>7</v>
      </c>
      <c r="F115" s="91"/>
      <c r="G115" s="16" t="s">
        <v>7</v>
      </c>
      <c r="H115" s="91"/>
      <c r="I115" s="17" t="s">
        <v>7</v>
      </c>
      <c r="J115" s="18"/>
      <c r="K115" s="16" t="s">
        <v>7</v>
      </c>
    </row>
    <row r="116" spans="1:11" s="1" customFormat="1" ht="16.5" customHeight="1">
      <c r="C116" s="4"/>
      <c r="D116" s="238"/>
      <c r="E116" s="235"/>
      <c r="F116" s="239"/>
      <c r="G116" s="239"/>
      <c r="H116" s="239"/>
      <c r="I116" s="235"/>
      <c r="J116" s="239"/>
      <c r="K116" s="239"/>
    </row>
    <row r="117" spans="1:11" s="1" customFormat="1" ht="16.5" customHeight="1">
      <c r="A117" s="240" t="s">
        <v>180</v>
      </c>
      <c r="B117" s="3"/>
      <c r="C117" s="4"/>
      <c r="D117" s="238"/>
      <c r="E117" s="235"/>
      <c r="F117" s="239"/>
      <c r="G117" s="239"/>
      <c r="H117" s="239"/>
      <c r="I117" s="235"/>
      <c r="J117" s="239"/>
      <c r="K117" s="239"/>
    </row>
    <row r="118" spans="1:11" s="1" customFormat="1" ht="16.5" customHeight="1">
      <c r="A118" s="3"/>
      <c r="B118" s="3"/>
      <c r="C118" s="2"/>
      <c r="D118" s="234"/>
      <c r="E118" s="235"/>
      <c r="F118" s="272"/>
      <c r="G118" s="272"/>
      <c r="H118" s="272"/>
      <c r="I118" s="235"/>
      <c r="J118" s="272"/>
      <c r="K118" s="272"/>
    </row>
    <row r="119" spans="1:11" s="1" customFormat="1" ht="16.5" customHeight="1">
      <c r="A119" s="273" t="s">
        <v>33</v>
      </c>
      <c r="B119" s="3"/>
      <c r="C119" s="2"/>
      <c r="D119" s="234"/>
      <c r="E119" s="235"/>
      <c r="F119" s="236"/>
      <c r="G119" s="236"/>
      <c r="H119" s="236"/>
      <c r="I119" s="235"/>
      <c r="J119" s="236"/>
      <c r="K119" s="236"/>
    </row>
    <row r="120" spans="1:11" s="1" customFormat="1" ht="16.5" customHeight="1">
      <c r="A120" s="3"/>
      <c r="B120" s="3"/>
      <c r="C120" s="2"/>
      <c r="D120" s="234"/>
      <c r="E120" s="235"/>
      <c r="F120" s="236"/>
      <c r="G120" s="236"/>
      <c r="H120" s="236"/>
      <c r="I120" s="235"/>
      <c r="J120" s="236"/>
      <c r="K120" s="236"/>
    </row>
    <row r="121" spans="1:11" s="1" customFormat="1" ht="16.5" customHeight="1">
      <c r="A121" s="255" t="s">
        <v>34</v>
      </c>
      <c r="B121" s="5"/>
      <c r="C121" s="274">
        <v>14</v>
      </c>
      <c r="D121" s="233"/>
      <c r="E121" s="235"/>
      <c r="F121" s="233"/>
      <c r="G121" s="233"/>
      <c r="H121" s="233"/>
      <c r="I121" s="235"/>
      <c r="J121" s="233"/>
      <c r="K121" s="233"/>
    </row>
    <row r="122" spans="1:11" s="1" customFormat="1" ht="16.5" customHeight="1">
      <c r="A122" s="5"/>
      <c r="B122" s="255" t="s">
        <v>35</v>
      </c>
      <c r="C122" s="274"/>
      <c r="D122" s="233"/>
      <c r="E122" s="235"/>
      <c r="F122" s="233"/>
      <c r="G122" s="233"/>
      <c r="H122" s="233"/>
      <c r="I122" s="235"/>
      <c r="J122" s="233"/>
      <c r="K122" s="233"/>
    </row>
    <row r="123" spans="1:11" s="1" customFormat="1" ht="16.5" customHeight="1">
      <c r="A123" s="5"/>
      <c r="B123" s="257" t="s">
        <v>190</v>
      </c>
      <c r="C123" s="274"/>
      <c r="D123" s="233"/>
      <c r="E123" s="235"/>
      <c r="F123" s="233"/>
      <c r="G123" s="233"/>
      <c r="H123" s="233"/>
      <c r="I123" s="235"/>
      <c r="J123" s="233"/>
      <c r="K123" s="233"/>
    </row>
    <row r="124" spans="1:11" s="1" customFormat="1" ht="16.5" customHeight="1" thickBot="1">
      <c r="A124" s="5"/>
      <c r="B124" s="257" t="s">
        <v>202</v>
      </c>
      <c r="C124" s="274"/>
      <c r="D124" s="275"/>
      <c r="E124" s="261">
        <v>300000000</v>
      </c>
      <c r="F124" s="245"/>
      <c r="G124" s="233"/>
      <c r="H124" s="245"/>
      <c r="I124" s="261">
        <v>300000000</v>
      </c>
      <c r="J124" s="245"/>
      <c r="K124" s="233"/>
    </row>
    <row r="125" spans="1:11" s="1" customFormat="1" ht="16.5" customHeight="1" thickTop="1">
      <c r="A125" s="5"/>
      <c r="B125" s="257" t="s">
        <v>37</v>
      </c>
      <c r="C125" s="274"/>
      <c r="D125" s="233"/>
      <c r="E125" s="235"/>
      <c r="F125" s="233"/>
      <c r="G125" s="233"/>
      <c r="H125" s="233"/>
      <c r="I125" s="235"/>
      <c r="J125" s="233"/>
      <c r="K125" s="233"/>
    </row>
    <row r="126" spans="1:11" s="1" customFormat="1" ht="16.5" customHeight="1" thickBot="1">
      <c r="A126" s="5"/>
      <c r="B126" s="257" t="s">
        <v>36</v>
      </c>
      <c r="C126" s="274"/>
      <c r="D126" s="275"/>
      <c r="E126" s="235"/>
      <c r="F126" s="245"/>
      <c r="G126" s="276">
        <v>225000000</v>
      </c>
      <c r="H126" s="245"/>
      <c r="I126" s="235"/>
      <c r="J126" s="245"/>
      <c r="K126" s="276">
        <v>225000000</v>
      </c>
    </row>
    <row r="127" spans="1:11" s="1" customFormat="1" ht="16.5" customHeight="1" thickTop="1">
      <c r="A127" s="3"/>
      <c r="B127" s="3"/>
      <c r="C127" s="2"/>
      <c r="D127" s="234"/>
      <c r="E127" s="235"/>
      <c r="F127" s="272"/>
      <c r="G127" s="272"/>
      <c r="H127" s="272"/>
      <c r="I127" s="235"/>
      <c r="J127" s="272"/>
      <c r="K127" s="272"/>
    </row>
    <row r="128" spans="1:11" s="1" customFormat="1" ht="16.5" customHeight="1">
      <c r="A128" s="3"/>
      <c r="B128" s="255" t="s">
        <v>38</v>
      </c>
      <c r="C128" s="2"/>
      <c r="D128" s="234"/>
      <c r="E128" s="235"/>
      <c r="F128" s="272"/>
      <c r="G128" s="272"/>
      <c r="H128" s="272"/>
      <c r="I128" s="235"/>
      <c r="J128" s="272"/>
      <c r="K128" s="272"/>
    </row>
    <row r="129" spans="1:11" s="1" customFormat="1" ht="16.5" customHeight="1">
      <c r="A129" s="3"/>
      <c r="B129" s="277" t="s">
        <v>185</v>
      </c>
      <c r="C129" s="2"/>
      <c r="D129" s="234"/>
      <c r="E129" s="235"/>
      <c r="F129" s="272"/>
      <c r="G129" s="272"/>
      <c r="H129" s="272"/>
      <c r="I129" s="235"/>
      <c r="J129" s="272"/>
      <c r="K129" s="272"/>
    </row>
    <row r="130" spans="1:11" s="1" customFormat="1" ht="16.5" customHeight="1">
      <c r="A130" s="5"/>
      <c r="B130" s="277" t="s">
        <v>203</v>
      </c>
      <c r="C130" s="274"/>
      <c r="D130" s="275"/>
      <c r="E130" s="235">
        <v>225000000</v>
      </c>
      <c r="F130" s="245"/>
      <c r="G130" s="256"/>
      <c r="H130" s="245"/>
      <c r="I130" s="235">
        <v>225000000</v>
      </c>
      <c r="J130" s="245"/>
      <c r="K130" s="256"/>
    </row>
    <row r="131" spans="1:11" s="1" customFormat="1" ht="16.5" customHeight="1">
      <c r="A131" s="5"/>
      <c r="B131" s="277" t="s">
        <v>37</v>
      </c>
      <c r="C131" s="274"/>
      <c r="D131" s="275"/>
      <c r="E131" s="235"/>
      <c r="F131" s="245"/>
      <c r="G131" s="256"/>
      <c r="H131" s="245"/>
      <c r="I131" s="235"/>
      <c r="J131" s="245"/>
      <c r="K131" s="256"/>
    </row>
    <row r="132" spans="1:11" s="1" customFormat="1" ht="16.5" customHeight="1">
      <c r="A132" s="5"/>
      <c r="B132" s="277" t="s">
        <v>166</v>
      </c>
      <c r="C132" s="274"/>
      <c r="D132" s="275"/>
      <c r="E132" s="235"/>
      <c r="F132" s="245"/>
      <c r="G132" s="256">
        <v>225000000</v>
      </c>
      <c r="H132" s="245"/>
      <c r="I132" s="235"/>
      <c r="J132" s="245"/>
      <c r="K132" s="256">
        <v>225000000</v>
      </c>
    </row>
    <row r="133" spans="1:11" s="1" customFormat="1" ht="16.5" customHeight="1">
      <c r="A133" s="277" t="s">
        <v>88</v>
      </c>
      <c r="B133" s="277"/>
      <c r="C133" s="274"/>
      <c r="D133" s="275"/>
      <c r="E133" s="235">
        <v>41250000</v>
      </c>
      <c r="F133" s="245"/>
      <c r="G133" s="256">
        <v>41250000</v>
      </c>
      <c r="H133" s="245"/>
      <c r="I133" s="235">
        <v>41250000</v>
      </c>
      <c r="J133" s="245"/>
      <c r="K133" s="256">
        <v>41250000</v>
      </c>
    </row>
    <row r="134" spans="1:11" s="1" customFormat="1" ht="16.5" customHeight="1">
      <c r="A134" s="269" t="s">
        <v>39</v>
      </c>
      <c r="B134" s="5"/>
      <c r="C134" s="2"/>
      <c r="D134" s="234"/>
      <c r="E134" s="235"/>
      <c r="F134" s="245"/>
      <c r="G134" s="256"/>
      <c r="H134" s="245"/>
      <c r="I134" s="235"/>
      <c r="J134" s="245"/>
      <c r="K134" s="256"/>
    </row>
    <row r="135" spans="1:11" s="1" customFormat="1" ht="16.5" customHeight="1">
      <c r="B135" s="269" t="s">
        <v>40</v>
      </c>
      <c r="C135" s="2"/>
      <c r="D135" s="234"/>
      <c r="E135" s="204">
        <v>7812113</v>
      </c>
      <c r="F135" s="245"/>
      <c r="G135" s="256">
        <v>5414144</v>
      </c>
      <c r="H135" s="245"/>
      <c r="I135" s="204">
        <v>7812113</v>
      </c>
      <c r="J135" s="245"/>
      <c r="K135" s="256">
        <v>5414144</v>
      </c>
    </row>
    <row r="136" spans="1:11" s="1" customFormat="1" ht="16.5" customHeight="1">
      <c r="B136" s="278" t="s">
        <v>41</v>
      </c>
      <c r="C136" s="2"/>
      <c r="D136" s="234"/>
      <c r="E136" s="204">
        <v>26588411.159999996</v>
      </c>
      <c r="F136" s="245"/>
      <c r="G136" s="256">
        <v>36059589</v>
      </c>
      <c r="H136" s="245"/>
      <c r="I136" s="204">
        <v>11582921</v>
      </c>
      <c r="J136" s="245"/>
      <c r="K136" s="256">
        <v>24088644</v>
      </c>
    </row>
    <row r="137" spans="1:11" s="1" customFormat="1" ht="16.5" customHeight="1">
      <c r="A137" s="278" t="s">
        <v>42</v>
      </c>
      <c r="B137" s="5"/>
      <c r="C137" s="2"/>
      <c r="D137" s="234"/>
      <c r="E137" s="252">
        <v>-13671990</v>
      </c>
      <c r="F137" s="245"/>
      <c r="G137" s="259">
        <v>-13671990</v>
      </c>
      <c r="H137" s="15"/>
      <c r="I137" s="202" t="s">
        <v>156</v>
      </c>
      <c r="J137" s="15"/>
      <c r="K137" s="259">
        <v>0</v>
      </c>
    </row>
    <row r="138" spans="1:11" s="1" customFormat="1" ht="16.5" customHeight="1">
      <c r="A138" s="3"/>
      <c r="B138" s="3"/>
      <c r="C138" s="2"/>
      <c r="D138" s="234"/>
      <c r="E138" s="235"/>
      <c r="F138" s="272"/>
      <c r="G138" s="267"/>
      <c r="H138" s="267"/>
      <c r="I138" s="235"/>
      <c r="J138" s="267"/>
      <c r="K138" s="267"/>
    </row>
    <row r="139" spans="1:11" s="1" customFormat="1" ht="16.5" customHeight="1">
      <c r="A139" s="278" t="s">
        <v>43</v>
      </c>
      <c r="B139" s="278"/>
      <c r="C139" s="2"/>
      <c r="D139" s="234"/>
      <c r="E139" s="235">
        <f>SUM(E129:E138)</f>
        <v>286978534.15999997</v>
      </c>
      <c r="F139" s="245"/>
      <c r="G139" s="256">
        <f>SUM(G130:G137)</f>
        <v>294051743</v>
      </c>
      <c r="H139" s="245"/>
      <c r="I139" s="235">
        <f>SUM(I129:I138)</f>
        <v>285645034</v>
      </c>
      <c r="J139" s="245"/>
      <c r="K139" s="256">
        <f>SUM(K130:K137)</f>
        <v>295752788</v>
      </c>
    </row>
    <row r="140" spans="1:11" s="1" customFormat="1" ht="16.5" customHeight="1">
      <c r="A140" s="278" t="s">
        <v>44</v>
      </c>
      <c r="B140" s="257"/>
      <c r="C140" s="2"/>
      <c r="D140" s="234"/>
      <c r="E140" s="205">
        <v>1276961</v>
      </c>
      <c r="F140" s="245"/>
      <c r="G140" s="259">
        <v>1234208</v>
      </c>
      <c r="H140" s="272"/>
      <c r="I140" s="252">
        <v>0</v>
      </c>
      <c r="J140" s="272"/>
      <c r="K140" s="259">
        <v>0</v>
      </c>
    </row>
    <row r="141" spans="1:11" s="1" customFormat="1" ht="16.5" customHeight="1">
      <c r="A141" s="257"/>
      <c r="B141" s="257"/>
      <c r="C141" s="2"/>
      <c r="D141" s="234"/>
      <c r="E141" s="235"/>
      <c r="F141" s="245"/>
      <c r="G141" s="279"/>
      <c r="H141" s="245"/>
      <c r="I141" s="235"/>
      <c r="J141" s="245"/>
      <c r="K141" s="279"/>
    </row>
    <row r="142" spans="1:11" s="1" customFormat="1" ht="16.5" customHeight="1">
      <c r="A142" s="280" t="s">
        <v>45</v>
      </c>
      <c r="B142" s="3"/>
      <c r="C142" s="2"/>
      <c r="D142" s="234"/>
      <c r="E142" s="252">
        <f>SUM(E138:E140)</f>
        <v>288255495.15999997</v>
      </c>
      <c r="F142" s="254"/>
      <c r="G142" s="259">
        <f>SUM(G139:G140)</f>
        <v>295285951</v>
      </c>
      <c r="H142" s="254"/>
      <c r="I142" s="252">
        <f>SUM(I139:I140)</f>
        <v>285645034</v>
      </c>
      <c r="J142" s="254"/>
      <c r="K142" s="259">
        <f>SUM(K139:K140)</f>
        <v>295752788</v>
      </c>
    </row>
    <row r="143" spans="1:11" s="1" customFormat="1" ht="16.5" customHeight="1">
      <c r="A143" s="3"/>
      <c r="B143" s="3"/>
      <c r="C143" s="2"/>
      <c r="D143" s="234"/>
      <c r="E143" s="235"/>
      <c r="F143" s="272"/>
      <c r="G143" s="272"/>
      <c r="H143" s="272"/>
      <c r="I143" s="235"/>
      <c r="J143" s="272"/>
      <c r="K143" s="272"/>
    </row>
    <row r="144" spans="1:11" s="1" customFormat="1" ht="16.5" customHeight="1" thickBot="1">
      <c r="A144" s="280" t="s">
        <v>46</v>
      </c>
      <c r="B144" s="3"/>
      <c r="C144" s="2"/>
      <c r="D144" s="234"/>
      <c r="E144" s="261">
        <f>SUM(E142,E92)</f>
        <v>913251724.15999997</v>
      </c>
      <c r="F144" s="254"/>
      <c r="G144" s="262">
        <f>SUM(G142,G92)</f>
        <v>818090688</v>
      </c>
      <c r="H144" s="254"/>
      <c r="I144" s="261">
        <f>SUM(I142,I92)</f>
        <v>891144340</v>
      </c>
      <c r="J144" s="254"/>
      <c r="K144" s="262">
        <f>SUM(K142,K92)</f>
        <v>733979942</v>
      </c>
    </row>
    <row r="145" spans="1:11" s="1" customFormat="1" ht="16.5" customHeight="1" thickTop="1">
      <c r="A145" s="280"/>
      <c r="B145" s="3"/>
      <c r="C145" s="2"/>
      <c r="D145" s="234"/>
      <c r="E145" s="10"/>
      <c r="F145" s="254"/>
      <c r="G145" s="254"/>
      <c r="H145" s="254"/>
      <c r="I145" s="10"/>
      <c r="J145" s="254"/>
      <c r="K145" s="254"/>
    </row>
    <row r="146" spans="1:11" s="1" customFormat="1" ht="16.5" customHeight="1">
      <c r="A146" s="280"/>
      <c r="B146" s="3"/>
      <c r="C146" s="2"/>
      <c r="D146" s="234"/>
      <c r="E146" s="10"/>
      <c r="F146" s="254"/>
      <c r="G146" s="254"/>
      <c r="H146" s="254"/>
      <c r="I146" s="10"/>
      <c r="J146" s="254"/>
      <c r="K146" s="254"/>
    </row>
    <row r="147" spans="1:11" s="1" customFormat="1" ht="16.5" customHeight="1">
      <c r="A147" s="280"/>
      <c r="B147" s="3"/>
      <c r="C147" s="2"/>
      <c r="D147" s="234"/>
      <c r="E147" s="10"/>
      <c r="F147" s="254"/>
      <c r="G147" s="254"/>
      <c r="H147" s="254"/>
      <c r="I147" s="10"/>
      <c r="J147" s="254"/>
      <c r="K147" s="254"/>
    </row>
    <row r="148" spans="1:11" s="1" customFormat="1" ht="16.5" customHeight="1">
      <c r="A148" s="280"/>
      <c r="B148" s="3"/>
      <c r="C148" s="2"/>
      <c r="D148" s="234"/>
      <c r="E148" s="10"/>
      <c r="F148" s="254"/>
      <c r="G148" s="254"/>
      <c r="H148" s="254"/>
      <c r="I148" s="10"/>
      <c r="J148" s="254"/>
      <c r="K148" s="254"/>
    </row>
    <row r="149" spans="1:11" ht="16.5" customHeight="1">
      <c r="A149" s="131"/>
      <c r="B149" s="108"/>
      <c r="C149" s="106"/>
      <c r="D149" s="107"/>
      <c r="E149" s="112"/>
      <c r="F149" s="113"/>
      <c r="G149" s="113"/>
      <c r="H149" s="113"/>
      <c r="I149" s="112"/>
      <c r="J149" s="113"/>
      <c r="K149" s="113"/>
    </row>
    <row r="150" spans="1:11" ht="12.75">
      <c r="A150" s="131"/>
      <c r="B150" s="108"/>
      <c r="C150" s="106"/>
      <c r="D150" s="107"/>
      <c r="E150" s="112"/>
      <c r="F150" s="113"/>
      <c r="G150" s="113"/>
      <c r="H150" s="113"/>
      <c r="I150" s="112"/>
      <c r="J150" s="113"/>
      <c r="K150" s="113"/>
    </row>
    <row r="151" spans="1:11" ht="12.75">
      <c r="A151" s="134"/>
      <c r="B151" s="134"/>
      <c r="C151" s="132"/>
      <c r="D151" s="133"/>
      <c r="E151" s="135"/>
      <c r="F151" s="125"/>
      <c r="G151" s="135"/>
      <c r="H151" s="124"/>
      <c r="I151" s="135"/>
      <c r="J151" s="124"/>
      <c r="K151" s="135"/>
    </row>
    <row r="152" spans="1:11" ht="17.25" customHeight="1">
      <c r="A152" s="134"/>
      <c r="B152" s="134"/>
      <c r="C152" s="132"/>
      <c r="D152" s="133"/>
      <c r="E152" s="135"/>
      <c r="F152" s="125"/>
      <c r="G152" s="135"/>
      <c r="H152" s="124"/>
      <c r="I152" s="135"/>
      <c r="J152" s="124"/>
      <c r="K152" s="135"/>
    </row>
    <row r="153" spans="1:11" ht="12.75">
      <c r="A153" s="134"/>
      <c r="B153" s="134"/>
      <c r="C153" s="132"/>
      <c r="D153" s="133"/>
      <c r="E153" s="135"/>
      <c r="F153" s="125"/>
      <c r="G153" s="135"/>
      <c r="H153" s="124"/>
      <c r="I153" s="135"/>
      <c r="J153" s="124"/>
      <c r="K153" s="135"/>
    </row>
    <row r="154" spans="1:11" ht="21.95" customHeight="1">
      <c r="A154" s="136" t="str">
        <f>+A103</f>
        <v>The accompanying notes are an integral part of this interim financial information.</v>
      </c>
      <c r="B154" s="136"/>
      <c r="C154" s="119"/>
      <c r="D154" s="137"/>
      <c r="E154" s="138"/>
      <c r="F154" s="139"/>
      <c r="G154" s="138"/>
      <c r="H154" s="139"/>
      <c r="I154" s="139"/>
      <c r="J154" s="139"/>
      <c r="K154" s="139"/>
    </row>
  </sheetData>
  <mergeCells count="13">
    <mergeCell ref="E110:G110"/>
    <mergeCell ref="I110:K110"/>
    <mergeCell ref="E7:G7"/>
    <mergeCell ref="I7:K7"/>
    <mergeCell ref="A46:K46"/>
    <mergeCell ref="E59:G59"/>
    <mergeCell ref="I59:K59"/>
    <mergeCell ref="E6:G6"/>
    <mergeCell ref="I6:K6"/>
    <mergeCell ref="E58:G58"/>
    <mergeCell ref="I58:K58"/>
    <mergeCell ref="E109:G109"/>
    <mergeCell ref="I109:K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2" max="16383" man="1"/>
    <brk id="103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opLeftCell="A94" zoomScaleNormal="100" zoomScaleSheetLayoutView="85" workbookViewId="0">
      <selection activeCell="Q111" sqref="Q111"/>
    </sheetView>
  </sheetViews>
  <sheetFormatPr defaultColWidth="9.140625" defaultRowHeight="19.149999999999999" customHeight="1"/>
  <cols>
    <col min="1" max="2" width="1.42578125" style="97" customWidth="1"/>
    <col min="3" max="3" width="36.85546875" style="97" customWidth="1"/>
    <col min="4" max="4" width="4.85546875" style="106" customWidth="1"/>
    <col min="5" max="5" width="0.5703125" style="97" customWidth="1"/>
    <col min="6" max="6" width="11.7109375" style="115" customWidth="1"/>
    <col min="7" max="7" width="0.5703125" style="140" customWidth="1"/>
    <col min="8" max="8" width="12.28515625" style="115" bestFit="1" customWidth="1"/>
    <col min="9" max="9" width="0.5703125" style="140" customWidth="1"/>
    <col min="10" max="10" width="11.7109375" style="111" customWidth="1"/>
    <col min="11" max="11" width="0.5703125" style="140" customWidth="1"/>
    <col min="12" max="12" width="11.7109375" style="111" customWidth="1"/>
    <col min="13" max="16384" width="9.140625" style="141"/>
  </cols>
  <sheetData>
    <row r="1" spans="1:12" ht="19.149999999999999" customHeight="1">
      <c r="A1" s="92" t="s">
        <v>104</v>
      </c>
      <c r="B1" s="114"/>
      <c r="C1" s="114"/>
    </row>
    <row r="2" spans="1:12" ht="19.149999999999999" customHeight="1">
      <c r="A2" s="142" t="s">
        <v>47</v>
      </c>
      <c r="B2" s="143"/>
      <c r="C2" s="143"/>
      <c r="D2" s="132"/>
      <c r="E2" s="130"/>
      <c r="F2" s="144"/>
      <c r="G2" s="145"/>
      <c r="H2" s="144"/>
      <c r="I2" s="145"/>
      <c r="J2" s="112"/>
      <c r="K2" s="145"/>
      <c r="L2" s="112"/>
    </row>
    <row r="3" spans="1:12" ht="19.149999999999999" customHeight="1">
      <c r="A3" s="146" t="s">
        <v>181</v>
      </c>
      <c r="B3" s="126"/>
      <c r="C3" s="126"/>
      <c r="D3" s="127"/>
      <c r="E3" s="126"/>
      <c r="F3" s="147"/>
      <c r="G3" s="148"/>
      <c r="H3" s="147"/>
      <c r="I3" s="148"/>
      <c r="J3" s="149"/>
      <c r="K3" s="148"/>
      <c r="L3" s="149"/>
    </row>
    <row r="4" spans="1:12" ht="15.6" customHeight="1">
      <c r="A4" s="142"/>
      <c r="B4" s="130"/>
      <c r="C4" s="130"/>
      <c r="D4" s="132"/>
      <c r="E4" s="130"/>
      <c r="F4" s="144"/>
      <c r="G4" s="145"/>
      <c r="H4" s="144"/>
      <c r="I4" s="145"/>
      <c r="J4" s="112"/>
      <c r="K4" s="145"/>
      <c r="L4" s="112"/>
    </row>
    <row r="5" spans="1:12" ht="15.6" customHeight="1">
      <c r="A5" s="143"/>
      <c r="B5" s="130"/>
      <c r="C5" s="130"/>
      <c r="D5" s="132"/>
      <c r="E5" s="130"/>
      <c r="F5" s="144"/>
      <c r="G5" s="145"/>
      <c r="H5" s="144"/>
      <c r="I5" s="145"/>
      <c r="J5" s="112"/>
      <c r="K5" s="145"/>
      <c r="L5" s="112"/>
    </row>
    <row r="6" spans="1:12" s="49" customFormat="1" ht="15.6" customHeight="1">
      <c r="A6" s="20"/>
      <c r="B6" s="15"/>
      <c r="C6" s="15"/>
      <c r="D6" s="13"/>
      <c r="E6" s="15"/>
      <c r="F6" s="333" t="s">
        <v>3</v>
      </c>
      <c r="G6" s="333"/>
      <c r="H6" s="333"/>
      <c r="I6" s="45"/>
      <c r="J6" s="333" t="s">
        <v>5</v>
      </c>
      <c r="K6" s="333"/>
      <c r="L6" s="333"/>
    </row>
    <row r="7" spans="1:12" s="49" customFormat="1" ht="15.6" customHeight="1">
      <c r="A7" s="20"/>
      <c r="B7" s="15"/>
      <c r="C7" s="15"/>
      <c r="D7" s="13"/>
      <c r="E7" s="15"/>
      <c r="F7" s="332" t="s">
        <v>4</v>
      </c>
      <c r="G7" s="332"/>
      <c r="H7" s="332"/>
      <c r="I7" s="46"/>
      <c r="J7" s="332" t="s">
        <v>4</v>
      </c>
      <c r="K7" s="332"/>
      <c r="L7" s="332"/>
    </row>
    <row r="8" spans="1:12" s="49" customFormat="1" ht="15.6" customHeight="1">
      <c r="A8" s="1"/>
      <c r="B8" s="1"/>
      <c r="C8" s="1"/>
      <c r="D8" s="4"/>
      <c r="E8" s="11"/>
      <c r="F8" s="83" t="s">
        <v>6</v>
      </c>
      <c r="G8" s="85"/>
      <c r="H8" s="83" t="s">
        <v>6</v>
      </c>
      <c r="I8" s="23"/>
      <c r="J8" s="83" t="s">
        <v>6</v>
      </c>
      <c r="K8" s="85"/>
      <c r="L8" s="83" t="s">
        <v>6</v>
      </c>
    </row>
    <row r="9" spans="1:12" s="49" customFormat="1" ht="15.6" customHeight="1">
      <c r="A9" s="1"/>
      <c r="B9" s="1"/>
      <c r="C9" s="1"/>
      <c r="D9" s="4"/>
      <c r="E9" s="11"/>
      <c r="F9" s="52">
        <v>2019</v>
      </c>
      <c r="G9" s="53"/>
      <c r="H9" s="52">
        <v>2018</v>
      </c>
      <c r="I9" s="47"/>
      <c r="J9" s="52">
        <v>2019</v>
      </c>
      <c r="K9" s="53"/>
      <c r="L9" s="52">
        <v>2018</v>
      </c>
    </row>
    <row r="10" spans="1:12" s="49" customFormat="1" ht="15.6" customHeight="1">
      <c r="A10" s="1"/>
      <c r="B10" s="1"/>
      <c r="C10" s="1"/>
      <c r="D10" s="48" t="s">
        <v>131</v>
      </c>
      <c r="E10" s="11"/>
      <c r="F10" s="16" t="s">
        <v>7</v>
      </c>
      <c r="G10" s="91"/>
      <c r="H10" s="16" t="s">
        <v>7</v>
      </c>
      <c r="I10" s="91"/>
      <c r="J10" s="17" t="s">
        <v>7</v>
      </c>
      <c r="K10" s="18"/>
      <c r="L10" s="16" t="s">
        <v>7</v>
      </c>
    </row>
    <row r="11" spans="1:12" s="49" customFormat="1" ht="15.6" customHeight="1">
      <c r="A11" s="3"/>
      <c r="B11" s="3"/>
      <c r="C11" s="1"/>
      <c r="D11" s="2"/>
      <c r="E11" s="1"/>
      <c r="F11" s="156"/>
      <c r="G11" s="8"/>
      <c r="H11" s="8"/>
      <c r="I11" s="8"/>
      <c r="J11" s="156"/>
      <c r="K11" s="8"/>
      <c r="L11" s="8"/>
    </row>
    <row r="12" spans="1:12" s="49" customFormat="1" ht="15.6" customHeight="1">
      <c r="A12" s="5" t="s">
        <v>107</v>
      </c>
      <c r="B12" s="5"/>
      <c r="C12" s="1"/>
      <c r="D12" s="2"/>
      <c r="E12" s="1"/>
      <c r="F12" s="204">
        <v>155901771</v>
      </c>
      <c r="G12" s="7"/>
      <c r="H12" s="6">
        <v>70021224</v>
      </c>
      <c r="I12" s="7"/>
      <c r="J12" s="204">
        <v>126457547</v>
      </c>
      <c r="K12" s="25"/>
      <c r="L12" s="25">
        <v>26385624</v>
      </c>
    </row>
    <row r="13" spans="1:12" s="49" customFormat="1" ht="15.6" customHeight="1">
      <c r="A13" s="5" t="s">
        <v>48</v>
      </c>
      <c r="B13" s="3"/>
      <c r="C13" s="1"/>
      <c r="D13" s="2"/>
      <c r="E13" s="1"/>
      <c r="F13" s="205">
        <v>-110719604</v>
      </c>
      <c r="G13" s="7"/>
      <c r="H13" s="9">
        <v>-53178203</v>
      </c>
      <c r="I13" s="7"/>
      <c r="J13" s="205">
        <v>-91529727</v>
      </c>
      <c r="K13" s="25"/>
      <c r="L13" s="26">
        <v>-20007459</v>
      </c>
    </row>
    <row r="14" spans="1:12" s="49" customFormat="1" ht="15.6" customHeight="1">
      <c r="A14" s="3"/>
      <c r="B14" s="3"/>
      <c r="C14" s="1"/>
      <c r="D14" s="2"/>
      <c r="E14" s="1"/>
      <c r="F14" s="156"/>
      <c r="G14" s="8"/>
      <c r="H14" s="8"/>
      <c r="I14" s="8"/>
      <c r="J14" s="156"/>
      <c r="K14" s="8"/>
      <c r="L14" s="8"/>
    </row>
    <row r="15" spans="1:12" s="49" customFormat="1" ht="15.6" customHeight="1">
      <c r="A15" s="55" t="s">
        <v>49</v>
      </c>
      <c r="B15" s="3"/>
      <c r="C15" s="1"/>
      <c r="D15" s="2"/>
      <c r="E15" s="1"/>
      <c r="F15" s="156">
        <v>45182167</v>
      </c>
      <c r="G15" s="10"/>
      <c r="H15" s="10">
        <f>SUM(H12:H13)</f>
        <v>16843021</v>
      </c>
      <c r="I15" s="10"/>
      <c r="J15" s="156">
        <f>SUM(J12:J13)</f>
        <v>34927820</v>
      </c>
      <c r="K15" s="10"/>
      <c r="L15" s="10">
        <f>SUM(L12:L13)</f>
        <v>6378165</v>
      </c>
    </row>
    <row r="16" spans="1:12" s="49" customFormat="1" ht="15.6" customHeight="1">
      <c r="A16" s="3"/>
      <c r="B16" s="3"/>
      <c r="C16" s="1"/>
      <c r="D16" s="2"/>
      <c r="E16" s="1"/>
      <c r="F16" s="156"/>
      <c r="G16" s="8"/>
      <c r="H16" s="8"/>
      <c r="I16" s="8"/>
      <c r="J16" s="156"/>
      <c r="K16" s="8"/>
      <c r="L16" s="8"/>
    </row>
    <row r="17" spans="1:15" s="49" customFormat="1" ht="15.6" customHeight="1">
      <c r="A17" s="56" t="s">
        <v>50</v>
      </c>
      <c r="B17" s="5"/>
      <c r="C17" s="1"/>
      <c r="D17" s="2"/>
      <c r="E17" s="1"/>
      <c r="F17" s="204">
        <v>1355101</v>
      </c>
      <c r="G17" s="10"/>
      <c r="H17" s="27">
        <v>292415</v>
      </c>
      <c r="I17" s="10"/>
      <c r="J17" s="281">
        <v>22683236</v>
      </c>
      <c r="K17" s="10"/>
      <c r="L17" s="27">
        <v>3159696</v>
      </c>
      <c r="M17" s="54"/>
      <c r="N17" s="54"/>
      <c r="O17" s="54"/>
    </row>
    <row r="18" spans="1:15" s="49" customFormat="1" ht="15.6" customHeight="1">
      <c r="A18" s="5" t="s">
        <v>53</v>
      </c>
      <c r="B18" s="3"/>
      <c r="C18" s="1"/>
      <c r="D18" s="2"/>
      <c r="E18" s="1"/>
      <c r="F18" s="204">
        <v>-12913197</v>
      </c>
      <c r="G18" s="10"/>
      <c r="H18" s="6">
        <v>-9577338</v>
      </c>
      <c r="I18" s="10"/>
      <c r="J18" s="204">
        <v>-11233499</v>
      </c>
      <c r="K18" s="10"/>
      <c r="L18" s="6">
        <v>-4723715</v>
      </c>
    </row>
    <row r="19" spans="1:15" s="49" customFormat="1" ht="15.6" customHeight="1">
      <c r="A19" s="56" t="s">
        <v>51</v>
      </c>
      <c r="B19" s="5"/>
      <c r="C19" s="1"/>
      <c r="D19" s="2"/>
      <c r="E19" s="1"/>
      <c r="F19" s="204">
        <v>-13827768</v>
      </c>
      <c r="G19" s="10"/>
      <c r="H19" s="27">
        <v>-13534817</v>
      </c>
      <c r="I19" s="10"/>
      <c r="J19" s="204">
        <v>-12572327</v>
      </c>
      <c r="K19" s="10"/>
      <c r="L19" s="27">
        <v>-11971145</v>
      </c>
    </row>
    <row r="20" spans="1:15" s="49" customFormat="1" ht="15.6" customHeight="1">
      <c r="A20" s="57" t="s">
        <v>52</v>
      </c>
      <c r="B20" s="14"/>
      <c r="C20" s="1"/>
      <c r="D20" s="2"/>
      <c r="E20" s="1"/>
      <c r="F20" s="205">
        <v>-437284</v>
      </c>
      <c r="G20" s="21"/>
      <c r="H20" s="9">
        <v>-563498</v>
      </c>
      <c r="I20" s="21"/>
      <c r="J20" s="205">
        <v>-164885</v>
      </c>
      <c r="K20" s="21"/>
      <c r="L20" s="9">
        <v>-585446</v>
      </c>
    </row>
    <row r="21" spans="1:15" s="49" customFormat="1" ht="15.6" customHeight="1">
      <c r="A21" s="5"/>
      <c r="B21" s="5"/>
      <c r="C21" s="1"/>
      <c r="D21" s="2"/>
      <c r="E21" s="1"/>
      <c r="F21" s="156"/>
      <c r="G21" s="8"/>
      <c r="H21" s="27"/>
      <c r="I21" s="8"/>
      <c r="J21" s="156"/>
      <c r="K21" s="8"/>
      <c r="L21" s="27"/>
    </row>
    <row r="22" spans="1:15" s="49" customFormat="1" ht="15.6" customHeight="1">
      <c r="A22" s="58" t="s">
        <v>144</v>
      </c>
      <c r="B22" s="12"/>
      <c r="C22" s="1"/>
      <c r="D22" s="13"/>
      <c r="E22" s="1"/>
      <c r="F22" s="156">
        <f>SUM(F15:F20)</f>
        <v>19359019</v>
      </c>
      <c r="G22" s="28"/>
      <c r="H22" s="21">
        <f>SUM(H15:H20)</f>
        <v>-6540217</v>
      </c>
      <c r="I22" s="28"/>
      <c r="J22" s="156">
        <f>SUM(J15:J20)</f>
        <v>33640345</v>
      </c>
      <c r="K22" s="21"/>
      <c r="L22" s="21">
        <f>SUM(L15:L20)</f>
        <v>-7742445</v>
      </c>
    </row>
    <row r="23" spans="1:15" s="49" customFormat="1" ht="15.6" customHeight="1">
      <c r="A23" s="90" t="s">
        <v>149</v>
      </c>
      <c r="B23" s="14"/>
      <c r="C23" s="1"/>
      <c r="D23" s="13">
        <v>13</v>
      </c>
      <c r="E23" s="1"/>
      <c r="F23" s="205">
        <v>-4168483</v>
      </c>
      <c r="G23" s="21"/>
      <c r="H23" s="9">
        <v>827121</v>
      </c>
      <c r="I23" s="21"/>
      <c r="J23" s="205">
        <v>-3055445</v>
      </c>
      <c r="K23" s="21"/>
      <c r="L23" s="9">
        <v>1232599</v>
      </c>
    </row>
    <row r="24" spans="1:15" s="49" customFormat="1" ht="15.6" customHeight="1">
      <c r="A24" s="1"/>
      <c r="B24" s="1"/>
      <c r="C24" s="1"/>
      <c r="D24" s="2"/>
      <c r="E24" s="1"/>
      <c r="F24" s="156"/>
      <c r="G24" s="29"/>
      <c r="H24" s="22"/>
      <c r="I24" s="29"/>
      <c r="J24" s="156"/>
      <c r="K24" s="29"/>
      <c r="L24" s="29"/>
    </row>
    <row r="25" spans="1:15" s="49" customFormat="1" ht="15.6" customHeight="1">
      <c r="A25" s="82" t="s">
        <v>145</v>
      </c>
      <c r="B25" s="12"/>
      <c r="C25" s="1"/>
      <c r="D25" s="13"/>
      <c r="E25" s="1"/>
      <c r="F25" s="156">
        <f>SUM(F22:F23)</f>
        <v>15190536</v>
      </c>
      <c r="G25" s="30"/>
      <c r="H25" s="22">
        <f>SUM(H22:H23)</f>
        <v>-5713096</v>
      </c>
      <c r="I25" s="30"/>
      <c r="J25" s="156">
        <f>SUM(J22:J23)</f>
        <v>30584900</v>
      </c>
      <c r="K25" s="29"/>
      <c r="L25" s="22">
        <f>SUM(L22:L24)</f>
        <v>-6509846</v>
      </c>
    </row>
    <row r="26" spans="1:15" s="49" customFormat="1" ht="15.6" customHeight="1">
      <c r="A26" s="1"/>
      <c r="B26" s="1"/>
      <c r="C26" s="1"/>
      <c r="D26" s="2"/>
      <c r="E26" s="1"/>
      <c r="F26" s="156"/>
      <c r="G26" s="29"/>
      <c r="H26" s="22"/>
      <c r="I26" s="29"/>
      <c r="J26" s="156"/>
      <c r="K26" s="29"/>
      <c r="L26" s="29"/>
    </row>
    <row r="27" spans="1:15" s="49" customFormat="1" ht="15.6" customHeight="1">
      <c r="A27" s="82" t="s">
        <v>125</v>
      </c>
      <c r="B27" s="12"/>
      <c r="C27" s="1"/>
      <c r="D27" s="13"/>
      <c r="E27" s="1"/>
      <c r="F27" s="156"/>
      <c r="G27" s="22"/>
      <c r="H27" s="22"/>
      <c r="I27" s="22"/>
      <c r="J27" s="156"/>
      <c r="K27" s="22"/>
      <c r="L27" s="22"/>
    </row>
    <row r="28" spans="1:15" s="49" customFormat="1" ht="15.6" customHeight="1">
      <c r="A28" s="90" t="s">
        <v>139</v>
      </c>
      <c r="B28" s="12"/>
      <c r="C28" s="1"/>
      <c r="D28" s="13"/>
      <c r="E28" s="1"/>
      <c r="F28" s="156"/>
      <c r="G28" s="22"/>
      <c r="H28" s="22"/>
      <c r="I28" s="22"/>
      <c r="J28" s="156"/>
      <c r="K28" s="22"/>
      <c r="L28" s="22"/>
    </row>
    <row r="29" spans="1:15" s="49" customFormat="1" ht="15.6" customHeight="1">
      <c r="A29" s="14"/>
      <c r="B29" s="203" t="s">
        <v>142</v>
      </c>
      <c r="C29" s="1"/>
      <c r="D29" s="13"/>
      <c r="E29" s="1"/>
      <c r="F29" s="204"/>
      <c r="G29" s="22"/>
      <c r="H29" s="22"/>
      <c r="I29" s="22"/>
      <c r="J29" s="204"/>
      <c r="K29" s="22"/>
      <c r="L29" s="22"/>
    </row>
    <row r="30" spans="1:15" s="49" customFormat="1" ht="15.6" customHeight="1">
      <c r="A30" s="14"/>
      <c r="B30" s="203"/>
      <c r="C30" s="1" t="s">
        <v>143</v>
      </c>
      <c r="D30" s="13"/>
      <c r="E30" s="1"/>
      <c r="F30" s="204">
        <v>0</v>
      </c>
      <c r="G30" s="22"/>
      <c r="H30" s="22">
        <v>0</v>
      </c>
      <c r="I30" s="22"/>
      <c r="J30" s="204">
        <v>0</v>
      </c>
      <c r="K30" s="22"/>
      <c r="L30" s="22">
        <v>0</v>
      </c>
    </row>
    <row r="31" spans="1:15" s="49" customFormat="1" ht="15.6" customHeight="1">
      <c r="A31" s="14"/>
      <c r="B31" s="203" t="s">
        <v>140</v>
      </c>
      <c r="C31" s="1"/>
      <c r="D31" s="13"/>
      <c r="E31" s="1"/>
      <c r="F31" s="156"/>
      <c r="J31" s="156"/>
    </row>
    <row r="32" spans="1:15" s="49" customFormat="1" ht="15.6" customHeight="1">
      <c r="A32" s="14"/>
      <c r="B32" s="203"/>
      <c r="C32" s="1" t="s">
        <v>141</v>
      </c>
      <c r="D32" s="13"/>
      <c r="E32" s="1"/>
      <c r="F32" s="205">
        <v>0</v>
      </c>
      <c r="G32" s="208"/>
      <c r="H32" s="209">
        <v>0</v>
      </c>
      <c r="I32" s="208"/>
      <c r="J32" s="205">
        <v>0</v>
      </c>
      <c r="K32" s="208"/>
      <c r="L32" s="209">
        <v>0</v>
      </c>
    </row>
    <row r="33" spans="1:12" s="49" customFormat="1" ht="15.6" customHeight="1">
      <c r="A33" s="14"/>
      <c r="B33" s="12"/>
      <c r="C33" s="1"/>
      <c r="D33" s="13"/>
      <c r="E33" s="1"/>
      <c r="F33" s="156"/>
      <c r="G33" s="29"/>
      <c r="H33" s="31"/>
      <c r="I33" s="29"/>
      <c r="J33" s="156"/>
      <c r="K33" s="29"/>
      <c r="L33" s="31"/>
    </row>
    <row r="34" spans="1:12" s="49" customFormat="1" ht="15.6" customHeight="1">
      <c r="A34" s="59" t="s">
        <v>57</v>
      </c>
      <c r="B34" s="12"/>
      <c r="C34" s="1"/>
      <c r="D34" s="13"/>
      <c r="E34" s="1"/>
      <c r="F34" s="156"/>
      <c r="G34" s="29"/>
      <c r="H34" s="31"/>
      <c r="I34" s="29"/>
      <c r="J34" s="156"/>
      <c r="K34" s="29"/>
      <c r="L34" s="31"/>
    </row>
    <row r="35" spans="1:12" s="49" customFormat="1" ht="15.6" customHeight="1" thickBot="1">
      <c r="A35" s="59"/>
      <c r="B35" s="59" t="s">
        <v>146</v>
      </c>
      <c r="C35" s="11"/>
      <c r="D35" s="13"/>
      <c r="E35" s="1"/>
      <c r="F35" s="158">
        <f>SUM(F25:F32)</f>
        <v>15190536</v>
      </c>
      <c r="G35" s="29"/>
      <c r="H35" s="218">
        <f t="shared" ref="H35:L35" si="0">H25+H29+H32</f>
        <v>-5713096</v>
      </c>
      <c r="I35" s="29"/>
      <c r="J35" s="158">
        <f>SUM(J25:J32)</f>
        <v>30584900</v>
      </c>
      <c r="K35" s="29"/>
      <c r="L35" s="218">
        <f t="shared" si="0"/>
        <v>-6509846</v>
      </c>
    </row>
    <row r="36" spans="1:12" s="49" customFormat="1" ht="15.6" customHeight="1" thickTop="1">
      <c r="A36" s="12"/>
      <c r="B36" s="11"/>
      <c r="C36" s="11"/>
      <c r="D36" s="13"/>
      <c r="E36" s="1"/>
      <c r="F36" s="156"/>
      <c r="G36" s="29"/>
      <c r="H36" s="22"/>
      <c r="I36" s="29"/>
      <c r="J36" s="156"/>
      <c r="K36" s="29"/>
      <c r="L36" s="22"/>
    </row>
    <row r="37" spans="1:12" s="49" customFormat="1" ht="15.6" customHeight="1">
      <c r="A37" s="59" t="s">
        <v>55</v>
      </c>
      <c r="B37" s="34"/>
      <c r="C37" s="34"/>
      <c r="D37" s="34"/>
      <c r="E37" s="34"/>
      <c r="F37" s="156"/>
      <c r="G37" s="36"/>
      <c r="H37" s="35"/>
      <c r="I37" s="36"/>
      <c r="J37" s="156"/>
      <c r="K37" s="36"/>
      <c r="L37" s="35"/>
    </row>
    <row r="38" spans="1:12" s="49" customFormat="1" ht="15.6" customHeight="1">
      <c r="A38" s="60" t="s">
        <v>56</v>
      </c>
      <c r="B38" s="34"/>
      <c r="C38" s="34"/>
      <c r="D38" s="37"/>
      <c r="E38" s="38"/>
      <c r="F38" s="204">
        <v>15124696</v>
      </c>
      <c r="G38" s="38"/>
      <c r="H38" s="207">
        <v>-5737245</v>
      </c>
      <c r="I38" s="38"/>
      <c r="J38" s="204">
        <v>30584900</v>
      </c>
      <c r="K38" s="38"/>
      <c r="L38" s="207">
        <v>-6509846</v>
      </c>
    </row>
    <row r="39" spans="1:12" s="49" customFormat="1" ht="15.6" customHeight="1">
      <c r="A39" s="60" t="s">
        <v>44</v>
      </c>
      <c r="B39" s="34"/>
      <c r="C39" s="34"/>
      <c r="D39" s="37"/>
      <c r="E39" s="39"/>
      <c r="F39" s="205">
        <v>65840</v>
      </c>
      <c r="G39" s="39"/>
      <c r="H39" s="40">
        <v>24149</v>
      </c>
      <c r="I39" s="39"/>
      <c r="J39" s="157" t="s">
        <v>156</v>
      </c>
      <c r="K39" s="39"/>
      <c r="L39" s="209">
        <v>0</v>
      </c>
    </row>
    <row r="40" spans="1:12" s="49" customFormat="1" ht="15.6" customHeight="1">
      <c r="A40" s="34"/>
      <c r="B40" s="34"/>
      <c r="C40" s="34"/>
      <c r="D40" s="37"/>
      <c r="E40" s="35"/>
      <c r="F40" s="156"/>
      <c r="G40" s="35"/>
      <c r="H40" s="36"/>
      <c r="I40" s="35"/>
      <c r="J40" s="156"/>
      <c r="K40" s="35"/>
      <c r="L40" s="36"/>
    </row>
    <row r="41" spans="1:12" s="49" customFormat="1" ht="15.6" customHeight="1" thickBot="1">
      <c r="A41" s="34"/>
      <c r="B41" s="34"/>
      <c r="C41" s="34"/>
      <c r="D41" s="37"/>
      <c r="E41" s="38"/>
      <c r="F41" s="158">
        <f>F25</f>
        <v>15190536</v>
      </c>
      <c r="G41" s="38"/>
      <c r="H41" s="41">
        <f>SUM(H38:H40)</f>
        <v>-5713096</v>
      </c>
      <c r="I41" s="38"/>
      <c r="J41" s="158">
        <f>J25</f>
        <v>30584900</v>
      </c>
      <c r="K41" s="38"/>
      <c r="L41" s="41">
        <f>SUM(L38:L40)</f>
        <v>-6509846</v>
      </c>
    </row>
    <row r="42" spans="1:12" s="49" customFormat="1" ht="15.6" customHeight="1" thickTop="1">
      <c r="A42" s="34"/>
      <c r="B42" s="34"/>
      <c r="C42" s="34"/>
      <c r="D42" s="37"/>
      <c r="E42" s="35"/>
      <c r="F42" s="156"/>
      <c r="G42" s="35"/>
      <c r="H42" s="36"/>
      <c r="I42" s="35"/>
      <c r="J42" s="156"/>
      <c r="K42" s="35"/>
      <c r="L42" s="36"/>
    </row>
    <row r="43" spans="1:12" s="49" customFormat="1" ht="15.6" customHeight="1">
      <c r="A43" s="33" t="s">
        <v>57</v>
      </c>
      <c r="B43" s="34"/>
      <c r="C43" s="34"/>
      <c r="D43" s="37"/>
      <c r="E43" s="35"/>
      <c r="F43" s="156"/>
      <c r="G43" s="35"/>
      <c r="H43" s="36"/>
      <c r="I43" s="35"/>
      <c r="J43" s="156"/>
      <c r="K43" s="35"/>
      <c r="L43" s="36"/>
    </row>
    <row r="44" spans="1:12" s="49" customFormat="1" ht="15.6" customHeight="1">
      <c r="A44" s="33"/>
      <c r="B44" s="33" t="s">
        <v>58</v>
      </c>
      <c r="C44" s="34"/>
      <c r="D44" s="37"/>
      <c r="E44" s="35"/>
      <c r="F44" s="156"/>
      <c r="G44" s="35"/>
      <c r="H44" s="36"/>
      <c r="I44" s="35"/>
      <c r="J44" s="156"/>
      <c r="K44" s="35"/>
      <c r="L44" s="36"/>
    </row>
    <row r="45" spans="1:12" s="49" customFormat="1" ht="15.6" customHeight="1">
      <c r="A45" s="60" t="s">
        <v>56</v>
      </c>
      <c r="B45" s="34"/>
      <c r="C45" s="34"/>
      <c r="D45" s="37"/>
      <c r="E45" s="38"/>
      <c r="F45" s="204">
        <v>15124696</v>
      </c>
      <c r="G45" s="38"/>
      <c r="H45" s="207">
        <v>-5737245</v>
      </c>
      <c r="I45" s="38"/>
      <c r="J45" s="204">
        <v>30584900</v>
      </c>
      <c r="K45" s="38"/>
      <c r="L45" s="207">
        <v>-6509846</v>
      </c>
    </row>
    <row r="46" spans="1:12" s="49" customFormat="1" ht="15.6" customHeight="1">
      <c r="A46" s="60" t="s">
        <v>44</v>
      </c>
      <c r="B46" s="34"/>
      <c r="C46" s="34"/>
      <c r="D46" s="37"/>
      <c r="E46" s="39"/>
      <c r="F46" s="205">
        <v>65840</v>
      </c>
      <c r="G46" s="39"/>
      <c r="H46" s="40">
        <v>24149</v>
      </c>
      <c r="I46" s="39"/>
      <c r="J46" s="157" t="s">
        <v>156</v>
      </c>
      <c r="K46" s="39"/>
      <c r="L46" s="40">
        <v>0</v>
      </c>
    </row>
    <row r="47" spans="1:12" s="49" customFormat="1" ht="15.6" customHeight="1">
      <c r="A47" s="34"/>
      <c r="B47" s="34"/>
      <c r="C47" s="34"/>
      <c r="D47" s="37"/>
      <c r="E47" s="35"/>
      <c r="F47" s="156"/>
      <c r="G47" s="35"/>
      <c r="H47" s="36"/>
      <c r="I47" s="35"/>
      <c r="J47" s="156"/>
      <c r="K47" s="35"/>
      <c r="L47" s="36"/>
    </row>
    <row r="48" spans="1:12" s="49" customFormat="1" ht="15.6" customHeight="1" thickBot="1">
      <c r="A48" s="34"/>
      <c r="B48" s="34"/>
      <c r="C48" s="34"/>
      <c r="D48" s="37"/>
      <c r="E48" s="38"/>
      <c r="F48" s="158">
        <f>F35</f>
        <v>15190536</v>
      </c>
      <c r="G48" s="38"/>
      <c r="H48" s="41">
        <f>SUM(H45:H47)</f>
        <v>-5713096</v>
      </c>
      <c r="I48" s="38"/>
      <c r="J48" s="158">
        <f>J35</f>
        <v>30584900</v>
      </c>
      <c r="K48" s="38"/>
      <c r="L48" s="41">
        <f>SUM(L45:L47)</f>
        <v>-6509846</v>
      </c>
    </row>
    <row r="49" spans="1:12" s="49" customFormat="1" ht="15.6" customHeight="1" thickTop="1">
      <c r="A49" s="14"/>
      <c r="B49" s="14"/>
      <c r="C49" s="1"/>
      <c r="D49" s="1"/>
      <c r="E49" s="1"/>
      <c r="F49" s="156"/>
      <c r="G49" s="43"/>
      <c r="H49" s="42"/>
      <c r="I49" s="43"/>
      <c r="J49" s="156"/>
      <c r="K49" s="43"/>
      <c r="L49" s="42"/>
    </row>
    <row r="50" spans="1:12" s="49" customFormat="1" ht="15.6" customHeight="1" thickBot="1">
      <c r="A50" s="12" t="s">
        <v>159</v>
      </c>
      <c r="B50" s="12"/>
      <c r="C50" s="11"/>
      <c r="D50" s="13">
        <v>16</v>
      </c>
      <c r="E50" s="1"/>
      <c r="F50" s="216">
        <f>F38/450000000</f>
        <v>3.3610435555555554E-2</v>
      </c>
      <c r="G50" s="19"/>
      <c r="H50" s="288">
        <f>H38/450000000</f>
        <v>-1.2749433333333334E-2</v>
      </c>
      <c r="I50" s="19"/>
      <c r="J50" s="216">
        <f>J38/450000000</f>
        <v>6.796644444444444E-2</v>
      </c>
      <c r="K50" s="44"/>
      <c r="L50" s="288">
        <f>L38/450000000</f>
        <v>-1.4466324444444444E-2</v>
      </c>
    </row>
    <row r="51" spans="1:12" s="49" customFormat="1" ht="12.75" thickTop="1">
      <c r="A51" s="12"/>
      <c r="B51" s="12"/>
      <c r="C51" s="11"/>
      <c r="D51" s="13"/>
      <c r="E51" s="1"/>
      <c r="F51" s="211"/>
      <c r="G51" s="19"/>
      <c r="H51" s="210"/>
      <c r="I51" s="19"/>
      <c r="J51" s="211"/>
      <c r="K51" s="44"/>
      <c r="L51" s="210"/>
    </row>
    <row r="52" spans="1:12" s="49" customFormat="1" ht="12">
      <c r="A52" s="12"/>
      <c r="B52" s="12"/>
      <c r="C52" s="11"/>
      <c r="D52" s="13"/>
      <c r="E52" s="1"/>
      <c r="F52" s="211"/>
      <c r="G52" s="19"/>
      <c r="H52" s="210"/>
      <c r="I52" s="19"/>
      <c r="J52" s="211"/>
      <c r="K52" s="44"/>
      <c r="L52" s="210"/>
    </row>
    <row r="53" spans="1:12" ht="21.95" customHeight="1">
      <c r="A53" s="117" t="s">
        <v>22</v>
      </c>
      <c r="B53" s="126"/>
      <c r="C53" s="126"/>
      <c r="D53" s="127"/>
      <c r="E53" s="126"/>
      <c r="F53" s="147"/>
      <c r="G53" s="148"/>
      <c r="H53" s="147"/>
      <c r="I53" s="149"/>
      <c r="J53" s="149"/>
      <c r="K53" s="149"/>
      <c r="L53" s="149"/>
    </row>
    <row r="54" spans="1:12" ht="19.149999999999999" customHeight="1">
      <c r="A54" s="92" t="s">
        <v>104</v>
      </c>
      <c r="B54" s="114"/>
      <c r="C54" s="114"/>
    </row>
    <row r="55" spans="1:12" ht="19.149999999999999" customHeight="1">
      <c r="A55" s="142" t="s">
        <v>47</v>
      </c>
      <c r="B55" s="143"/>
      <c r="C55" s="143"/>
      <c r="D55" s="132"/>
      <c r="E55" s="130"/>
      <c r="F55" s="144"/>
      <c r="G55" s="145"/>
      <c r="H55" s="144"/>
      <c r="I55" s="145"/>
      <c r="J55" s="112"/>
      <c r="K55" s="145"/>
      <c r="L55" s="112"/>
    </row>
    <row r="56" spans="1:12" ht="19.149999999999999" customHeight="1">
      <c r="A56" s="146" t="s">
        <v>182</v>
      </c>
      <c r="B56" s="126"/>
      <c r="C56" s="126"/>
      <c r="D56" s="127"/>
      <c r="E56" s="126"/>
      <c r="F56" s="147"/>
      <c r="G56" s="148"/>
      <c r="H56" s="147"/>
      <c r="I56" s="148"/>
      <c r="J56" s="149"/>
      <c r="K56" s="148"/>
      <c r="L56" s="149"/>
    </row>
    <row r="57" spans="1:12" ht="15.6" customHeight="1">
      <c r="A57" s="142"/>
      <c r="B57" s="130"/>
      <c r="C57" s="130"/>
      <c r="D57" s="132"/>
      <c r="E57" s="130"/>
      <c r="F57" s="144"/>
      <c r="G57" s="145"/>
      <c r="H57" s="144"/>
      <c r="I57" s="145"/>
      <c r="J57" s="112"/>
      <c r="K57" s="145"/>
      <c r="L57" s="112"/>
    </row>
    <row r="58" spans="1:12" ht="15.6" customHeight="1">
      <c r="A58" s="143"/>
      <c r="B58" s="130"/>
      <c r="C58" s="130"/>
      <c r="D58" s="132"/>
      <c r="E58" s="130"/>
      <c r="F58" s="144"/>
      <c r="G58" s="145"/>
      <c r="H58" s="144"/>
      <c r="I58" s="145"/>
      <c r="J58" s="112"/>
      <c r="K58" s="145"/>
      <c r="L58" s="112"/>
    </row>
    <row r="59" spans="1:12" ht="15.6" customHeight="1">
      <c r="A59" s="20"/>
      <c r="B59" s="15"/>
      <c r="C59" s="15"/>
      <c r="D59" s="13"/>
      <c r="E59" s="15"/>
      <c r="F59" s="333" t="s">
        <v>3</v>
      </c>
      <c r="G59" s="333"/>
      <c r="H59" s="333"/>
      <c r="I59" s="45"/>
      <c r="J59" s="333" t="s">
        <v>5</v>
      </c>
      <c r="K59" s="333"/>
      <c r="L59" s="333"/>
    </row>
    <row r="60" spans="1:12" ht="15.6" customHeight="1">
      <c r="A60" s="20"/>
      <c r="B60" s="15"/>
      <c r="C60" s="15"/>
      <c r="D60" s="13"/>
      <c r="E60" s="15"/>
      <c r="F60" s="332" t="s">
        <v>4</v>
      </c>
      <c r="G60" s="332"/>
      <c r="H60" s="332"/>
      <c r="I60" s="46"/>
      <c r="J60" s="332" t="s">
        <v>4</v>
      </c>
      <c r="K60" s="332"/>
      <c r="L60" s="332"/>
    </row>
    <row r="61" spans="1:12" ht="15.6" customHeight="1">
      <c r="A61" s="1"/>
      <c r="B61" s="1"/>
      <c r="C61" s="1"/>
      <c r="D61" s="4"/>
      <c r="E61" s="11"/>
      <c r="F61" s="83" t="s">
        <v>6</v>
      </c>
      <c r="G61" s="85"/>
      <c r="H61" s="83" t="s">
        <v>6</v>
      </c>
      <c r="I61" s="23"/>
      <c r="J61" s="83" t="s">
        <v>6</v>
      </c>
      <c r="K61" s="85"/>
      <c r="L61" s="83" t="s">
        <v>6</v>
      </c>
    </row>
    <row r="62" spans="1:12" ht="15.6" customHeight="1">
      <c r="A62" s="1"/>
      <c r="B62" s="1"/>
      <c r="C62" s="1"/>
      <c r="D62" s="4"/>
      <c r="E62" s="11"/>
      <c r="F62" s="52">
        <v>2019</v>
      </c>
      <c r="G62" s="53"/>
      <c r="H62" s="52">
        <v>2018</v>
      </c>
      <c r="I62" s="47"/>
      <c r="J62" s="52">
        <v>2019</v>
      </c>
      <c r="K62" s="53"/>
      <c r="L62" s="52">
        <v>2018</v>
      </c>
    </row>
    <row r="63" spans="1:12" ht="15.6" customHeight="1">
      <c r="A63" s="1"/>
      <c r="B63" s="1"/>
      <c r="C63" s="1"/>
      <c r="D63" s="48" t="s">
        <v>131</v>
      </c>
      <c r="E63" s="11"/>
      <c r="F63" s="16" t="s">
        <v>7</v>
      </c>
      <c r="G63" s="91"/>
      <c r="H63" s="16" t="s">
        <v>7</v>
      </c>
      <c r="I63" s="91"/>
      <c r="J63" s="17" t="s">
        <v>7</v>
      </c>
      <c r="K63" s="18"/>
      <c r="L63" s="16" t="s">
        <v>7</v>
      </c>
    </row>
    <row r="64" spans="1:12" ht="15.6" customHeight="1">
      <c r="A64" s="3"/>
      <c r="B64" s="3"/>
      <c r="C64" s="1"/>
      <c r="D64" s="2"/>
      <c r="E64" s="1"/>
      <c r="F64" s="156"/>
      <c r="G64" s="8"/>
      <c r="H64" s="8"/>
      <c r="I64" s="8"/>
      <c r="J64" s="156"/>
      <c r="K64" s="8"/>
      <c r="L64" s="8"/>
    </row>
    <row r="65" spans="1:12" ht="15.6" customHeight="1">
      <c r="A65" s="5" t="s">
        <v>107</v>
      </c>
      <c r="B65" s="5"/>
      <c r="C65" s="1"/>
      <c r="D65" s="2"/>
      <c r="E65" s="1"/>
      <c r="F65" s="281">
        <v>457667312</v>
      </c>
      <c r="G65" s="282"/>
      <c r="H65" s="6">
        <v>266554058</v>
      </c>
      <c r="I65" s="282"/>
      <c r="J65" s="281">
        <v>294973487</v>
      </c>
      <c r="K65" s="283"/>
      <c r="L65" s="25">
        <v>181293038</v>
      </c>
    </row>
    <row r="66" spans="1:12" ht="15.6" customHeight="1">
      <c r="A66" s="5" t="s">
        <v>48</v>
      </c>
      <c r="B66" s="3"/>
      <c r="C66" s="1"/>
      <c r="D66" s="2"/>
      <c r="E66" s="1"/>
      <c r="F66" s="284">
        <v>-325616504</v>
      </c>
      <c r="G66" s="282"/>
      <c r="H66" s="9">
        <v>-206549294</v>
      </c>
      <c r="I66" s="282"/>
      <c r="J66" s="284">
        <v>-212297744</v>
      </c>
      <c r="K66" s="283"/>
      <c r="L66" s="26">
        <v>-137537868</v>
      </c>
    </row>
    <row r="67" spans="1:12" ht="15.6" customHeight="1">
      <c r="A67" s="3"/>
      <c r="B67" s="3"/>
      <c r="C67" s="1"/>
      <c r="D67" s="2"/>
      <c r="E67" s="1"/>
      <c r="F67" s="156"/>
      <c r="G67" s="8"/>
      <c r="H67" s="8"/>
      <c r="I67" s="8"/>
      <c r="J67" s="156"/>
      <c r="K67" s="8"/>
      <c r="L67" s="8"/>
    </row>
    <row r="68" spans="1:12" ht="15.6" customHeight="1">
      <c r="A68" s="55" t="s">
        <v>49</v>
      </c>
      <c r="B68" s="3"/>
      <c r="C68" s="1"/>
      <c r="D68" s="2"/>
      <c r="E68" s="1"/>
      <c r="F68" s="156">
        <f>SUM(F65:F66)</f>
        <v>132050808</v>
      </c>
      <c r="G68" s="10"/>
      <c r="H68" s="10">
        <f>SUM(H65:H66)</f>
        <v>60004764</v>
      </c>
      <c r="I68" s="10"/>
      <c r="J68" s="156">
        <f>SUM(J65:J66)</f>
        <v>82675743</v>
      </c>
      <c r="K68" s="10"/>
      <c r="L68" s="10">
        <f>SUM(L65:L66)</f>
        <v>43755170</v>
      </c>
    </row>
    <row r="69" spans="1:12" ht="15.6" customHeight="1">
      <c r="A69" s="3"/>
      <c r="B69" s="3"/>
      <c r="C69" s="1"/>
      <c r="D69" s="2"/>
      <c r="E69" s="1"/>
      <c r="F69" s="156"/>
      <c r="G69" s="8"/>
      <c r="H69" s="8"/>
      <c r="I69" s="8"/>
      <c r="J69" s="156"/>
      <c r="K69" s="8"/>
      <c r="L69" s="8"/>
    </row>
    <row r="70" spans="1:12" ht="15.6" customHeight="1">
      <c r="A70" s="56" t="s">
        <v>50</v>
      </c>
      <c r="B70" s="5"/>
      <c r="C70" s="1"/>
      <c r="D70" s="2"/>
      <c r="E70" s="1"/>
      <c r="F70" s="281">
        <v>3424992</v>
      </c>
      <c r="G70" s="285"/>
      <c r="H70" s="27">
        <v>852545</v>
      </c>
      <c r="I70" s="285"/>
      <c r="J70" s="281">
        <v>28156038</v>
      </c>
      <c r="K70" s="285"/>
      <c r="L70" s="27">
        <v>9783225</v>
      </c>
    </row>
    <row r="71" spans="1:12" ht="15.6" customHeight="1">
      <c r="A71" s="5" t="s">
        <v>53</v>
      </c>
      <c r="B71" s="3"/>
      <c r="C71" s="1"/>
      <c r="D71" s="2"/>
      <c r="E71" s="1"/>
      <c r="F71" s="281">
        <v>-36381235</v>
      </c>
      <c r="G71" s="285"/>
      <c r="H71" s="27">
        <v>-29547018</v>
      </c>
      <c r="I71" s="285"/>
      <c r="J71" s="281">
        <v>-27404536</v>
      </c>
      <c r="K71" s="285"/>
      <c r="L71" s="27">
        <v>-20181313</v>
      </c>
    </row>
    <row r="72" spans="1:12" ht="15.6" customHeight="1">
      <c r="A72" s="56" t="s">
        <v>51</v>
      </c>
      <c r="B72" s="5"/>
      <c r="C72" s="1"/>
      <c r="D72" s="2"/>
      <c r="E72" s="1"/>
      <c r="F72" s="281">
        <v>-42335754</v>
      </c>
      <c r="G72" s="285"/>
      <c r="H72" s="27">
        <v>-37297966</v>
      </c>
      <c r="I72" s="285"/>
      <c r="J72" s="281">
        <v>-37204307</v>
      </c>
      <c r="K72" s="285"/>
      <c r="L72" s="27">
        <v>-33236077</v>
      </c>
    </row>
    <row r="73" spans="1:12" ht="15.6" customHeight="1">
      <c r="A73" s="57" t="s">
        <v>52</v>
      </c>
      <c r="B73" s="14"/>
      <c r="C73" s="1"/>
      <c r="D73" s="2"/>
      <c r="E73" s="1"/>
      <c r="F73" s="284">
        <v>-2838234</v>
      </c>
      <c r="G73" s="286"/>
      <c r="H73" s="9">
        <v>-1356008</v>
      </c>
      <c r="I73" s="286"/>
      <c r="J73" s="284">
        <v>-1626318</v>
      </c>
      <c r="K73" s="286"/>
      <c r="L73" s="9">
        <v>-657751</v>
      </c>
    </row>
    <row r="74" spans="1:12" ht="15.6" customHeight="1">
      <c r="A74" s="5"/>
      <c r="B74" s="5"/>
      <c r="C74" s="1"/>
      <c r="D74" s="2"/>
      <c r="E74" s="1"/>
      <c r="F74" s="156"/>
      <c r="G74" s="8"/>
      <c r="H74" s="27"/>
      <c r="I74" s="8"/>
      <c r="J74" s="156"/>
      <c r="K74" s="8"/>
      <c r="L74" s="27"/>
    </row>
    <row r="75" spans="1:12" ht="15.6" customHeight="1">
      <c r="A75" s="58" t="s">
        <v>144</v>
      </c>
      <c r="B75" s="12"/>
      <c r="C75" s="1"/>
      <c r="D75" s="13"/>
      <c r="E75" s="1"/>
      <c r="F75" s="156">
        <f>SUM(F68:F73)</f>
        <v>53920577</v>
      </c>
      <c r="G75" s="28"/>
      <c r="H75" s="21">
        <f>SUM(H68:H73)</f>
        <v>-7343683</v>
      </c>
      <c r="I75" s="28"/>
      <c r="J75" s="156">
        <f>SUM(J68:J73)</f>
        <v>44596620</v>
      </c>
      <c r="K75" s="21"/>
      <c r="L75" s="21">
        <f>SUM(L68:L73)</f>
        <v>-536746</v>
      </c>
    </row>
    <row r="76" spans="1:12" ht="15.6" customHeight="1">
      <c r="A76" s="90" t="s">
        <v>149</v>
      </c>
      <c r="B76" s="14"/>
      <c r="C76" s="1"/>
      <c r="D76" s="13">
        <v>13</v>
      </c>
      <c r="E76" s="1"/>
      <c r="F76" s="284">
        <v>-10770489</v>
      </c>
      <c r="G76" s="286"/>
      <c r="H76" s="9">
        <v>815542</v>
      </c>
      <c r="I76" s="286"/>
      <c r="J76" s="284">
        <v>-4948500</v>
      </c>
      <c r="K76" s="286"/>
      <c r="L76" s="9">
        <v>-375918</v>
      </c>
    </row>
    <row r="77" spans="1:12" ht="15.6" customHeight="1">
      <c r="A77" s="1"/>
      <c r="B77" s="1"/>
      <c r="C77" s="1"/>
      <c r="D77" s="2"/>
      <c r="E77" s="1"/>
      <c r="F77" s="156"/>
      <c r="G77" s="29"/>
      <c r="H77" s="22"/>
      <c r="I77" s="29"/>
      <c r="J77" s="156"/>
      <c r="K77" s="29"/>
      <c r="L77" s="29"/>
    </row>
    <row r="78" spans="1:12" ht="15.6" customHeight="1">
      <c r="A78" s="82" t="s">
        <v>145</v>
      </c>
      <c r="B78" s="12"/>
      <c r="C78" s="1"/>
      <c r="D78" s="13"/>
      <c r="E78" s="1"/>
      <c r="F78" s="156">
        <f>SUM(F75:F77)</f>
        <v>43150088</v>
      </c>
      <c r="G78" s="30"/>
      <c r="H78" s="22">
        <f>SUM(H75:H77)</f>
        <v>-6528141</v>
      </c>
      <c r="I78" s="30"/>
      <c r="J78" s="156">
        <f>SUM(J75:J77)</f>
        <v>39648120</v>
      </c>
      <c r="K78" s="29"/>
      <c r="L78" s="22">
        <f>SUM(L75:L77)</f>
        <v>-912664</v>
      </c>
    </row>
    <row r="79" spans="1:12" ht="15.6" customHeight="1">
      <c r="A79" s="1"/>
      <c r="B79" s="1"/>
      <c r="C79" s="1"/>
      <c r="D79" s="2"/>
      <c r="E79" s="1"/>
      <c r="F79" s="156"/>
      <c r="G79" s="29"/>
      <c r="H79" s="22"/>
      <c r="I79" s="29"/>
      <c r="J79" s="156"/>
      <c r="K79" s="29"/>
      <c r="L79" s="29"/>
    </row>
    <row r="80" spans="1:12" ht="15.6" customHeight="1">
      <c r="A80" s="82" t="s">
        <v>125</v>
      </c>
      <c r="B80" s="12"/>
      <c r="C80" s="1"/>
      <c r="D80" s="13"/>
      <c r="E80" s="1"/>
      <c r="F80" s="156"/>
      <c r="G80" s="22"/>
      <c r="H80" s="22"/>
      <c r="I80" s="22"/>
      <c r="J80" s="156"/>
      <c r="K80" s="22"/>
      <c r="L80" s="22"/>
    </row>
    <row r="81" spans="1:12" ht="15.6" customHeight="1">
      <c r="A81" s="90" t="s">
        <v>139</v>
      </c>
      <c r="B81" s="12"/>
      <c r="C81" s="1"/>
      <c r="D81" s="13"/>
      <c r="E81" s="1"/>
      <c r="F81" s="156"/>
      <c r="G81" s="22"/>
      <c r="H81" s="22"/>
      <c r="I81" s="22"/>
      <c r="J81" s="156"/>
      <c r="K81" s="22"/>
      <c r="L81" s="22"/>
    </row>
    <row r="82" spans="1:12" ht="15.6" customHeight="1">
      <c r="A82" s="14"/>
      <c r="B82" s="203" t="s">
        <v>142</v>
      </c>
      <c r="C82" s="1"/>
      <c r="D82" s="13"/>
      <c r="E82" s="1"/>
      <c r="F82" s="281"/>
      <c r="G82" s="287"/>
      <c r="H82" s="287"/>
      <c r="I82" s="287"/>
      <c r="J82" s="281"/>
      <c r="K82" s="287"/>
      <c r="L82" s="287"/>
    </row>
    <row r="83" spans="1:12" ht="15.6" customHeight="1">
      <c r="A83" s="14"/>
      <c r="B83" s="203"/>
      <c r="C83" s="1" t="s">
        <v>143</v>
      </c>
      <c r="D83" s="13"/>
      <c r="E83" s="1"/>
      <c r="F83" s="204">
        <v>-475679</v>
      </c>
      <c r="G83" s="22"/>
      <c r="H83" s="22">
        <v>0</v>
      </c>
      <c r="I83" s="22"/>
      <c r="J83" s="204">
        <v>-319842</v>
      </c>
      <c r="K83" s="22"/>
      <c r="L83" s="22">
        <v>0</v>
      </c>
    </row>
    <row r="84" spans="1:12" ht="15.6" customHeight="1">
      <c r="A84" s="14"/>
      <c r="B84" s="203" t="s">
        <v>140</v>
      </c>
      <c r="C84" s="1"/>
      <c r="D84" s="13"/>
      <c r="E84" s="1"/>
      <c r="F84" s="156"/>
      <c r="G84" s="22"/>
      <c r="H84" s="22"/>
      <c r="I84" s="22"/>
      <c r="J84" s="156"/>
      <c r="K84" s="29"/>
      <c r="L84" s="31"/>
    </row>
    <row r="85" spans="1:12" ht="15.6" customHeight="1">
      <c r="A85" s="14"/>
      <c r="B85" s="203"/>
      <c r="C85" s="1" t="s">
        <v>141</v>
      </c>
      <c r="D85" s="13"/>
      <c r="E85" s="1"/>
      <c r="F85" s="205">
        <v>95135</v>
      </c>
      <c r="G85" s="29"/>
      <c r="H85" s="209">
        <v>0</v>
      </c>
      <c r="I85" s="29"/>
      <c r="J85" s="205">
        <v>63968</v>
      </c>
      <c r="K85" s="29"/>
      <c r="L85" s="209">
        <v>0</v>
      </c>
    </row>
    <row r="86" spans="1:12" ht="15.6" customHeight="1">
      <c r="A86" s="14"/>
      <c r="B86" s="12"/>
      <c r="C86" s="1"/>
      <c r="D86" s="13"/>
      <c r="E86" s="1"/>
      <c r="F86" s="156"/>
      <c r="G86" s="29"/>
      <c r="H86" s="31"/>
      <c r="I86" s="29"/>
      <c r="J86" s="156"/>
      <c r="K86" s="29"/>
      <c r="L86" s="31"/>
    </row>
    <row r="87" spans="1:12" ht="15.6" customHeight="1">
      <c r="A87" s="59" t="s">
        <v>57</v>
      </c>
      <c r="B87" s="12"/>
      <c r="C87" s="1"/>
      <c r="D87" s="13"/>
      <c r="E87" s="1"/>
      <c r="F87" s="156"/>
      <c r="G87" s="29"/>
      <c r="H87" s="31"/>
      <c r="I87" s="29"/>
      <c r="J87" s="156"/>
      <c r="K87" s="29"/>
      <c r="L87" s="31"/>
    </row>
    <row r="88" spans="1:12" ht="15.6" customHeight="1" thickBot="1">
      <c r="A88" s="59"/>
      <c r="B88" s="59" t="s">
        <v>146</v>
      </c>
      <c r="C88" s="11"/>
      <c r="D88" s="13"/>
      <c r="E88" s="1"/>
      <c r="F88" s="158">
        <f>SUM(F78:F85)</f>
        <v>42769544</v>
      </c>
      <c r="G88" s="29"/>
      <c r="H88" s="32">
        <f>H78+H82+H86</f>
        <v>-6528141</v>
      </c>
      <c r="I88" s="29"/>
      <c r="J88" s="158">
        <f>SUM(J78:J85)</f>
        <v>39392246</v>
      </c>
      <c r="K88" s="29"/>
      <c r="L88" s="32">
        <f>L78+L82+L85</f>
        <v>-912664</v>
      </c>
    </row>
    <row r="89" spans="1:12" ht="15.6" customHeight="1" thickTop="1">
      <c r="A89" s="12"/>
      <c r="B89" s="11"/>
      <c r="C89" s="11"/>
      <c r="D89" s="13"/>
      <c r="E89" s="1"/>
      <c r="F89" s="156"/>
      <c r="G89" s="29"/>
      <c r="H89" s="22"/>
      <c r="I89" s="29"/>
      <c r="J89" s="156"/>
      <c r="K89" s="29"/>
      <c r="L89" s="22"/>
    </row>
    <row r="90" spans="1:12" ht="15.6" customHeight="1">
      <c r="A90" s="59" t="s">
        <v>55</v>
      </c>
      <c r="B90" s="34"/>
      <c r="C90" s="34"/>
      <c r="D90" s="34"/>
      <c r="E90" s="34"/>
      <c r="F90" s="156"/>
      <c r="G90" s="36"/>
      <c r="H90" s="35"/>
      <c r="I90" s="36"/>
      <c r="J90" s="156"/>
      <c r="K90" s="36"/>
      <c r="L90" s="35"/>
    </row>
    <row r="91" spans="1:12" ht="15.6" customHeight="1">
      <c r="A91" s="60" t="s">
        <v>56</v>
      </c>
      <c r="B91" s="34"/>
      <c r="C91" s="34"/>
      <c r="D91" s="37"/>
      <c r="E91" s="38"/>
      <c r="F91" s="204">
        <v>42801627</v>
      </c>
      <c r="G91" s="38"/>
      <c r="H91" s="207">
        <v>-6467152</v>
      </c>
      <c r="I91" s="38"/>
      <c r="J91" s="204">
        <v>39648120</v>
      </c>
      <c r="K91" s="38"/>
      <c r="L91" s="207">
        <v>-912664</v>
      </c>
    </row>
    <row r="92" spans="1:12" ht="15.6" customHeight="1">
      <c r="A92" s="60" t="s">
        <v>44</v>
      </c>
      <c r="B92" s="34"/>
      <c r="C92" s="34"/>
      <c r="D92" s="37"/>
      <c r="E92" s="39"/>
      <c r="F92" s="205">
        <v>348461</v>
      </c>
      <c r="G92" s="39"/>
      <c r="H92" s="40">
        <v>-60989</v>
      </c>
      <c r="I92" s="39"/>
      <c r="J92" s="157" t="s">
        <v>156</v>
      </c>
      <c r="K92" s="39"/>
      <c r="L92" s="209">
        <v>0</v>
      </c>
    </row>
    <row r="93" spans="1:12" ht="15.6" customHeight="1">
      <c r="A93" s="34"/>
      <c r="B93" s="34"/>
      <c r="C93" s="34"/>
      <c r="D93" s="37"/>
      <c r="E93" s="35"/>
      <c r="F93" s="156"/>
      <c r="G93" s="35"/>
      <c r="H93" s="36"/>
      <c r="I93" s="35"/>
      <c r="J93" s="156"/>
      <c r="K93" s="35"/>
      <c r="L93" s="36"/>
    </row>
    <row r="94" spans="1:12" ht="15.6" customHeight="1" thickBot="1">
      <c r="A94" s="34"/>
      <c r="B94" s="34"/>
      <c r="C94" s="34"/>
      <c r="D94" s="37"/>
      <c r="E94" s="38"/>
      <c r="F94" s="158">
        <v>43150088</v>
      </c>
      <c r="G94" s="38"/>
      <c r="H94" s="41">
        <f>SUM(H91:H93)</f>
        <v>-6528141</v>
      </c>
      <c r="I94" s="38"/>
      <c r="J94" s="158">
        <f>J78</f>
        <v>39648120</v>
      </c>
      <c r="K94" s="38"/>
      <c r="L94" s="41">
        <f>SUM(L91:L93)</f>
        <v>-912664</v>
      </c>
    </row>
    <row r="95" spans="1:12" ht="15.6" customHeight="1" thickTop="1">
      <c r="A95" s="34"/>
      <c r="B95" s="34"/>
      <c r="C95" s="34"/>
      <c r="D95" s="37"/>
      <c r="E95" s="35"/>
      <c r="F95" s="156"/>
      <c r="G95" s="35"/>
      <c r="H95" s="36"/>
      <c r="I95" s="35"/>
      <c r="J95" s="156"/>
      <c r="K95" s="35"/>
      <c r="L95" s="36"/>
    </row>
    <row r="96" spans="1:12" ht="15.6" customHeight="1">
      <c r="A96" s="33" t="s">
        <v>57</v>
      </c>
      <c r="B96" s="34"/>
      <c r="C96" s="34"/>
      <c r="D96" s="37"/>
      <c r="E96" s="35"/>
      <c r="F96" s="156"/>
      <c r="G96" s="35"/>
      <c r="H96" s="36"/>
      <c r="I96" s="35"/>
      <c r="J96" s="156"/>
      <c r="K96" s="35"/>
      <c r="L96" s="36"/>
    </row>
    <row r="97" spans="1:12" ht="15.6" customHeight="1">
      <c r="A97" s="33"/>
      <c r="B97" s="33" t="s">
        <v>58</v>
      </c>
      <c r="C97" s="34"/>
      <c r="D97" s="37"/>
      <c r="E97" s="35"/>
      <c r="F97" s="156"/>
      <c r="G97" s="35"/>
      <c r="H97" s="36"/>
      <c r="I97" s="35"/>
      <c r="J97" s="156"/>
      <c r="K97" s="35"/>
      <c r="L97" s="36"/>
    </row>
    <row r="98" spans="1:12" ht="15.6" customHeight="1">
      <c r="A98" s="60" t="s">
        <v>56</v>
      </c>
      <c r="B98" s="34"/>
      <c r="C98" s="34"/>
      <c r="D98" s="37"/>
      <c r="E98" s="38"/>
      <c r="F98" s="204">
        <v>42426791.159999996</v>
      </c>
      <c r="G98" s="38"/>
      <c r="H98" s="207">
        <v>-6467152</v>
      </c>
      <c r="I98" s="38"/>
      <c r="J98" s="204">
        <v>39392246</v>
      </c>
      <c r="K98" s="38"/>
      <c r="L98" s="207">
        <v>-912664</v>
      </c>
    </row>
    <row r="99" spans="1:12" ht="15.6" customHeight="1">
      <c r="A99" s="60" t="s">
        <v>44</v>
      </c>
      <c r="B99" s="34"/>
      <c r="C99" s="34"/>
      <c r="D99" s="37"/>
      <c r="E99" s="39"/>
      <c r="F99" s="205">
        <v>342753</v>
      </c>
      <c r="G99" s="39"/>
      <c r="H99" s="40">
        <v>-60989</v>
      </c>
      <c r="I99" s="39"/>
      <c r="J99" s="157" t="s">
        <v>156</v>
      </c>
      <c r="K99" s="39"/>
      <c r="L99" s="209">
        <v>0</v>
      </c>
    </row>
    <row r="100" spans="1:12" ht="15.6" customHeight="1">
      <c r="A100" s="34"/>
      <c r="B100" s="34"/>
      <c r="C100" s="34"/>
      <c r="D100" s="37"/>
      <c r="E100" s="35"/>
      <c r="F100" s="156"/>
      <c r="G100" s="35"/>
      <c r="H100" s="36"/>
      <c r="I100" s="35"/>
      <c r="J100" s="156"/>
      <c r="K100" s="35"/>
      <c r="L100" s="36"/>
    </row>
    <row r="101" spans="1:12" ht="15.6" customHeight="1" thickBot="1">
      <c r="A101" s="34"/>
      <c r="B101" s="34"/>
      <c r="C101" s="34"/>
      <c r="D101" s="37"/>
      <c r="E101" s="38"/>
      <c r="F101" s="158">
        <f>F88</f>
        <v>42769544</v>
      </c>
      <c r="G101" s="38"/>
      <c r="H101" s="41">
        <f>SUM(H98:H100)</f>
        <v>-6528141</v>
      </c>
      <c r="I101" s="38"/>
      <c r="J101" s="158">
        <f>J88</f>
        <v>39392246</v>
      </c>
      <c r="K101" s="38"/>
      <c r="L101" s="41">
        <f>SUM(L98:L100)</f>
        <v>-912664</v>
      </c>
    </row>
    <row r="102" spans="1:12" ht="15.6" customHeight="1" thickTop="1">
      <c r="A102" s="14"/>
      <c r="B102" s="14"/>
      <c r="C102" s="1"/>
      <c r="D102" s="1"/>
      <c r="E102" s="1"/>
      <c r="F102" s="156"/>
      <c r="G102" s="43"/>
      <c r="H102" s="42"/>
      <c r="I102" s="43"/>
      <c r="J102" s="156"/>
      <c r="K102" s="43"/>
      <c r="L102" s="42"/>
    </row>
    <row r="103" spans="1:12" ht="15.6" customHeight="1" thickBot="1">
      <c r="A103" s="12" t="s">
        <v>159</v>
      </c>
      <c r="B103" s="12"/>
      <c r="C103" s="11"/>
      <c r="D103" s="13">
        <v>16</v>
      </c>
      <c r="E103" s="1"/>
      <c r="F103" s="216">
        <f>F91/450000000</f>
        <v>9.5114726666666663E-2</v>
      </c>
      <c r="G103" s="19"/>
      <c r="H103" s="288">
        <f>+H91/450000000</f>
        <v>-1.4371448888888888E-2</v>
      </c>
      <c r="I103" s="19"/>
      <c r="J103" s="216">
        <f>J91/450000000</f>
        <v>8.8106933333333332E-2</v>
      </c>
      <c r="K103" s="44"/>
      <c r="L103" s="288">
        <f>+L91/450000000</f>
        <v>-2.0281422222222221E-3</v>
      </c>
    </row>
    <row r="104" spans="1:12" ht="24.75" customHeight="1" thickTop="1">
      <c r="A104" s="12"/>
      <c r="B104" s="12"/>
      <c r="C104" s="11"/>
      <c r="D104" s="13"/>
      <c r="E104" s="1"/>
      <c r="F104" s="323"/>
      <c r="G104" s="19"/>
      <c r="H104" s="292"/>
      <c r="I104" s="19"/>
      <c r="J104" s="323"/>
      <c r="K104" s="44"/>
      <c r="L104" s="292"/>
    </row>
    <row r="105" spans="1:12" ht="21.95" customHeight="1">
      <c r="A105" s="117" t="s">
        <v>22</v>
      </c>
      <c r="B105" s="126"/>
      <c r="C105" s="126"/>
      <c r="D105" s="127"/>
      <c r="E105" s="126"/>
      <c r="F105" s="147"/>
      <c r="G105" s="148"/>
      <c r="H105" s="147"/>
      <c r="I105" s="149"/>
      <c r="J105" s="149"/>
      <c r="K105" s="149"/>
      <c r="L105" s="149"/>
    </row>
    <row r="106" spans="1:12" ht="19.149999999999999" customHeight="1">
      <c r="A106" s="130"/>
      <c r="B106" s="130"/>
      <c r="C106" s="130"/>
      <c r="D106" s="132"/>
      <c r="E106" s="130"/>
      <c r="F106" s="144"/>
      <c r="G106" s="145"/>
      <c r="H106" s="144"/>
      <c r="I106" s="145"/>
      <c r="J106" s="112"/>
      <c r="K106" s="145"/>
      <c r="L106" s="112"/>
    </row>
    <row r="107" spans="1:12" ht="19.149999999999999" customHeight="1">
      <c r="A107" s="130"/>
      <c r="B107" s="130"/>
      <c r="C107" s="130"/>
      <c r="D107" s="132"/>
      <c r="E107" s="130"/>
      <c r="F107" s="144"/>
      <c r="G107" s="145"/>
      <c r="H107" s="144"/>
      <c r="I107" s="145"/>
      <c r="J107" s="112"/>
      <c r="K107" s="145"/>
      <c r="L107" s="112"/>
    </row>
    <row r="108" spans="1:12" ht="19.149999999999999" customHeight="1">
      <c r="A108" s="130"/>
      <c r="B108" s="130"/>
      <c r="C108" s="130"/>
      <c r="D108" s="132"/>
      <c r="E108" s="130"/>
      <c r="F108" s="144"/>
      <c r="G108" s="145"/>
      <c r="H108" s="144"/>
      <c r="I108" s="145"/>
      <c r="J108" s="112"/>
      <c r="K108" s="145"/>
      <c r="L108" s="112"/>
    </row>
    <row r="109" spans="1:12" ht="19.149999999999999" customHeight="1">
      <c r="A109" s="130"/>
      <c r="B109" s="130"/>
      <c r="C109" s="130"/>
      <c r="D109" s="132"/>
      <c r="E109" s="130"/>
      <c r="F109" s="144"/>
      <c r="G109" s="145"/>
      <c r="H109" s="144"/>
      <c r="I109" s="145"/>
      <c r="J109" s="112"/>
      <c r="K109" s="145"/>
      <c r="L109" s="112"/>
    </row>
    <row r="110" spans="1:12" ht="19.149999999999999" customHeight="1">
      <c r="A110" s="130"/>
      <c r="B110" s="130"/>
      <c r="C110" s="130"/>
      <c r="D110" s="132"/>
      <c r="E110" s="130"/>
      <c r="F110" s="144"/>
      <c r="G110" s="145"/>
      <c r="H110" s="144"/>
      <c r="I110" s="145"/>
      <c r="J110" s="112"/>
      <c r="K110" s="145"/>
      <c r="L110" s="112"/>
    </row>
    <row r="111" spans="1:12" ht="19.149999999999999" customHeight="1">
      <c r="A111" s="130"/>
      <c r="B111" s="130"/>
      <c r="C111" s="130"/>
      <c r="D111" s="132"/>
      <c r="E111" s="130"/>
      <c r="F111" s="144"/>
      <c r="G111" s="145"/>
      <c r="H111" s="144"/>
      <c r="I111" s="145"/>
      <c r="J111" s="112"/>
      <c r="K111" s="145"/>
      <c r="L111" s="112"/>
    </row>
    <row r="112" spans="1:12" ht="19.149999999999999" customHeight="1">
      <c r="A112" s="130"/>
      <c r="B112" s="130"/>
      <c r="C112" s="130"/>
      <c r="D112" s="132"/>
      <c r="E112" s="130"/>
      <c r="F112" s="144"/>
      <c r="G112" s="145"/>
      <c r="H112" s="144"/>
      <c r="I112" s="145"/>
      <c r="J112" s="112"/>
      <c r="K112" s="145"/>
      <c r="L112" s="112"/>
    </row>
    <row r="113" spans="1:12" ht="19.149999999999999" customHeight="1">
      <c r="A113" s="130"/>
      <c r="B113" s="130"/>
      <c r="C113" s="130"/>
      <c r="D113" s="132"/>
      <c r="E113" s="130"/>
      <c r="F113" s="144"/>
      <c r="G113" s="145"/>
      <c r="H113" s="144"/>
      <c r="I113" s="145"/>
      <c r="J113" s="112"/>
      <c r="K113" s="145"/>
      <c r="L113" s="112"/>
    </row>
  </sheetData>
  <mergeCells count="8">
    <mergeCell ref="F60:H60"/>
    <mergeCell ref="J60:L60"/>
    <mergeCell ref="F7:H7"/>
    <mergeCell ref="J7:L7"/>
    <mergeCell ref="F6:H6"/>
    <mergeCell ref="J6:L6"/>
    <mergeCell ref="F59:H59"/>
    <mergeCell ref="J59:L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topLeftCell="A10" zoomScaleNormal="100" zoomScaleSheetLayoutView="100" workbookViewId="0">
      <selection activeCell="O22" sqref="O22"/>
    </sheetView>
  </sheetViews>
  <sheetFormatPr defaultColWidth="9.140625" defaultRowHeight="16.5" customHeight="1"/>
  <cols>
    <col min="1" max="1" width="1.7109375" style="97" customWidth="1"/>
    <col min="2" max="2" width="39.42578125" style="97" customWidth="1"/>
    <col min="3" max="3" width="5.5703125" style="97" customWidth="1"/>
    <col min="4" max="4" width="0.7109375" style="97" customWidth="1"/>
    <col min="5" max="5" width="12" style="159" customWidth="1"/>
    <col min="6" max="6" width="0.7109375" style="159" customWidth="1"/>
    <col min="7" max="7" width="11.42578125" style="159" customWidth="1"/>
    <col min="8" max="8" width="0.7109375" style="159" customWidth="1"/>
    <col min="9" max="9" width="13" style="160" customWidth="1"/>
    <col min="10" max="10" width="0.7109375" style="160" customWidth="1"/>
    <col min="11" max="11" width="14.5703125" style="97" customWidth="1"/>
    <col min="12" max="12" width="0.7109375" style="160" customWidth="1"/>
    <col min="13" max="13" width="17.85546875" style="160" customWidth="1"/>
    <col min="14" max="14" width="0.7109375" style="160" customWidth="1"/>
    <col min="15" max="15" width="17.28515625" style="160" customWidth="1"/>
    <col min="16" max="16" width="0.7109375" style="160" customWidth="1"/>
    <col min="17" max="17" width="12.85546875" style="160" customWidth="1"/>
    <col min="18" max="18" width="0.7109375" style="160" customWidth="1"/>
    <col min="19" max="19" width="11.7109375" style="97" customWidth="1"/>
    <col min="20" max="20" width="0.7109375" style="160" customWidth="1"/>
    <col min="21" max="21" width="12.7109375" style="97" customWidth="1"/>
    <col min="22" max="16384" width="9.140625" style="161"/>
  </cols>
  <sheetData>
    <row r="1" spans="1:21" ht="16.5" customHeight="1">
      <c r="A1" s="92" t="s">
        <v>104</v>
      </c>
      <c r="B1" s="92"/>
      <c r="C1" s="92"/>
      <c r="D1" s="92"/>
    </row>
    <row r="2" spans="1:21" ht="16.5" customHeight="1">
      <c r="A2" s="334" t="s">
        <v>59</v>
      </c>
      <c r="B2" s="334"/>
      <c r="C2" s="162"/>
      <c r="D2" s="162"/>
      <c r="E2" s="162"/>
      <c r="F2" s="162"/>
      <c r="G2" s="162"/>
      <c r="H2" s="162"/>
    </row>
    <row r="3" spans="1:21" ht="16.5" customHeight="1">
      <c r="A3" s="163" t="str">
        <f>'PL 5-6'!A56</f>
        <v>For the nine-month period ended 30 September 2019</v>
      </c>
      <c r="B3" s="163"/>
      <c r="C3" s="163"/>
      <c r="D3" s="164"/>
      <c r="E3" s="165"/>
      <c r="F3" s="165"/>
      <c r="G3" s="165"/>
      <c r="H3" s="165"/>
      <c r="I3" s="166"/>
      <c r="J3" s="166"/>
      <c r="K3" s="126"/>
      <c r="L3" s="166"/>
      <c r="M3" s="166"/>
      <c r="N3" s="166"/>
      <c r="O3" s="166"/>
      <c r="P3" s="166"/>
      <c r="Q3" s="166"/>
      <c r="R3" s="166"/>
      <c r="S3" s="126"/>
      <c r="T3" s="166"/>
      <c r="U3" s="126"/>
    </row>
    <row r="4" spans="1:21" ht="16.5" customHeight="1">
      <c r="A4" s="167"/>
      <c r="B4" s="167"/>
      <c r="C4" s="167"/>
      <c r="D4" s="167"/>
      <c r="E4" s="168"/>
      <c r="F4" s="168"/>
      <c r="G4" s="168"/>
      <c r="H4" s="168"/>
      <c r="I4" s="169"/>
      <c r="J4" s="169"/>
      <c r="K4" s="130"/>
      <c r="L4" s="169"/>
      <c r="M4" s="169"/>
      <c r="N4" s="169"/>
      <c r="O4" s="169"/>
      <c r="P4" s="169"/>
      <c r="Q4" s="169"/>
      <c r="R4" s="169"/>
      <c r="S4" s="130"/>
      <c r="T4" s="169"/>
      <c r="U4" s="130"/>
    </row>
    <row r="5" spans="1:21" ht="16.5" customHeight="1">
      <c r="A5" s="167"/>
      <c r="B5" s="167"/>
      <c r="C5" s="167"/>
      <c r="D5" s="167"/>
      <c r="E5" s="168"/>
      <c r="F5" s="168"/>
      <c r="G5" s="168"/>
      <c r="H5" s="168"/>
      <c r="I5" s="169"/>
      <c r="J5" s="169"/>
      <c r="K5" s="130"/>
      <c r="L5" s="169"/>
      <c r="M5" s="169"/>
      <c r="N5" s="169"/>
      <c r="O5" s="169"/>
      <c r="P5" s="169"/>
      <c r="Q5" s="169"/>
      <c r="R5" s="169"/>
      <c r="S5" s="130"/>
      <c r="T5" s="169"/>
      <c r="U5" s="169"/>
    </row>
    <row r="6" spans="1:21" ht="16.5" customHeight="1">
      <c r="A6" s="167"/>
      <c r="B6" s="167"/>
      <c r="C6" s="167"/>
      <c r="D6" s="167"/>
      <c r="E6" s="336" t="s">
        <v>62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</row>
    <row r="7" spans="1:21" ht="16.5" customHeight="1">
      <c r="A7" s="167"/>
      <c r="B7" s="167"/>
      <c r="C7" s="167"/>
      <c r="D7" s="167"/>
      <c r="E7" s="336" t="s">
        <v>147</v>
      </c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170"/>
      <c r="S7" s="168"/>
      <c r="T7" s="171"/>
      <c r="U7" s="171"/>
    </row>
    <row r="8" spans="1:21" ht="16.5" customHeight="1">
      <c r="F8" s="172"/>
      <c r="G8" s="173"/>
      <c r="H8" s="172"/>
      <c r="I8" s="335" t="s">
        <v>66</v>
      </c>
      <c r="J8" s="335"/>
      <c r="K8" s="335"/>
      <c r="L8" s="172"/>
      <c r="M8" s="337" t="s">
        <v>42</v>
      </c>
      <c r="N8" s="337"/>
      <c r="O8" s="337"/>
      <c r="T8" s="172"/>
      <c r="U8" s="172"/>
    </row>
    <row r="9" spans="1:21" ht="16.5" customHeight="1">
      <c r="E9" s="161"/>
      <c r="F9" s="161"/>
      <c r="G9" s="161"/>
      <c r="H9" s="172"/>
      <c r="I9" s="161"/>
      <c r="J9" s="174"/>
      <c r="K9" s="174"/>
      <c r="L9" s="174"/>
      <c r="M9" s="175" t="s">
        <v>109</v>
      </c>
      <c r="N9" s="175"/>
      <c r="O9" s="175"/>
      <c r="P9" s="172"/>
      <c r="Q9" s="161"/>
      <c r="R9" s="172"/>
      <c r="S9" s="161"/>
      <c r="T9" s="161"/>
      <c r="U9" s="161"/>
    </row>
    <row r="10" spans="1:21" ht="16.5" customHeight="1">
      <c r="E10" s="176" t="s">
        <v>63</v>
      </c>
      <c r="F10" s="161"/>
      <c r="G10" s="176" t="s">
        <v>89</v>
      </c>
      <c r="H10" s="172"/>
      <c r="I10" s="174"/>
      <c r="J10" s="174"/>
      <c r="K10" s="174"/>
      <c r="L10" s="174"/>
      <c r="M10" s="175" t="s">
        <v>110</v>
      </c>
      <c r="N10" s="175"/>
      <c r="O10" s="175" t="s">
        <v>171</v>
      </c>
      <c r="P10" s="172"/>
      <c r="Q10" s="177"/>
      <c r="R10" s="172"/>
      <c r="S10" s="175" t="s">
        <v>200</v>
      </c>
      <c r="T10" s="161"/>
      <c r="U10" s="161"/>
    </row>
    <row r="11" spans="1:21" ht="16.5" customHeight="1">
      <c r="E11" s="178" t="s">
        <v>64</v>
      </c>
      <c r="F11" s="172"/>
      <c r="G11" s="178" t="s">
        <v>91</v>
      </c>
      <c r="H11" s="172"/>
      <c r="I11" s="179" t="s">
        <v>67</v>
      </c>
      <c r="J11" s="174"/>
      <c r="K11" s="174"/>
      <c r="L11" s="174"/>
      <c r="M11" s="175" t="s">
        <v>111</v>
      </c>
      <c r="N11" s="175"/>
      <c r="O11" s="175" t="s">
        <v>112</v>
      </c>
      <c r="P11" s="174"/>
      <c r="Q11" s="178" t="s">
        <v>71</v>
      </c>
      <c r="R11" s="174"/>
      <c r="S11" s="178" t="s">
        <v>199</v>
      </c>
      <c r="T11" s="174"/>
      <c r="U11" s="178" t="s">
        <v>68</v>
      </c>
    </row>
    <row r="12" spans="1:21" ht="16.5" customHeight="1">
      <c r="E12" s="178" t="s">
        <v>65</v>
      </c>
      <c r="F12" s="172"/>
      <c r="G12" s="178" t="s">
        <v>90</v>
      </c>
      <c r="H12" s="172"/>
      <c r="I12" s="180" t="s">
        <v>132</v>
      </c>
      <c r="J12" s="174"/>
      <c r="K12" s="179" t="s">
        <v>41</v>
      </c>
      <c r="L12" s="174"/>
      <c r="M12" s="175" t="s">
        <v>108</v>
      </c>
      <c r="N12" s="175"/>
      <c r="O12" s="174" t="s">
        <v>172</v>
      </c>
      <c r="P12" s="174"/>
      <c r="Q12" s="178" t="s">
        <v>72</v>
      </c>
      <c r="R12" s="174"/>
      <c r="S12" s="178" t="s">
        <v>70</v>
      </c>
      <c r="T12" s="174"/>
      <c r="U12" s="178" t="s">
        <v>69</v>
      </c>
    </row>
    <row r="13" spans="1:21" ht="16.5" customHeight="1">
      <c r="C13" s="206" t="s">
        <v>106</v>
      </c>
      <c r="E13" s="181" t="s">
        <v>7</v>
      </c>
      <c r="F13" s="172"/>
      <c r="G13" s="181" t="s">
        <v>7</v>
      </c>
      <c r="H13" s="172"/>
      <c r="I13" s="181" t="s">
        <v>7</v>
      </c>
      <c r="J13" s="174"/>
      <c r="K13" s="181" t="s">
        <v>7</v>
      </c>
      <c r="L13" s="174"/>
      <c r="M13" s="181" t="s">
        <v>7</v>
      </c>
      <c r="N13" s="175"/>
      <c r="O13" s="181" t="s">
        <v>7</v>
      </c>
      <c r="P13" s="174"/>
      <c r="Q13" s="181" t="s">
        <v>7</v>
      </c>
      <c r="R13" s="174"/>
      <c r="S13" s="181" t="s">
        <v>7</v>
      </c>
      <c r="T13" s="174"/>
      <c r="U13" s="181" t="s">
        <v>7</v>
      </c>
    </row>
    <row r="14" spans="1:21" ht="16.5" customHeight="1">
      <c r="F14" s="160"/>
      <c r="G14" s="160"/>
      <c r="H14" s="160"/>
      <c r="J14" s="159"/>
      <c r="K14" s="159"/>
      <c r="L14" s="159"/>
      <c r="M14" s="159"/>
      <c r="N14" s="159"/>
      <c r="O14" s="159"/>
      <c r="P14" s="159"/>
      <c r="Q14" s="159"/>
      <c r="R14" s="159"/>
      <c r="S14" s="160"/>
      <c r="T14" s="159"/>
      <c r="U14" s="160"/>
    </row>
    <row r="15" spans="1:21" ht="16.5" customHeight="1">
      <c r="A15" s="182" t="s">
        <v>60</v>
      </c>
      <c r="B15" s="114"/>
      <c r="D15" s="114"/>
      <c r="E15" s="144">
        <v>225000000</v>
      </c>
      <c r="F15" s="144"/>
      <c r="G15" s="144">
        <v>41250000</v>
      </c>
      <c r="H15" s="144"/>
      <c r="I15" s="144">
        <v>5414144</v>
      </c>
      <c r="J15" s="144"/>
      <c r="K15" s="144">
        <v>54787772</v>
      </c>
      <c r="L15" s="144"/>
      <c r="M15" s="144">
        <v>-13570353</v>
      </c>
      <c r="N15" s="144"/>
      <c r="O15" s="144">
        <v>-101637</v>
      </c>
      <c r="P15" s="144"/>
      <c r="Q15" s="144">
        <f>+E15+G15+I15+K15++M15+O15</f>
        <v>312779926</v>
      </c>
      <c r="R15" s="144"/>
      <c r="S15" s="144">
        <v>947473</v>
      </c>
      <c r="T15" s="169"/>
      <c r="U15" s="144">
        <f>+Q15+S15</f>
        <v>313727399</v>
      </c>
    </row>
    <row r="16" spans="1:21" ht="16.5" customHeight="1">
      <c r="A16" s="200" t="s">
        <v>160</v>
      </c>
      <c r="E16" s="144">
        <v>0</v>
      </c>
      <c r="F16" s="144"/>
      <c r="G16" s="144">
        <v>0</v>
      </c>
      <c r="H16" s="144"/>
      <c r="I16" s="144">
        <v>0</v>
      </c>
      <c r="J16" s="144"/>
      <c r="K16" s="144">
        <v>-30000000</v>
      </c>
      <c r="L16" s="144"/>
      <c r="M16" s="144">
        <v>0</v>
      </c>
      <c r="N16" s="144"/>
      <c r="O16" s="144">
        <v>0</v>
      </c>
      <c r="P16" s="144"/>
      <c r="Q16" s="144">
        <f t="shared" ref="Q16:Q17" si="0">+E16+G16+I16+K16++M16+O16</f>
        <v>-30000000</v>
      </c>
      <c r="R16" s="144"/>
      <c r="S16" s="144">
        <v>0</v>
      </c>
      <c r="T16" s="169"/>
      <c r="U16" s="144">
        <f t="shared" ref="U16:U17" si="1">+Q16+S16</f>
        <v>-30000000</v>
      </c>
    </row>
    <row r="17" spans="1:21" ht="16.5" customHeight="1">
      <c r="A17" s="183" t="s">
        <v>123</v>
      </c>
      <c r="E17" s="147">
        <v>0</v>
      </c>
      <c r="F17" s="144"/>
      <c r="G17" s="147">
        <v>0</v>
      </c>
      <c r="H17" s="144"/>
      <c r="I17" s="147">
        <v>0</v>
      </c>
      <c r="J17" s="144"/>
      <c r="K17" s="147">
        <f>'PL 5-6'!H98</f>
        <v>-6467152</v>
      </c>
      <c r="L17" s="144"/>
      <c r="M17" s="147">
        <v>0</v>
      </c>
      <c r="N17" s="144"/>
      <c r="O17" s="147">
        <v>0</v>
      </c>
      <c r="P17" s="144"/>
      <c r="Q17" s="147">
        <f t="shared" si="0"/>
        <v>-6467152</v>
      </c>
      <c r="R17" s="144"/>
      <c r="S17" s="147">
        <f>'PL 5-6'!H99</f>
        <v>-60989</v>
      </c>
      <c r="U17" s="147">
        <f t="shared" si="1"/>
        <v>-6528141</v>
      </c>
    </row>
    <row r="18" spans="1:21" ht="16.5" customHeight="1">
      <c r="F18" s="160"/>
      <c r="H18" s="160"/>
      <c r="J18" s="159"/>
      <c r="K18" s="159"/>
      <c r="L18" s="159"/>
      <c r="M18" s="159"/>
      <c r="N18" s="159"/>
      <c r="O18" s="159"/>
      <c r="P18" s="159"/>
      <c r="Q18" s="159"/>
      <c r="R18" s="159"/>
      <c r="S18" s="160"/>
      <c r="T18" s="159"/>
      <c r="U18" s="160"/>
    </row>
    <row r="19" spans="1:21" ht="16.5" customHeight="1" thickBot="1">
      <c r="A19" s="182" t="s">
        <v>183</v>
      </c>
      <c r="B19" s="114"/>
      <c r="C19" s="114"/>
      <c r="D19" s="114"/>
      <c r="E19" s="184">
        <f>SUM(E15:E17)</f>
        <v>225000000</v>
      </c>
      <c r="F19" s="144"/>
      <c r="G19" s="184">
        <f>SUM(G15:G17)</f>
        <v>41250000</v>
      </c>
      <c r="H19" s="144"/>
      <c r="I19" s="184">
        <f>SUM(I15:I17)</f>
        <v>5414144</v>
      </c>
      <c r="J19" s="144"/>
      <c r="K19" s="184">
        <f>SUM(K15:K17)</f>
        <v>18320620</v>
      </c>
      <c r="L19" s="144"/>
      <c r="M19" s="184">
        <f>SUM(M15:M17)</f>
        <v>-13570353</v>
      </c>
      <c r="N19" s="144"/>
      <c r="O19" s="184">
        <f>SUM(O15:O17)</f>
        <v>-101637</v>
      </c>
      <c r="P19" s="144"/>
      <c r="Q19" s="184">
        <f>SUM(Q15:Q17)</f>
        <v>276312774</v>
      </c>
      <c r="R19" s="144"/>
      <c r="S19" s="184">
        <f>SUM(S15:S17)</f>
        <v>886484</v>
      </c>
      <c r="T19" s="169"/>
      <c r="U19" s="184">
        <f>SUM(U15:U17)</f>
        <v>277199258</v>
      </c>
    </row>
    <row r="20" spans="1:21" ht="16.5" customHeight="1" thickTop="1">
      <c r="A20" s="114"/>
      <c r="B20" s="114"/>
      <c r="C20" s="114"/>
      <c r="D20" s="11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69"/>
      <c r="U20" s="144"/>
    </row>
    <row r="21" spans="1:21" ht="16.5" customHeight="1">
      <c r="A21" s="114"/>
      <c r="B21" s="114"/>
      <c r="C21" s="114"/>
      <c r="D21" s="11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69"/>
      <c r="U21" s="144"/>
    </row>
    <row r="22" spans="1:21" ht="16.5" customHeight="1">
      <c r="A22" s="182" t="s">
        <v>61</v>
      </c>
      <c r="B22" s="114"/>
      <c r="C22" s="114"/>
      <c r="D22" s="114"/>
      <c r="E22" s="185">
        <v>225000000</v>
      </c>
      <c r="F22" s="144"/>
      <c r="G22" s="185">
        <v>41250000</v>
      </c>
      <c r="H22" s="144"/>
      <c r="I22" s="185">
        <v>5414144</v>
      </c>
      <c r="J22" s="144"/>
      <c r="K22" s="185">
        <v>36059589</v>
      </c>
      <c r="L22" s="144"/>
      <c r="M22" s="185">
        <v>-13570353</v>
      </c>
      <c r="N22" s="144"/>
      <c r="O22" s="185">
        <v>-101637</v>
      </c>
      <c r="P22" s="144"/>
      <c r="Q22" s="185">
        <f t="shared" ref="Q22:Q25" si="2">+E22+G22+I22+K22+M22+O22</f>
        <v>294051743</v>
      </c>
      <c r="R22" s="144"/>
      <c r="S22" s="185">
        <v>1234208</v>
      </c>
      <c r="T22" s="169"/>
      <c r="U22" s="185">
        <f t="shared" ref="U22:U25" si="3">+Q22+S22</f>
        <v>295285951</v>
      </c>
    </row>
    <row r="23" spans="1:21" ht="16.5" customHeight="1">
      <c r="A23" s="200" t="s">
        <v>191</v>
      </c>
      <c r="C23" s="106"/>
      <c r="E23" s="185">
        <v>0</v>
      </c>
      <c r="F23" s="144"/>
      <c r="G23" s="185">
        <v>0</v>
      </c>
      <c r="H23" s="144"/>
      <c r="I23" s="185">
        <v>2397969</v>
      </c>
      <c r="J23" s="144"/>
      <c r="K23" s="185">
        <v>-2397969</v>
      </c>
      <c r="L23" s="144"/>
      <c r="M23" s="185">
        <v>0</v>
      </c>
      <c r="N23" s="144"/>
      <c r="O23" s="185">
        <v>0</v>
      </c>
      <c r="P23" s="144"/>
      <c r="Q23" s="185">
        <f t="shared" si="2"/>
        <v>0</v>
      </c>
      <c r="R23" s="144"/>
      <c r="S23" s="185">
        <v>0</v>
      </c>
      <c r="T23" s="169"/>
      <c r="U23" s="185">
        <v>0</v>
      </c>
    </row>
    <row r="24" spans="1:21" ht="16.5" customHeight="1">
      <c r="A24" s="200" t="s">
        <v>160</v>
      </c>
      <c r="C24" s="106">
        <v>15</v>
      </c>
      <c r="E24" s="185">
        <v>0</v>
      </c>
      <c r="F24" s="144"/>
      <c r="G24" s="185">
        <v>0</v>
      </c>
      <c r="H24" s="144"/>
      <c r="I24" s="185">
        <v>0</v>
      </c>
      <c r="J24" s="144"/>
      <c r="K24" s="185">
        <v>-49500000</v>
      </c>
      <c r="L24" s="144"/>
      <c r="M24" s="185">
        <v>0</v>
      </c>
      <c r="N24" s="144"/>
      <c r="O24" s="185">
        <v>0</v>
      </c>
      <c r="P24" s="144"/>
      <c r="Q24" s="185">
        <f t="shared" si="2"/>
        <v>-49500000</v>
      </c>
      <c r="R24" s="144"/>
      <c r="S24" s="185">
        <v>-300000</v>
      </c>
      <c r="T24" s="169"/>
      <c r="U24" s="185">
        <f t="shared" si="3"/>
        <v>-49800000</v>
      </c>
    </row>
    <row r="25" spans="1:21" ht="16.5" customHeight="1">
      <c r="A25" s="183" t="s">
        <v>54</v>
      </c>
      <c r="E25" s="186">
        <v>0</v>
      </c>
      <c r="F25" s="144"/>
      <c r="G25" s="186">
        <v>0</v>
      </c>
      <c r="H25" s="144"/>
      <c r="I25" s="186">
        <v>0</v>
      </c>
      <c r="J25" s="144"/>
      <c r="K25" s="186">
        <v>42426791.159999996</v>
      </c>
      <c r="L25" s="144"/>
      <c r="M25" s="186">
        <v>0</v>
      </c>
      <c r="N25" s="144"/>
      <c r="O25" s="186">
        <v>0</v>
      </c>
      <c r="P25" s="144"/>
      <c r="Q25" s="186">
        <f t="shared" si="2"/>
        <v>42426791.159999996</v>
      </c>
      <c r="R25" s="144"/>
      <c r="S25" s="186">
        <f>'PL 5-6'!F99</f>
        <v>342753</v>
      </c>
      <c r="U25" s="186">
        <f t="shared" si="3"/>
        <v>42769544.159999996</v>
      </c>
    </row>
    <row r="26" spans="1:21" ht="16.5" customHeight="1">
      <c r="E26" s="185"/>
      <c r="F26" s="160"/>
      <c r="G26" s="185"/>
      <c r="H26" s="160"/>
      <c r="I26" s="185"/>
      <c r="J26" s="159"/>
      <c r="K26" s="185"/>
      <c r="L26" s="159"/>
      <c r="M26" s="185"/>
      <c r="N26" s="159"/>
      <c r="O26" s="185"/>
      <c r="P26" s="159"/>
      <c r="Q26" s="185"/>
      <c r="R26" s="159"/>
      <c r="S26" s="185"/>
      <c r="T26" s="159"/>
      <c r="U26" s="185"/>
    </row>
    <row r="27" spans="1:21" ht="16.5" customHeight="1" thickBot="1">
      <c r="A27" s="182" t="s">
        <v>184</v>
      </c>
      <c r="B27" s="114"/>
      <c r="C27" s="114"/>
      <c r="D27" s="114"/>
      <c r="E27" s="187">
        <f>SUM(E22:E25)</f>
        <v>225000000</v>
      </c>
      <c r="F27" s="144"/>
      <c r="G27" s="187">
        <f>SUM(G22:G25)</f>
        <v>41250000</v>
      </c>
      <c r="H27" s="144"/>
      <c r="I27" s="187">
        <f>SUM(I22:I25)</f>
        <v>7812113</v>
      </c>
      <c r="J27" s="144"/>
      <c r="K27" s="187">
        <f>SUM(K22:K25)</f>
        <v>26588411.159999996</v>
      </c>
      <c r="L27" s="144"/>
      <c r="M27" s="187">
        <f>SUM(M22:M25)</f>
        <v>-13570353</v>
      </c>
      <c r="N27" s="144"/>
      <c r="O27" s="187">
        <f>SUM(O22:O25)</f>
        <v>-101637</v>
      </c>
      <c r="P27" s="144"/>
      <c r="Q27" s="187">
        <f>SUM(Q22:Q25)</f>
        <v>286978534.15999997</v>
      </c>
      <c r="R27" s="144"/>
      <c r="S27" s="187">
        <f>SUM(S22:S25)</f>
        <v>1276961</v>
      </c>
      <c r="T27" s="169"/>
      <c r="U27" s="187">
        <f>SUM(U22:U25)</f>
        <v>288255495.15999997</v>
      </c>
    </row>
    <row r="28" spans="1:21" ht="16.5" customHeight="1" thickTop="1">
      <c r="A28" s="114"/>
      <c r="B28" s="114"/>
      <c r="C28" s="114"/>
      <c r="D28" s="11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69"/>
      <c r="U28" s="144"/>
    </row>
    <row r="29" spans="1:21" ht="16.5" customHeight="1">
      <c r="A29" s="114"/>
      <c r="B29" s="114"/>
      <c r="C29" s="114"/>
      <c r="D29" s="11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69"/>
      <c r="U29" s="144"/>
    </row>
    <row r="30" spans="1:21" ht="12.75">
      <c r="A30" s="114"/>
      <c r="B30" s="114"/>
      <c r="C30" s="114"/>
      <c r="D30" s="11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69"/>
      <c r="U30" s="144"/>
    </row>
    <row r="31" spans="1:21" ht="12.75">
      <c r="A31" s="114"/>
      <c r="B31" s="114"/>
      <c r="C31" s="114"/>
      <c r="D31" s="11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69"/>
      <c r="U31" s="144"/>
    </row>
    <row r="32" spans="1:21" ht="12.75">
      <c r="A32" s="114"/>
      <c r="B32" s="114"/>
      <c r="C32" s="114"/>
      <c r="D32" s="11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69"/>
      <c r="U32" s="144"/>
    </row>
    <row r="33" spans="1:21" ht="12.75">
      <c r="A33" s="114"/>
      <c r="B33" s="114"/>
      <c r="C33" s="114"/>
      <c r="D33" s="11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69"/>
      <c r="U33" s="144"/>
    </row>
    <row r="34" spans="1:21" ht="12.75">
      <c r="A34" s="114"/>
      <c r="B34" s="114"/>
      <c r="C34" s="114"/>
      <c r="D34" s="11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69"/>
      <c r="U34" s="144"/>
    </row>
    <row r="35" spans="1:21" ht="12.75">
      <c r="A35" s="114"/>
      <c r="B35" s="114"/>
      <c r="C35" s="114"/>
      <c r="D35" s="11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69"/>
      <c r="U35" s="144"/>
    </row>
    <row r="36" spans="1:21" ht="12.75">
      <c r="A36" s="114"/>
      <c r="B36" s="114"/>
      <c r="C36" s="114"/>
      <c r="D36" s="11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69"/>
      <c r="U36" s="144"/>
    </row>
    <row r="37" spans="1:21" ht="12.75">
      <c r="A37" s="114"/>
      <c r="B37" s="114"/>
      <c r="C37" s="114"/>
      <c r="D37" s="11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69"/>
      <c r="U37" s="144"/>
    </row>
    <row r="38" spans="1:21" ht="12.75">
      <c r="A38" s="114"/>
      <c r="B38" s="114"/>
      <c r="C38" s="114"/>
      <c r="D38" s="11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69"/>
      <c r="U38" s="144"/>
    </row>
    <row r="39" spans="1:21" ht="12.75">
      <c r="A39" s="114"/>
      <c r="B39" s="114"/>
      <c r="C39" s="114"/>
      <c r="D39" s="11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69"/>
      <c r="U39" s="144"/>
    </row>
    <row r="40" spans="1:21" ht="16.5" customHeight="1">
      <c r="A40" s="114"/>
      <c r="B40" s="114"/>
      <c r="C40" s="114"/>
      <c r="D40" s="11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69"/>
      <c r="U40" s="144"/>
    </row>
    <row r="41" spans="1:21" ht="16.5" customHeight="1">
      <c r="A41" s="114"/>
      <c r="B41" s="114"/>
      <c r="C41" s="114"/>
      <c r="D41" s="11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69"/>
      <c r="U41" s="144"/>
    </row>
    <row r="42" spans="1:21" ht="16.5" customHeight="1">
      <c r="A42" s="114"/>
      <c r="B42" s="114"/>
      <c r="C42" s="114"/>
      <c r="D42" s="11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69"/>
      <c r="U42" s="144"/>
    </row>
    <row r="43" spans="1:21" ht="12.75">
      <c r="A43" s="114"/>
      <c r="B43" s="114"/>
      <c r="C43" s="114"/>
      <c r="D43" s="11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69"/>
      <c r="U43" s="144"/>
    </row>
    <row r="44" spans="1:21" ht="21.95" customHeight="1">
      <c r="A44" s="117" t="s">
        <v>22</v>
      </c>
      <c r="B44" s="126"/>
      <c r="C44" s="126"/>
      <c r="D44" s="126"/>
      <c r="E44" s="166"/>
      <c r="F44" s="166"/>
      <c r="G44" s="166"/>
      <c r="H44" s="166"/>
      <c r="I44" s="166"/>
      <c r="J44" s="166"/>
      <c r="K44" s="126"/>
      <c r="L44" s="166"/>
      <c r="M44" s="166"/>
      <c r="N44" s="166"/>
      <c r="O44" s="166"/>
      <c r="P44" s="166"/>
      <c r="Q44" s="166"/>
      <c r="R44" s="166"/>
      <c r="S44" s="126"/>
      <c r="T44" s="166"/>
      <c r="U44" s="126"/>
    </row>
    <row r="47" spans="1:21" ht="16.5" customHeight="1">
      <c r="U47" s="140"/>
    </row>
  </sheetData>
  <mergeCells count="5">
    <mergeCell ref="A2:B2"/>
    <mergeCell ref="I8:K8"/>
    <mergeCell ref="E6:U6"/>
    <mergeCell ref="E7:Q7"/>
    <mergeCell ref="M8:O8"/>
  </mergeCells>
  <pageMargins left="0.5" right="0.5" top="0.5" bottom="0.6" header="0.49" footer="0.4"/>
  <pageSetup paperSize="9" scale="78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16" zoomScaleNormal="100" zoomScaleSheetLayoutView="90" workbookViewId="0">
      <selection activeCell="K35" sqref="K35"/>
    </sheetView>
  </sheetViews>
  <sheetFormatPr defaultColWidth="9.140625" defaultRowHeight="16.5" customHeight="1"/>
  <cols>
    <col min="1" max="1" width="1.7109375" style="97" customWidth="1"/>
    <col min="2" max="2" width="42.28515625" style="97" customWidth="1"/>
    <col min="3" max="3" width="6.7109375" style="97" customWidth="1"/>
    <col min="4" max="4" width="1.28515625" style="97" customWidth="1"/>
    <col min="5" max="5" width="13.28515625" style="111" customWidth="1"/>
    <col min="6" max="6" width="0.85546875" style="111" customWidth="1"/>
    <col min="7" max="7" width="13.28515625" style="140" customWidth="1"/>
    <col min="8" max="8" width="0.85546875" style="140" customWidth="1"/>
    <col min="9" max="9" width="14.140625" style="140" customWidth="1"/>
    <col min="10" max="10" width="0.85546875" style="140" customWidth="1"/>
    <col min="11" max="11" width="15.140625" style="140" customWidth="1"/>
    <col min="12" max="12" width="0.85546875" style="161" customWidth="1"/>
    <col min="13" max="13" width="13.28515625" style="161" customWidth="1"/>
    <col min="14" max="14" width="11.28515625" style="188" customWidth="1"/>
    <col min="15" max="15" width="9.140625" style="188"/>
    <col min="16" max="16384" width="9.140625" style="161"/>
  </cols>
  <sheetData>
    <row r="1" spans="1:13" ht="16.5" customHeight="1">
      <c r="A1" s="92" t="s">
        <v>104</v>
      </c>
      <c r="B1" s="92"/>
      <c r="C1" s="92"/>
      <c r="D1" s="92"/>
    </row>
    <row r="2" spans="1:13" ht="16.5" customHeight="1">
      <c r="A2" s="334" t="s">
        <v>133</v>
      </c>
      <c r="B2" s="334"/>
      <c r="C2" s="114"/>
      <c r="D2" s="114"/>
      <c r="E2" s="114"/>
      <c r="F2" s="114"/>
    </row>
    <row r="3" spans="1:13" ht="16.5" customHeight="1">
      <c r="A3" s="163" t="str">
        <f>'Eqity Conso 7'!A3</f>
        <v>For the nine-month period ended 30 September 2019</v>
      </c>
      <c r="B3" s="163"/>
      <c r="C3" s="164"/>
      <c r="D3" s="164"/>
      <c r="E3" s="165"/>
      <c r="F3" s="165"/>
      <c r="G3" s="165"/>
      <c r="H3" s="165"/>
      <c r="I3" s="166"/>
      <c r="J3" s="166"/>
      <c r="K3" s="126"/>
      <c r="L3" s="166"/>
      <c r="M3" s="126"/>
    </row>
    <row r="4" spans="1:13" ht="16.5" customHeight="1">
      <c r="A4" s="167"/>
      <c r="B4" s="167"/>
      <c r="C4" s="167"/>
      <c r="D4" s="167"/>
      <c r="E4" s="168"/>
      <c r="F4" s="168"/>
      <c r="G4" s="168"/>
      <c r="H4" s="168"/>
      <c r="I4" s="169"/>
      <c r="J4" s="169"/>
      <c r="K4" s="130"/>
      <c r="L4" s="169"/>
      <c r="M4" s="130"/>
    </row>
    <row r="5" spans="1:13" ht="16.5" customHeight="1">
      <c r="A5" s="167"/>
      <c r="B5" s="167"/>
      <c r="C5" s="167"/>
      <c r="D5" s="167"/>
      <c r="E5" s="112"/>
      <c r="F5" s="112"/>
      <c r="G5" s="145"/>
      <c r="H5" s="145"/>
      <c r="I5" s="145"/>
      <c r="J5" s="145"/>
      <c r="K5" s="145"/>
    </row>
    <row r="6" spans="1:13" ht="16.5" customHeight="1">
      <c r="A6" s="167"/>
      <c r="B6" s="167"/>
      <c r="C6" s="167"/>
      <c r="D6" s="167"/>
      <c r="E6" s="338" t="s">
        <v>73</v>
      </c>
      <c r="F6" s="338"/>
      <c r="G6" s="338"/>
      <c r="H6" s="338"/>
      <c r="I6" s="338"/>
      <c r="J6" s="338"/>
      <c r="K6" s="338"/>
      <c r="L6" s="338"/>
      <c r="M6" s="338"/>
    </row>
    <row r="7" spans="1:13" ht="16.5" customHeight="1">
      <c r="E7" s="176" t="s">
        <v>63</v>
      </c>
      <c r="G7" s="176" t="s">
        <v>89</v>
      </c>
      <c r="H7" s="161"/>
      <c r="I7" s="335" t="s">
        <v>66</v>
      </c>
      <c r="J7" s="335"/>
      <c r="K7" s="335"/>
    </row>
    <row r="8" spans="1:13" ht="16.5" customHeight="1">
      <c r="E8" s="178" t="s">
        <v>64</v>
      </c>
      <c r="F8" s="150"/>
      <c r="G8" s="178" t="s">
        <v>91</v>
      </c>
      <c r="H8" s="161"/>
      <c r="I8" s="179" t="s">
        <v>67</v>
      </c>
      <c r="J8" s="150"/>
      <c r="K8" s="150"/>
      <c r="M8" s="178"/>
    </row>
    <row r="9" spans="1:13" ht="16.5" customHeight="1">
      <c r="E9" s="178" t="s">
        <v>65</v>
      </c>
      <c r="F9" s="150"/>
      <c r="G9" s="178" t="s">
        <v>90</v>
      </c>
      <c r="H9" s="161"/>
      <c r="I9" s="180" t="s">
        <v>132</v>
      </c>
      <c r="J9" s="150"/>
      <c r="K9" s="189" t="s">
        <v>41</v>
      </c>
      <c r="M9" s="178" t="s">
        <v>45</v>
      </c>
    </row>
    <row r="10" spans="1:13" ht="16.5" customHeight="1">
      <c r="C10" s="206" t="s">
        <v>106</v>
      </c>
      <c r="E10" s="181" t="s">
        <v>7</v>
      </c>
      <c r="F10" s="150"/>
      <c r="G10" s="181" t="s">
        <v>7</v>
      </c>
      <c r="H10" s="161"/>
      <c r="I10" s="181" t="s">
        <v>7</v>
      </c>
      <c r="J10" s="150"/>
      <c r="K10" s="181" t="s">
        <v>7</v>
      </c>
      <c r="M10" s="181" t="s">
        <v>7</v>
      </c>
    </row>
    <row r="11" spans="1:13" ht="16.5" customHeight="1">
      <c r="F11" s="140"/>
      <c r="H11" s="111"/>
      <c r="I11" s="111"/>
      <c r="J11" s="111"/>
    </row>
    <row r="12" spans="1:13" ht="16.5" customHeight="1">
      <c r="A12" s="182" t="s">
        <v>60</v>
      </c>
      <c r="B12" s="114"/>
      <c r="D12" s="114"/>
      <c r="E12" s="190">
        <v>225000000</v>
      </c>
      <c r="F12" s="190"/>
      <c r="G12" s="190">
        <v>41250000</v>
      </c>
      <c r="H12" s="190"/>
      <c r="I12" s="190">
        <v>5414144</v>
      </c>
      <c r="J12" s="112"/>
      <c r="K12" s="190">
        <v>59595312</v>
      </c>
      <c r="M12" s="190">
        <f>+E12+G12+I12+K12</f>
        <v>331259456</v>
      </c>
    </row>
    <row r="13" spans="1:13" ht="16.5" customHeight="1">
      <c r="A13" s="200" t="s">
        <v>160</v>
      </c>
      <c r="E13" s="190">
        <v>0</v>
      </c>
      <c r="F13" s="112"/>
      <c r="G13" s="190">
        <v>0</v>
      </c>
      <c r="H13" s="190"/>
      <c r="I13" s="190">
        <v>0</v>
      </c>
      <c r="J13" s="112"/>
      <c r="K13" s="190">
        <v>-30000000</v>
      </c>
      <c r="M13" s="190">
        <f t="shared" ref="M13" si="0">+E13+G13+I13+K13</f>
        <v>-30000000</v>
      </c>
    </row>
    <row r="14" spans="1:13" ht="16.5" customHeight="1">
      <c r="A14" s="183" t="s">
        <v>123</v>
      </c>
      <c r="E14" s="191">
        <v>0</v>
      </c>
      <c r="F14" s="190"/>
      <c r="G14" s="191">
        <v>0</v>
      </c>
      <c r="H14" s="111"/>
      <c r="I14" s="191">
        <v>0</v>
      </c>
      <c r="J14" s="111"/>
      <c r="K14" s="191">
        <v>-912664</v>
      </c>
      <c r="M14" s="191">
        <f>+E14+G14+I14+K14</f>
        <v>-912664</v>
      </c>
    </row>
    <row r="15" spans="1:13" ht="16.5" customHeight="1">
      <c r="E15" s="192"/>
      <c r="F15" s="192"/>
      <c r="G15" s="192"/>
      <c r="H15" s="144"/>
      <c r="I15" s="144"/>
      <c r="J15" s="112"/>
      <c r="K15" s="144"/>
      <c r="M15" s="144"/>
    </row>
    <row r="16" spans="1:13" ht="16.5" customHeight="1" thickBot="1">
      <c r="A16" s="182" t="s">
        <v>183</v>
      </c>
      <c r="B16" s="114"/>
      <c r="C16" s="114"/>
      <c r="D16" s="114"/>
      <c r="E16" s="193">
        <f>SUM(E12:E14)</f>
        <v>225000000</v>
      </c>
      <c r="F16" s="112"/>
      <c r="G16" s="193">
        <f>SUM(G12:G14)</f>
        <v>41250000</v>
      </c>
      <c r="H16" s="112"/>
      <c r="I16" s="193">
        <f>SUM(I12:I14)</f>
        <v>5414144</v>
      </c>
      <c r="J16" s="112"/>
      <c r="K16" s="193">
        <f>SUM(K12:K14)</f>
        <v>28682648</v>
      </c>
      <c r="M16" s="193">
        <f>SUM(M12:M14)</f>
        <v>300346792</v>
      </c>
    </row>
    <row r="17" spans="1:13" ht="16.5" customHeight="1" thickTop="1">
      <c r="A17" s="114"/>
      <c r="B17" s="114"/>
      <c r="C17" s="114"/>
      <c r="D17" s="114"/>
      <c r="E17" s="112"/>
      <c r="F17" s="112"/>
      <c r="G17" s="112"/>
      <c r="H17" s="112"/>
      <c r="I17" s="112"/>
      <c r="J17" s="112"/>
      <c r="K17" s="112"/>
      <c r="M17" s="112"/>
    </row>
    <row r="18" spans="1:13" ht="16.5" customHeight="1">
      <c r="A18" s="114"/>
      <c r="B18" s="114"/>
      <c r="C18" s="114"/>
      <c r="D18" s="114"/>
      <c r="E18" s="112"/>
      <c r="F18" s="112"/>
      <c r="G18" s="112"/>
      <c r="H18" s="112"/>
      <c r="I18" s="112"/>
      <c r="J18" s="112"/>
      <c r="K18" s="112"/>
      <c r="M18" s="112"/>
    </row>
    <row r="19" spans="1:13" ht="16.5" customHeight="1">
      <c r="A19" s="182" t="s">
        <v>61</v>
      </c>
      <c r="B19" s="114"/>
      <c r="C19" s="114"/>
      <c r="D19" s="114"/>
      <c r="E19" s="185">
        <v>225000000</v>
      </c>
      <c r="F19" s="190"/>
      <c r="G19" s="185">
        <v>41250000</v>
      </c>
      <c r="H19" s="190"/>
      <c r="I19" s="185">
        <v>5414144</v>
      </c>
      <c r="J19" s="112"/>
      <c r="K19" s="185">
        <v>24088644</v>
      </c>
      <c r="M19" s="185">
        <f t="shared" ref="M19:M22" si="1">+E19+G19+I19+K19</f>
        <v>295752788</v>
      </c>
    </row>
    <row r="20" spans="1:13" ht="16.5" customHeight="1">
      <c r="A20" s="200" t="s">
        <v>191</v>
      </c>
      <c r="C20" s="106"/>
      <c r="E20" s="185">
        <v>0</v>
      </c>
      <c r="F20" s="190"/>
      <c r="G20" s="185">
        <v>0</v>
      </c>
      <c r="H20" s="190"/>
      <c r="I20" s="185">
        <v>2397969</v>
      </c>
      <c r="J20" s="112"/>
      <c r="K20" s="185">
        <v>-2397969</v>
      </c>
      <c r="M20" s="185">
        <f t="shared" si="1"/>
        <v>0</v>
      </c>
    </row>
    <row r="21" spans="1:13" ht="16.5" customHeight="1">
      <c r="A21" s="200" t="s">
        <v>160</v>
      </c>
      <c r="C21" s="106">
        <v>15</v>
      </c>
      <c r="E21" s="185">
        <v>0</v>
      </c>
      <c r="F21" s="190"/>
      <c r="G21" s="185">
        <v>0</v>
      </c>
      <c r="H21" s="190"/>
      <c r="I21" s="185">
        <v>0</v>
      </c>
      <c r="J21" s="112"/>
      <c r="K21" s="185">
        <v>-49500000</v>
      </c>
      <c r="M21" s="185">
        <f t="shared" si="1"/>
        <v>-49500000</v>
      </c>
    </row>
    <row r="22" spans="1:13" ht="16.5" customHeight="1">
      <c r="A22" s="183" t="s">
        <v>54</v>
      </c>
      <c r="E22" s="186">
        <v>0</v>
      </c>
      <c r="F22" s="190"/>
      <c r="G22" s="186">
        <v>0</v>
      </c>
      <c r="H22" s="111"/>
      <c r="I22" s="186">
        <v>0</v>
      </c>
      <c r="J22" s="111"/>
      <c r="K22" s="186">
        <f>'PL 5-6'!J98</f>
        <v>39392246</v>
      </c>
      <c r="M22" s="186">
        <f t="shared" si="1"/>
        <v>39392246</v>
      </c>
    </row>
    <row r="23" spans="1:13" ht="16.5" customHeight="1">
      <c r="E23" s="185"/>
      <c r="F23" s="192"/>
      <c r="G23" s="185"/>
      <c r="H23" s="144"/>
      <c r="I23" s="185"/>
      <c r="J23" s="112"/>
      <c r="K23" s="185"/>
      <c r="M23" s="185"/>
    </row>
    <row r="24" spans="1:13" ht="16.5" customHeight="1" thickBot="1">
      <c r="A24" s="182" t="s">
        <v>184</v>
      </c>
      <c r="B24" s="114"/>
      <c r="C24" s="114"/>
      <c r="D24" s="114"/>
      <c r="E24" s="187">
        <f>SUM(E19:E22)</f>
        <v>225000000</v>
      </c>
      <c r="F24" s="112"/>
      <c r="G24" s="187">
        <f>SUM(G19:G22)</f>
        <v>41250000</v>
      </c>
      <c r="H24" s="112"/>
      <c r="I24" s="187">
        <f>SUM(I19:I22)</f>
        <v>7812113</v>
      </c>
      <c r="J24" s="112"/>
      <c r="K24" s="187">
        <f>SUM(K19:K22)</f>
        <v>11582921</v>
      </c>
      <c r="M24" s="187">
        <f>SUM(M19:M22)</f>
        <v>285645034</v>
      </c>
    </row>
    <row r="25" spans="1:13" ht="16.5" customHeight="1" thickTop="1">
      <c r="A25" s="114"/>
      <c r="B25" s="114"/>
      <c r="C25" s="114"/>
      <c r="D25" s="114"/>
      <c r="E25" s="112"/>
      <c r="F25" s="112"/>
      <c r="G25" s="112"/>
      <c r="H25" s="112"/>
      <c r="I25" s="112"/>
      <c r="J25" s="112"/>
      <c r="K25" s="112"/>
    </row>
    <row r="26" spans="1:13" ht="16.5" customHeight="1">
      <c r="B26" s="114"/>
      <c r="C26" s="114"/>
      <c r="D26" s="114"/>
      <c r="E26" s="190"/>
      <c r="F26" s="190"/>
      <c r="G26" s="190"/>
      <c r="H26" s="190"/>
      <c r="I26" s="190"/>
      <c r="J26" s="112"/>
      <c r="K26" s="190"/>
      <c r="M26" s="190"/>
    </row>
    <row r="27" spans="1:13" ht="16.5" customHeight="1">
      <c r="B27" s="114"/>
      <c r="C27" s="114"/>
      <c r="D27" s="114"/>
      <c r="E27" s="190"/>
      <c r="F27" s="190"/>
      <c r="G27" s="190"/>
      <c r="H27" s="190"/>
      <c r="I27" s="190"/>
      <c r="J27" s="112"/>
      <c r="K27" s="190"/>
      <c r="M27" s="190"/>
    </row>
    <row r="28" spans="1:13" ht="16.5" customHeight="1">
      <c r="B28" s="114"/>
      <c r="C28" s="114"/>
      <c r="D28" s="114"/>
      <c r="E28" s="190"/>
      <c r="F28" s="190"/>
      <c r="G28" s="190"/>
      <c r="H28" s="190"/>
      <c r="I28" s="190"/>
      <c r="J28" s="112"/>
      <c r="K28" s="190"/>
      <c r="M28" s="190"/>
    </row>
    <row r="29" spans="1:13" ht="16.5" customHeight="1">
      <c r="B29" s="114"/>
      <c r="C29" s="114"/>
      <c r="D29" s="114"/>
      <c r="E29" s="190"/>
      <c r="F29" s="190"/>
      <c r="G29" s="190"/>
      <c r="H29" s="190"/>
      <c r="I29" s="190"/>
      <c r="J29" s="112"/>
      <c r="K29" s="190"/>
      <c r="M29" s="190"/>
    </row>
    <row r="30" spans="1:13" ht="19.5" customHeight="1">
      <c r="A30" s="114"/>
      <c r="B30" s="114"/>
      <c r="C30" s="114"/>
      <c r="D30" s="114"/>
      <c r="E30" s="112"/>
      <c r="F30" s="112"/>
      <c r="G30" s="112"/>
      <c r="H30" s="112"/>
      <c r="I30" s="112"/>
      <c r="J30" s="112"/>
      <c r="K30" s="112"/>
    </row>
    <row r="31" spans="1:13" ht="16.5" customHeight="1">
      <c r="A31" s="114"/>
      <c r="B31" s="114"/>
      <c r="C31" s="114"/>
      <c r="D31" s="114"/>
      <c r="E31" s="112"/>
      <c r="F31" s="112"/>
      <c r="G31" s="112"/>
      <c r="H31" s="112"/>
      <c r="I31" s="112"/>
      <c r="J31" s="112"/>
      <c r="K31" s="112"/>
    </row>
    <row r="32" spans="1:13" ht="21.95" customHeight="1">
      <c r="A32" s="117" t="s">
        <v>22</v>
      </c>
      <c r="B32" s="126"/>
      <c r="C32" s="126"/>
      <c r="D32" s="126"/>
      <c r="E32" s="148"/>
      <c r="F32" s="148"/>
      <c r="G32" s="148"/>
      <c r="H32" s="148"/>
      <c r="I32" s="148"/>
      <c r="J32" s="148"/>
      <c r="K32" s="148"/>
      <c r="L32" s="194"/>
      <c r="M32" s="148"/>
    </row>
  </sheetData>
  <mergeCells count="3">
    <mergeCell ref="I7:K7"/>
    <mergeCell ref="E6:M6"/>
    <mergeCell ref="A2:B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opLeftCell="A146" zoomScaleNormal="100" zoomScaleSheetLayoutView="100" zoomScalePageLayoutView="110" workbookViewId="0">
      <selection activeCell="J156" sqref="J156"/>
    </sheetView>
  </sheetViews>
  <sheetFormatPr defaultColWidth="9.140625" defaultRowHeight="16.5" customHeight="1"/>
  <cols>
    <col min="1" max="3" width="1.7109375" style="141" customWidth="1"/>
    <col min="4" max="4" width="9.140625" style="141"/>
    <col min="5" max="5" width="22" style="141" customWidth="1"/>
    <col min="6" max="6" width="6.7109375" style="316" customWidth="1"/>
    <col min="7" max="7" width="0.85546875" style="141" customWidth="1"/>
    <col min="8" max="8" width="12.7109375" style="294" customWidth="1"/>
    <col min="9" max="9" width="0.5703125" style="294" customWidth="1"/>
    <col min="10" max="10" width="12.7109375" style="294" customWidth="1"/>
    <col min="11" max="11" width="0.5703125" style="294" customWidth="1"/>
    <col min="12" max="12" width="12.7109375" style="294" customWidth="1"/>
    <col min="13" max="13" width="0.5703125" style="294" customWidth="1"/>
    <col min="14" max="14" width="12.7109375" style="294" customWidth="1"/>
    <col min="15" max="15" width="13.140625" style="141" bestFit="1" customWidth="1"/>
    <col min="16" max="16384" width="9.140625" style="141"/>
  </cols>
  <sheetData>
    <row r="1" spans="1:14" ht="16.5" customHeight="1">
      <c r="A1" s="92" t="s">
        <v>104</v>
      </c>
      <c r="B1" s="195"/>
      <c r="C1" s="195"/>
      <c r="D1" s="195"/>
    </row>
    <row r="2" spans="1:14" ht="16.5" customHeight="1">
      <c r="A2" s="195" t="s">
        <v>74</v>
      </c>
      <c r="B2" s="195"/>
      <c r="C2" s="195"/>
      <c r="D2" s="195"/>
    </row>
    <row r="3" spans="1:14" ht="16.5" customHeight="1">
      <c r="A3" s="196" t="str">
        <f>'Equity Com 8'!A3</f>
        <v>For the nine-month period ended 30 September 2019</v>
      </c>
      <c r="B3" s="196"/>
      <c r="C3" s="196"/>
      <c r="D3" s="196"/>
      <c r="E3" s="197"/>
      <c r="F3" s="317"/>
      <c r="G3" s="197"/>
      <c r="H3" s="295"/>
      <c r="I3" s="295"/>
      <c r="J3" s="295"/>
      <c r="K3" s="295"/>
      <c r="L3" s="295"/>
      <c r="M3" s="295"/>
      <c r="N3" s="295"/>
    </row>
    <row r="4" spans="1:14" ht="16.5" customHeight="1">
      <c r="A4" s="198"/>
      <c r="B4" s="198"/>
      <c r="C4" s="198"/>
      <c r="D4" s="198"/>
      <c r="E4" s="199"/>
      <c r="F4" s="318"/>
      <c r="G4" s="199"/>
      <c r="H4" s="296"/>
      <c r="I4" s="296"/>
      <c r="J4" s="296"/>
      <c r="K4" s="296"/>
      <c r="L4" s="296"/>
      <c r="M4" s="296"/>
      <c r="N4" s="296"/>
    </row>
    <row r="6" spans="1:14" s="49" customFormat="1" ht="16.5" customHeight="1">
      <c r="F6" s="68"/>
      <c r="H6" s="341" t="s">
        <v>3</v>
      </c>
      <c r="I6" s="341"/>
      <c r="J6" s="341"/>
      <c r="K6" s="325"/>
      <c r="L6" s="341" t="s">
        <v>5</v>
      </c>
      <c r="M6" s="341"/>
      <c r="N6" s="341"/>
    </row>
    <row r="7" spans="1:14" s="49" customFormat="1" ht="16.5" customHeight="1">
      <c r="F7" s="68"/>
      <c r="H7" s="342" t="s">
        <v>4</v>
      </c>
      <c r="I7" s="342"/>
      <c r="J7" s="342"/>
      <c r="K7" s="326"/>
      <c r="L7" s="342" t="s">
        <v>4</v>
      </c>
      <c r="M7" s="342"/>
      <c r="N7" s="342"/>
    </row>
    <row r="8" spans="1:14" s="49" customFormat="1" ht="16.5" customHeight="1">
      <c r="F8" s="68"/>
      <c r="H8" s="83" t="s">
        <v>6</v>
      </c>
      <c r="I8" s="84"/>
      <c r="J8" s="84" t="s">
        <v>6</v>
      </c>
      <c r="K8" s="23"/>
      <c r="L8" s="84" t="s">
        <v>6</v>
      </c>
      <c r="M8" s="83"/>
      <c r="N8" s="83" t="s">
        <v>6</v>
      </c>
    </row>
    <row r="9" spans="1:14" s="49" customFormat="1" ht="16.5" customHeight="1">
      <c r="F9" s="68"/>
      <c r="H9" s="50" t="s">
        <v>179</v>
      </c>
      <c r="I9" s="51"/>
      <c r="J9" s="50" t="s">
        <v>179</v>
      </c>
      <c r="K9" s="24"/>
      <c r="L9" s="50" t="s">
        <v>179</v>
      </c>
      <c r="M9" s="24"/>
      <c r="N9" s="50" t="s">
        <v>179</v>
      </c>
    </row>
    <row r="10" spans="1:14" s="49" customFormat="1" ht="16.5" customHeight="1">
      <c r="F10" s="68"/>
      <c r="H10" s="52">
        <v>2019</v>
      </c>
      <c r="I10" s="53"/>
      <c r="J10" s="52">
        <v>2018</v>
      </c>
      <c r="K10" s="47"/>
      <c r="L10" s="52">
        <v>2019</v>
      </c>
      <c r="M10" s="53"/>
      <c r="N10" s="52">
        <v>2018</v>
      </c>
    </row>
    <row r="11" spans="1:14" s="49" customFormat="1" ht="16.5" customHeight="1">
      <c r="F11" s="89"/>
      <c r="H11" s="16" t="s">
        <v>7</v>
      </c>
      <c r="I11" s="226"/>
      <c r="J11" s="16" t="s">
        <v>7</v>
      </c>
      <c r="K11" s="226"/>
      <c r="L11" s="17" t="s">
        <v>7</v>
      </c>
      <c r="M11" s="324"/>
      <c r="N11" s="16" t="s">
        <v>7</v>
      </c>
    </row>
    <row r="12" spans="1:14" s="49" customFormat="1" ht="16.5" customHeight="1">
      <c r="A12" s="343" t="s">
        <v>75</v>
      </c>
      <c r="B12" s="343"/>
      <c r="C12" s="343"/>
      <c r="D12" s="343"/>
      <c r="E12" s="343"/>
      <c r="F12" s="319"/>
      <c r="G12" s="61"/>
      <c r="H12" s="298"/>
      <c r="I12" s="54"/>
      <c r="J12" s="54"/>
      <c r="K12" s="54"/>
      <c r="L12" s="298"/>
      <c r="M12" s="54"/>
      <c r="N12" s="54"/>
    </row>
    <row r="13" spans="1:14" s="49" customFormat="1" ht="16.5" customHeight="1">
      <c r="A13" s="344" t="s">
        <v>161</v>
      </c>
      <c r="B13" s="344"/>
      <c r="C13" s="344"/>
      <c r="D13" s="344"/>
      <c r="E13" s="344"/>
      <c r="F13" s="320"/>
      <c r="G13" s="293"/>
      <c r="H13" s="298">
        <f>'PL 5-6'!F75</f>
        <v>53920577</v>
      </c>
      <c r="I13" s="54"/>
      <c r="J13" s="54">
        <f>'PL 5-6'!H75</f>
        <v>-7343683</v>
      </c>
      <c r="K13" s="54"/>
      <c r="L13" s="298">
        <f>'PL 5-6'!J75</f>
        <v>44596620</v>
      </c>
      <c r="M13" s="54"/>
      <c r="N13" s="54">
        <f>'PL 5-6'!L75</f>
        <v>-536746</v>
      </c>
    </row>
    <row r="14" spans="1:14" s="49" customFormat="1" ht="16.5" customHeight="1">
      <c r="A14" s="344" t="s">
        <v>76</v>
      </c>
      <c r="B14" s="344"/>
      <c r="C14" s="344"/>
      <c r="D14" s="344"/>
      <c r="E14" s="344"/>
      <c r="F14" s="320"/>
      <c r="G14" s="293"/>
      <c r="H14" s="298"/>
      <c r="I14" s="54"/>
      <c r="J14" s="54"/>
      <c r="K14" s="54"/>
      <c r="L14" s="298"/>
      <c r="M14" s="54"/>
      <c r="N14" s="54"/>
    </row>
    <row r="15" spans="1:14" s="49" customFormat="1" ht="16.5" customHeight="1">
      <c r="A15" s="293"/>
      <c r="B15" s="49" t="s">
        <v>128</v>
      </c>
      <c r="C15" s="293"/>
      <c r="D15" s="293"/>
      <c r="E15" s="293"/>
      <c r="F15" s="320"/>
      <c r="G15" s="293"/>
      <c r="H15" s="204">
        <v>51000</v>
      </c>
      <c r="I15" s="62"/>
      <c r="J15" s="62">
        <v>60000</v>
      </c>
      <c r="K15" s="62"/>
      <c r="L15" s="204">
        <v>51000</v>
      </c>
      <c r="M15" s="62"/>
      <c r="N15" s="62">
        <v>105000</v>
      </c>
    </row>
    <row r="16" spans="1:14" s="49" customFormat="1" ht="16.5" customHeight="1">
      <c r="B16" s="49" t="s">
        <v>79</v>
      </c>
      <c r="F16" s="68"/>
      <c r="H16" s="204">
        <v>718646</v>
      </c>
      <c r="I16" s="219"/>
      <c r="J16" s="69">
        <v>1140355</v>
      </c>
      <c r="K16" s="219"/>
      <c r="L16" s="204">
        <v>718646</v>
      </c>
      <c r="M16" s="219"/>
      <c r="N16" s="69">
        <v>1140355</v>
      </c>
    </row>
    <row r="17" spans="1:15" s="49" customFormat="1" ht="16.5" customHeight="1">
      <c r="B17" s="49" t="s">
        <v>196</v>
      </c>
      <c r="F17" s="68"/>
      <c r="H17" s="204">
        <v>3877684</v>
      </c>
      <c r="I17" s="219"/>
      <c r="J17" s="69">
        <v>2612269</v>
      </c>
      <c r="K17" s="219"/>
      <c r="L17" s="204">
        <v>3875570</v>
      </c>
      <c r="M17" s="219"/>
      <c r="N17" s="69">
        <v>2610333</v>
      </c>
    </row>
    <row r="18" spans="1:15" s="49" customFormat="1" ht="16.5" customHeight="1">
      <c r="B18" s="49" t="s">
        <v>78</v>
      </c>
      <c r="F18" s="68"/>
      <c r="H18" s="204">
        <v>1008468</v>
      </c>
      <c r="I18" s="219"/>
      <c r="J18" s="69">
        <v>1005507</v>
      </c>
      <c r="K18" s="219"/>
      <c r="L18" s="204">
        <v>1008468</v>
      </c>
      <c r="M18" s="219"/>
      <c r="N18" s="69">
        <v>1005507</v>
      </c>
    </row>
    <row r="19" spans="1:15" s="49" customFormat="1" ht="16.5" customHeight="1">
      <c r="B19" s="49" t="s">
        <v>176</v>
      </c>
      <c r="F19" s="68"/>
      <c r="H19" s="204">
        <v>1430928</v>
      </c>
      <c r="I19" s="219"/>
      <c r="J19" s="69">
        <v>465448</v>
      </c>
      <c r="K19" s="219"/>
      <c r="L19" s="204">
        <v>1132789</v>
      </c>
      <c r="M19" s="219"/>
      <c r="N19" s="69">
        <v>394374</v>
      </c>
    </row>
    <row r="20" spans="1:15" s="49" customFormat="1" ht="16.5" customHeight="1">
      <c r="B20" s="49" t="s">
        <v>129</v>
      </c>
      <c r="F20" s="68"/>
      <c r="H20" s="204">
        <v>34851</v>
      </c>
      <c r="I20" s="219"/>
      <c r="J20" s="69">
        <v>0</v>
      </c>
      <c r="K20" s="219"/>
      <c r="L20" s="204">
        <v>34851</v>
      </c>
      <c r="M20" s="219"/>
      <c r="N20" s="69">
        <v>0</v>
      </c>
    </row>
    <row r="21" spans="1:15" s="49" customFormat="1" ht="16.5" customHeight="1">
      <c r="B21" s="49" t="s">
        <v>187</v>
      </c>
      <c r="F21" s="68"/>
      <c r="H21" s="204" t="s">
        <v>156</v>
      </c>
      <c r="I21" s="219"/>
      <c r="J21" s="69">
        <v>0</v>
      </c>
      <c r="K21" s="219"/>
      <c r="L21" s="204">
        <v>-19700000</v>
      </c>
      <c r="M21" s="219"/>
      <c r="N21" s="69">
        <v>0</v>
      </c>
    </row>
    <row r="22" spans="1:15" s="49" customFormat="1" ht="16.5" customHeight="1">
      <c r="B22" s="345" t="s">
        <v>77</v>
      </c>
      <c r="C22" s="345"/>
      <c r="D22" s="345"/>
      <c r="E22" s="345"/>
      <c r="F22" s="68"/>
      <c r="H22" s="204">
        <v>-10631</v>
      </c>
      <c r="I22" s="220"/>
      <c r="J22" s="69">
        <v>-18577</v>
      </c>
      <c r="K22" s="220"/>
      <c r="L22" s="204">
        <v>-1542252</v>
      </c>
      <c r="M22" s="219"/>
      <c r="N22" s="69">
        <v>-2310457</v>
      </c>
    </row>
    <row r="23" spans="1:15" s="49" customFormat="1" ht="16.5" customHeight="1">
      <c r="A23" s="293"/>
      <c r="B23" s="49" t="s">
        <v>52</v>
      </c>
      <c r="F23" s="68"/>
      <c r="H23" s="205">
        <v>2838234</v>
      </c>
      <c r="I23" s="69"/>
      <c r="J23" s="221">
        <v>1356008</v>
      </c>
      <c r="K23" s="69"/>
      <c r="L23" s="205">
        <v>1626318</v>
      </c>
      <c r="M23" s="69"/>
      <c r="N23" s="221">
        <v>657751</v>
      </c>
    </row>
    <row r="24" spans="1:15" s="49" customFormat="1" ht="16.5" customHeight="1">
      <c r="A24" s="293"/>
      <c r="B24" s="293"/>
      <c r="C24" s="293"/>
      <c r="D24" s="293"/>
      <c r="E24" s="293"/>
      <c r="F24" s="320"/>
      <c r="G24" s="293"/>
      <c r="H24" s="156"/>
      <c r="I24" s="70"/>
      <c r="J24" s="70"/>
      <c r="K24" s="70"/>
      <c r="L24" s="156"/>
      <c r="M24" s="70"/>
      <c r="N24" s="70"/>
    </row>
    <row r="25" spans="1:15" s="49" customFormat="1" ht="16.5" customHeight="1">
      <c r="A25" s="293"/>
      <c r="C25" s="293"/>
      <c r="D25" s="293"/>
      <c r="E25" s="293"/>
      <c r="F25" s="320"/>
      <c r="G25" s="293"/>
      <c r="H25" s="156">
        <f>SUM(H13:H23)</f>
        <v>63869757</v>
      </c>
      <c r="I25" s="70"/>
      <c r="J25" s="70">
        <f>SUM(J13:J23)</f>
        <v>-722673</v>
      </c>
      <c r="K25" s="70"/>
      <c r="L25" s="156">
        <f>SUM(L13:L23)</f>
        <v>31802010</v>
      </c>
      <c r="M25" s="70"/>
      <c r="N25" s="70">
        <f>SUM(N13:N23)</f>
        <v>3066117</v>
      </c>
    </row>
    <row r="26" spans="1:15" s="49" customFormat="1" ht="16.5" customHeight="1">
      <c r="A26" s="344" t="s">
        <v>80</v>
      </c>
      <c r="B26" s="344"/>
      <c r="C26" s="344"/>
      <c r="D26" s="344"/>
      <c r="E26" s="344"/>
      <c r="F26" s="320"/>
      <c r="G26" s="293"/>
      <c r="H26" s="156"/>
      <c r="I26" s="70"/>
      <c r="J26" s="70"/>
      <c r="K26" s="70"/>
      <c r="L26" s="156"/>
      <c r="M26" s="70"/>
      <c r="N26" s="70"/>
    </row>
    <row r="27" spans="1:15" s="49" customFormat="1" ht="16.5" customHeight="1">
      <c r="A27" s="293"/>
      <c r="B27" s="49" t="s">
        <v>113</v>
      </c>
      <c r="C27" s="293"/>
      <c r="D27" s="293"/>
      <c r="E27" s="293"/>
      <c r="F27" s="320"/>
      <c r="G27" s="293"/>
      <c r="H27" s="156"/>
      <c r="I27" s="70"/>
      <c r="J27" s="70"/>
      <c r="K27" s="70"/>
      <c r="L27" s="156"/>
      <c r="M27" s="70"/>
      <c r="N27" s="70"/>
    </row>
    <row r="28" spans="1:15" s="49" customFormat="1" ht="16.5" customHeight="1">
      <c r="A28" s="71"/>
      <c r="C28" s="81" t="s">
        <v>124</v>
      </c>
      <c r="F28" s="68"/>
      <c r="H28" s="204">
        <v>-3279996</v>
      </c>
      <c r="I28" s="69"/>
      <c r="J28" s="69">
        <v>1383467</v>
      </c>
      <c r="K28" s="69"/>
      <c r="L28" s="204">
        <v>-2678991</v>
      </c>
      <c r="M28" s="69"/>
      <c r="N28" s="69">
        <v>975943</v>
      </c>
    </row>
    <row r="29" spans="1:15" s="49" customFormat="1" ht="16.5" customHeight="1">
      <c r="C29" s="49" t="s">
        <v>126</v>
      </c>
      <c r="F29" s="68"/>
      <c r="H29" s="204">
        <v>-62777449</v>
      </c>
      <c r="I29" s="69"/>
      <c r="J29" s="69">
        <v>-132422634</v>
      </c>
      <c r="K29" s="69"/>
      <c r="L29" s="204">
        <v>-154997147</v>
      </c>
      <c r="M29" s="69"/>
      <c r="N29" s="69">
        <v>-54620536</v>
      </c>
      <c r="O29" s="72"/>
    </row>
    <row r="30" spans="1:15" s="49" customFormat="1" ht="16.5" customHeight="1">
      <c r="C30" s="81" t="s">
        <v>10</v>
      </c>
      <c r="F30" s="68"/>
      <c r="H30" s="204">
        <v>-33997</v>
      </c>
      <c r="I30" s="69"/>
      <c r="J30" s="69">
        <v>2648795</v>
      </c>
      <c r="K30" s="69"/>
      <c r="L30" s="204">
        <v>-59999</v>
      </c>
      <c r="M30" s="69"/>
      <c r="N30" s="69">
        <v>2657993</v>
      </c>
      <c r="O30" s="72"/>
    </row>
    <row r="31" spans="1:15" s="49" customFormat="1" ht="16.5" customHeight="1">
      <c r="C31" s="49" t="s">
        <v>127</v>
      </c>
      <c r="F31" s="68"/>
      <c r="H31" s="204" t="s">
        <v>156</v>
      </c>
      <c r="I31" s="69"/>
      <c r="J31" s="69">
        <v>83593996</v>
      </c>
      <c r="K31" s="69"/>
      <c r="L31" s="204" t="s">
        <v>156</v>
      </c>
      <c r="M31" s="69"/>
      <c r="N31" s="69">
        <v>83599151</v>
      </c>
    </row>
    <row r="32" spans="1:15" s="49" customFormat="1" ht="16.5" customHeight="1">
      <c r="C32" s="81" t="s">
        <v>19</v>
      </c>
      <c r="F32" s="68"/>
      <c r="H32" s="204">
        <v>-3830637</v>
      </c>
      <c r="I32" s="69"/>
      <c r="J32" s="69">
        <v>-59000</v>
      </c>
      <c r="K32" s="69"/>
      <c r="L32" s="204">
        <v>-3951634</v>
      </c>
      <c r="M32" s="69"/>
      <c r="N32" s="69">
        <v>-17000</v>
      </c>
    </row>
    <row r="33" spans="1:17" s="49" customFormat="1" ht="16.5" customHeight="1">
      <c r="B33" s="49" t="s">
        <v>114</v>
      </c>
      <c r="F33" s="68"/>
      <c r="H33" s="204"/>
      <c r="I33" s="69"/>
      <c r="J33" s="69"/>
      <c r="K33" s="69"/>
      <c r="L33" s="204"/>
      <c r="M33" s="69"/>
      <c r="N33" s="69"/>
    </row>
    <row r="34" spans="1:17" s="49" customFormat="1" ht="16.5" customHeight="1">
      <c r="B34" s="75"/>
      <c r="C34" s="49" t="s">
        <v>25</v>
      </c>
      <c r="F34" s="68"/>
      <c r="H34" s="204">
        <v>15627060</v>
      </c>
      <c r="I34" s="69"/>
      <c r="J34" s="69">
        <v>27410340</v>
      </c>
      <c r="K34" s="69"/>
      <c r="L34" s="204">
        <v>85050530</v>
      </c>
      <c r="M34" s="69"/>
      <c r="N34" s="69">
        <v>-29517706</v>
      </c>
    </row>
    <row r="35" spans="1:17" s="49" customFormat="1" ht="16.5" customHeight="1">
      <c r="B35" s="75"/>
      <c r="C35" s="49" t="s">
        <v>115</v>
      </c>
      <c r="F35" s="68"/>
      <c r="H35" s="204">
        <v>6183741</v>
      </c>
      <c r="I35" s="69"/>
      <c r="J35" s="69">
        <v>0</v>
      </c>
      <c r="K35" s="69"/>
      <c r="L35" s="204">
        <v>6085026</v>
      </c>
      <c r="M35" s="69"/>
      <c r="N35" s="69">
        <v>0</v>
      </c>
    </row>
    <row r="36" spans="1:17" s="49" customFormat="1" ht="16.5" customHeight="1">
      <c r="B36" s="75"/>
      <c r="C36" s="80" t="s">
        <v>26</v>
      </c>
      <c r="F36" s="68"/>
      <c r="H36" s="205">
        <v>-3318490</v>
      </c>
      <c r="I36" s="69"/>
      <c r="J36" s="221">
        <v>166559</v>
      </c>
      <c r="K36" s="69"/>
      <c r="L36" s="205">
        <v>-3119055</v>
      </c>
      <c r="M36" s="69"/>
      <c r="N36" s="221">
        <v>-38331</v>
      </c>
    </row>
    <row r="37" spans="1:17" s="49" customFormat="1" ht="16.5" customHeight="1">
      <c r="A37" s="293"/>
      <c r="B37" s="293"/>
      <c r="F37" s="68"/>
      <c r="H37" s="156"/>
      <c r="I37" s="62"/>
      <c r="J37" s="62"/>
      <c r="K37" s="62"/>
      <c r="L37" s="156"/>
      <c r="M37" s="62"/>
      <c r="N37" s="62"/>
    </row>
    <row r="38" spans="1:17" s="49" customFormat="1" ht="16.5" customHeight="1">
      <c r="A38" s="49" t="s">
        <v>92</v>
      </c>
      <c r="F38" s="68"/>
      <c r="H38" s="156">
        <f>SUM(H25:H36)</f>
        <v>12439989</v>
      </c>
      <c r="I38" s="62"/>
      <c r="J38" s="62">
        <f>SUM(J25:J36)</f>
        <v>-18001150</v>
      </c>
      <c r="K38" s="62"/>
      <c r="L38" s="156">
        <f>SUM(L25:L36)</f>
        <v>-41869260</v>
      </c>
      <c r="M38" s="62"/>
      <c r="N38" s="62">
        <f>SUM(N25:N36)</f>
        <v>6105631</v>
      </c>
    </row>
    <row r="39" spans="1:17" s="49" customFormat="1" ht="16.5" customHeight="1">
      <c r="B39" s="81" t="s">
        <v>81</v>
      </c>
      <c r="F39" s="68"/>
      <c r="H39" s="204">
        <v>9381</v>
      </c>
      <c r="I39" s="69"/>
      <c r="J39" s="69">
        <v>24116</v>
      </c>
      <c r="K39" s="69"/>
      <c r="L39" s="204">
        <v>1539668</v>
      </c>
      <c r="M39" s="69"/>
      <c r="N39" s="69">
        <v>2753196</v>
      </c>
    </row>
    <row r="40" spans="1:17" s="49" customFormat="1" ht="16.5" customHeight="1">
      <c r="B40" s="81" t="s">
        <v>82</v>
      </c>
      <c r="F40" s="68"/>
      <c r="H40" s="204">
        <v>-26113408</v>
      </c>
      <c r="I40" s="220"/>
      <c r="J40" s="220">
        <v>-6199219</v>
      </c>
      <c r="K40" s="220"/>
      <c r="L40" s="204">
        <v>-23766551</v>
      </c>
      <c r="M40" s="220"/>
      <c r="N40" s="220">
        <v>-15030048</v>
      </c>
      <c r="O40" s="54"/>
      <c r="Q40" s="54"/>
    </row>
    <row r="41" spans="1:17" s="49" customFormat="1" ht="16.5" customHeight="1">
      <c r="B41" s="81" t="s">
        <v>83</v>
      </c>
      <c r="F41" s="68"/>
      <c r="H41" s="205">
        <v>-5128229</v>
      </c>
      <c r="I41" s="220"/>
      <c r="J41" s="327">
        <v>-2668565</v>
      </c>
      <c r="K41" s="220"/>
      <c r="L41" s="205">
        <v>-3438165</v>
      </c>
      <c r="M41" s="220"/>
      <c r="N41" s="221">
        <v>-2137316</v>
      </c>
    </row>
    <row r="42" spans="1:17" s="49" customFormat="1" ht="16.5" customHeight="1">
      <c r="B42" s="293"/>
      <c r="F42" s="68"/>
      <c r="H42" s="156"/>
      <c r="I42" s="62"/>
      <c r="J42" s="62"/>
      <c r="K42" s="62"/>
      <c r="L42" s="156"/>
      <c r="M42" s="62"/>
      <c r="N42" s="62"/>
    </row>
    <row r="43" spans="1:17" s="49" customFormat="1" ht="16.5" customHeight="1">
      <c r="A43" s="61" t="s">
        <v>201</v>
      </c>
      <c r="B43" s="61"/>
      <c r="C43" s="61"/>
      <c r="D43" s="61"/>
      <c r="E43" s="61"/>
      <c r="F43" s="321"/>
      <c r="G43" s="302"/>
      <c r="H43" s="157">
        <f>SUM(H38:H41)</f>
        <v>-18792267</v>
      </c>
      <c r="I43" s="62"/>
      <c r="J43" s="63">
        <f>SUM(J38:J41)</f>
        <v>-26844818</v>
      </c>
      <c r="K43" s="62"/>
      <c r="L43" s="157">
        <f>SUM(L38:L41)</f>
        <v>-67534308</v>
      </c>
      <c r="M43" s="62"/>
      <c r="N43" s="63">
        <f>SUM(N38:N41)</f>
        <v>-8308537</v>
      </c>
    </row>
    <row r="44" spans="1:17" s="49" customFormat="1" ht="16.5" customHeight="1">
      <c r="A44" s="61"/>
      <c r="B44" s="61"/>
      <c r="C44" s="61"/>
      <c r="D44" s="61"/>
      <c r="E44" s="61"/>
      <c r="F44" s="321"/>
      <c r="G44" s="302"/>
      <c r="H44" s="215"/>
      <c r="I44" s="62"/>
      <c r="J44" s="70"/>
      <c r="K44" s="62"/>
      <c r="L44" s="215"/>
      <c r="M44" s="62"/>
      <c r="N44" s="70"/>
    </row>
    <row r="45" spans="1:17" s="49" customFormat="1" ht="16.5" customHeight="1">
      <c r="A45" s="61"/>
      <c r="B45" s="61"/>
      <c r="C45" s="61"/>
      <c r="D45" s="61"/>
      <c r="E45" s="61"/>
      <c r="F45" s="321"/>
      <c r="G45" s="302"/>
      <c r="H45" s="308"/>
      <c r="I45" s="54"/>
      <c r="J45" s="301"/>
      <c r="K45" s="54"/>
      <c r="L45" s="308"/>
      <c r="M45" s="54"/>
      <c r="N45" s="301"/>
    </row>
    <row r="46" spans="1:17" s="300" customFormat="1" ht="16.5" customHeight="1">
      <c r="A46" s="297"/>
      <c r="B46" s="297"/>
      <c r="C46" s="297"/>
      <c r="D46" s="297"/>
      <c r="E46" s="297"/>
      <c r="F46" s="321"/>
      <c r="G46" s="302"/>
      <c r="H46" s="308"/>
      <c r="I46" s="54"/>
      <c r="J46" s="301"/>
      <c r="K46" s="54"/>
      <c r="L46" s="308"/>
      <c r="M46" s="54"/>
      <c r="N46" s="301"/>
    </row>
    <row r="47" spans="1:17" s="49" customFormat="1" ht="16.5" customHeight="1">
      <c r="A47" s="61"/>
      <c r="B47" s="61"/>
      <c r="C47" s="61"/>
      <c r="D47" s="61"/>
      <c r="E47" s="61"/>
      <c r="F47" s="321"/>
      <c r="G47" s="302"/>
      <c r="H47" s="308"/>
      <c r="I47" s="54"/>
      <c r="J47" s="301"/>
      <c r="K47" s="54"/>
      <c r="L47" s="308"/>
      <c r="M47" s="54"/>
      <c r="N47" s="301"/>
    </row>
    <row r="48" spans="1:17" s="300" customFormat="1" ht="16.5" customHeight="1">
      <c r="A48" s="297"/>
      <c r="B48" s="297"/>
      <c r="C48" s="297"/>
      <c r="D48" s="297"/>
      <c r="E48" s="297"/>
      <c r="F48" s="321"/>
      <c r="G48" s="302"/>
      <c r="H48" s="308"/>
      <c r="I48" s="54"/>
      <c r="J48" s="301"/>
      <c r="K48" s="54"/>
      <c r="L48" s="308"/>
      <c r="M48" s="54"/>
      <c r="N48" s="301"/>
    </row>
    <row r="49" spans="1:14" s="49" customFormat="1" ht="16.5" customHeight="1">
      <c r="A49" s="61"/>
      <c r="B49" s="61"/>
      <c r="C49" s="61"/>
      <c r="D49" s="61"/>
      <c r="E49" s="61"/>
      <c r="F49" s="321"/>
      <c r="G49" s="302"/>
      <c r="H49" s="308"/>
      <c r="I49" s="54"/>
      <c r="J49" s="301"/>
      <c r="K49" s="54"/>
      <c r="L49" s="308"/>
      <c r="M49" s="54"/>
      <c r="N49" s="301"/>
    </row>
    <row r="50" spans="1:14" s="49" customFormat="1" ht="16.5" customHeight="1">
      <c r="A50" s="61"/>
      <c r="B50" s="61"/>
      <c r="C50" s="61"/>
      <c r="D50" s="61"/>
      <c r="E50" s="61"/>
      <c r="F50" s="321"/>
      <c r="G50" s="302"/>
      <c r="H50" s="308"/>
      <c r="I50" s="54"/>
      <c r="J50" s="301"/>
      <c r="K50" s="54"/>
      <c r="L50" s="308"/>
      <c r="M50" s="54"/>
      <c r="N50" s="301"/>
    </row>
    <row r="51" spans="1:14" s="49" customFormat="1" ht="6" customHeight="1">
      <c r="A51" s="302"/>
      <c r="B51" s="302"/>
      <c r="C51" s="302"/>
      <c r="D51" s="302"/>
      <c r="E51" s="302"/>
      <c r="F51" s="321"/>
      <c r="G51" s="302"/>
      <c r="H51" s="301"/>
      <c r="I51" s="54"/>
      <c r="J51" s="301"/>
      <c r="K51" s="54"/>
      <c r="L51" s="301"/>
      <c r="M51" s="54"/>
      <c r="N51" s="301"/>
    </row>
    <row r="52" spans="1:14" ht="21.95" customHeight="1">
      <c r="A52" s="197" t="str">
        <f>'BS 2-4'!A52</f>
        <v>The accompanying notes are an integral part of this interim financial information.</v>
      </c>
      <c r="B52" s="197"/>
      <c r="C52" s="197"/>
      <c r="D52" s="197"/>
      <c r="E52" s="197"/>
      <c r="F52" s="317"/>
      <c r="G52" s="197"/>
      <c r="H52" s="295"/>
      <c r="I52" s="295"/>
      <c r="J52" s="295"/>
      <c r="K52" s="295"/>
      <c r="L52" s="295"/>
      <c r="M52" s="295"/>
      <c r="N52" s="295"/>
    </row>
    <row r="53" spans="1:14" ht="16.5" customHeight="1">
      <c r="A53" s="92" t="s">
        <v>104</v>
      </c>
      <c r="B53" s="195"/>
      <c r="C53" s="195"/>
      <c r="D53" s="195"/>
    </row>
    <row r="54" spans="1:14" ht="16.5" customHeight="1">
      <c r="A54" s="195" t="s">
        <v>74</v>
      </c>
      <c r="B54" s="195"/>
      <c r="C54" s="195"/>
      <c r="D54" s="195"/>
    </row>
    <row r="55" spans="1:14" ht="16.5" customHeight="1">
      <c r="A55" s="196" t="str">
        <f>A3</f>
        <v>For the nine-month period ended 30 September 2019</v>
      </c>
      <c r="B55" s="196"/>
      <c r="C55" s="196"/>
      <c r="D55" s="196"/>
      <c r="E55" s="197"/>
      <c r="F55" s="317"/>
      <c r="G55" s="197"/>
      <c r="H55" s="295"/>
      <c r="I55" s="295"/>
      <c r="J55" s="295"/>
      <c r="K55" s="295"/>
      <c r="L55" s="295"/>
      <c r="M55" s="295"/>
      <c r="N55" s="295"/>
    </row>
    <row r="56" spans="1:14" ht="15.95" customHeight="1">
      <c r="A56" s="198"/>
      <c r="B56" s="198"/>
      <c r="C56" s="198"/>
      <c r="D56" s="198"/>
      <c r="E56" s="199"/>
      <c r="F56" s="318"/>
      <c r="G56" s="199"/>
      <c r="H56" s="296"/>
      <c r="I56" s="296"/>
      <c r="J56" s="296"/>
      <c r="K56" s="296"/>
      <c r="L56" s="296"/>
      <c r="M56" s="296"/>
      <c r="N56" s="296"/>
    </row>
    <row r="57" spans="1:14" s="49" customFormat="1" ht="15.95" customHeight="1">
      <c r="F57" s="68"/>
      <c r="H57" s="54"/>
      <c r="I57" s="54"/>
      <c r="J57" s="54"/>
      <c r="K57" s="54"/>
      <c r="L57" s="54"/>
      <c r="M57" s="54"/>
      <c r="N57" s="54"/>
    </row>
    <row r="58" spans="1:14" s="49" customFormat="1" ht="15.95" customHeight="1">
      <c r="F58" s="68"/>
      <c r="H58" s="341" t="s">
        <v>3</v>
      </c>
      <c r="I58" s="341"/>
      <c r="J58" s="341"/>
      <c r="K58" s="325"/>
      <c r="L58" s="341" t="s">
        <v>5</v>
      </c>
      <c r="M58" s="341"/>
      <c r="N58" s="341"/>
    </row>
    <row r="59" spans="1:14" s="49" customFormat="1" ht="15.95" customHeight="1">
      <c r="F59" s="68"/>
      <c r="H59" s="342" t="s">
        <v>4</v>
      </c>
      <c r="I59" s="342"/>
      <c r="J59" s="342"/>
      <c r="K59" s="326"/>
      <c r="L59" s="342" t="s">
        <v>4</v>
      </c>
      <c r="M59" s="342"/>
      <c r="N59" s="342"/>
    </row>
    <row r="60" spans="1:14" s="49" customFormat="1" ht="15.95" customHeight="1">
      <c r="A60" s="61"/>
      <c r="B60" s="61"/>
      <c r="C60" s="61"/>
      <c r="D60" s="61"/>
      <c r="E60" s="61"/>
      <c r="F60" s="319"/>
      <c r="G60" s="61"/>
      <c r="H60" s="83" t="s">
        <v>6</v>
      </c>
      <c r="I60" s="84"/>
      <c r="J60" s="84" t="s">
        <v>6</v>
      </c>
      <c r="K60" s="23"/>
      <c r="L60" s="84" t="s">
        <v>6</v>
      </c>
      <c r="M60" s="83"/>
      <c r="N60" s="83" t="s">
        <v>6</v>
      </c>
    </row>
    <row r="61" spans="1:14" s="49" customFormat="1" ht="15.95" customHeight="1">
      <c r="F61" s="68"/>
      <c r="H61" s="50" t="s">
        <v>179</v>
      </c>
      <c r="I61" s="51"/>
      <c r="J61" s="50" t="s">
        <v>179</v>
      </c>
      <c r="K61" s="24"/>
      <c r="L61" s="50" t="s">
        <v>179</v>
      </c>
      <c r="M61" s="24"/>
      <c r="N61" s="50" t="s">
        <v>179</v>
      </c>
    </row>
    <row r="62" spans="1:14" s="49" customFormat="1" ht="15.95" customHeight="1">
      <c r="F62" s="68"/>
      <c r="H62" s="52">
        <v>2019</v>
      </c>
      <c r="I62" s="53"/>
      <c r="J62" s="52">
        <v>2018</v>
      </c>
      <c r="K62" s="86"/>
      <c r="L62" s="52">
        <v>2019</v>
      </c>
      <c r="M62" s="53"/>
      <c r="N62" s="52">
        <v>2018</v>
      </c>
    </row>
    <row r="63" spans="1:14" s="49" customFormat="1" ht="15.95" customHeight="1">
      <c r="F63" s="64" t="s">
        <v>131</v>
      </c>
      <c r="H63" s="65" t="s">
        <v>7</v>
      </c>
      <c r="I63" s="66"/>
      <c r="J63" s="65" t="s">
        <v>7</v>
      </c>
      <c r="K63" s="66"/>
      <c r="L63" s="65" t="s">
        <v>7</v>
      </c>
      <c r="M63" s="67"/>
      <c r="N63" s="65" t="s">
        <v>7</v>
      </c>
    </row>
    <row r="64" spans="1:14" s="49" customFormat="1" ht="6" customHeight="1">
      <c r="F64" s="68"/>
      <c r="H64" s="156"/>
      <c r="I64" s="66"/>
      <c r="J64" s="67"/>
      <c r="K64" s="66"/>
      <c r="L64" s="156"/>
      <c r="M64" s="67"/>
      <c r="N64" s="67"/>
    </row>
    <row r="65" spans="1:14" s="49" customFormat="1" ht="15.95" customHeight="1">
      <c r="A65" s="305" t="s">
        <v>93</v>
      </c>
      <c r="B65" s="305"/>
      <c r="F65" s="68"/>
      <c r="H65" s="156"/>
      <c r="I65" s="51"/>
      <c r="J65" s="51"/>
      <c r="K65" s="51"/>
      <c r="L65" s="156"/>
      <c r="M65" s="51"/>
      <c r="N65" s="51"/>
    </row>
    <row r="66" spans="1:14" s="49" customFormat="1" ht="15.95" customHeight="1">
      <c r="A66" s="306" t="s">
        <v>162</v>
      </c>
      <c r="B66" s="306"/>
      <c r="F66" s="68"/>
      <c r="H66" s="156">
        <v>492990</v>
      </c>
      <c r="I66" s="70"/>
      <c r="J66" s="70">
        <v>809353</v>
      </c>
      <c r="K66" s="70"/>
      <c r="L66" s="156">
        <v>492990</v>
      </c>
      <c r="M66" s="70"/>
      <c r="N66" s="70">
        <v>809353</v>
      </c>
    </row>
    <row r="67" spans="1:14" s="49" customFormat="1" ht="15.95" customHeight="1">
      <c r="A67" s="306" t="s">
        <v>163</v>
      </c>
      <c r="B67" s="305"/>
      <c r="F67" s="68" t="s">
        <v>165</v>
      </c>
      <c r="H67" s="156">
        <v>0</v>
      </c>
      <c r="I67" s="51"/>
      <c r="J67" s="10" t="s">
        <v>156</v>
      </c>
      <c r="K67" s="70"/>
      <c r="L67" s="204">
        <v>-78000000</v>
      </c>
      <c r="M67" s="70"/>
      <c r="N67" s="70">
        <v>-42874629</v>
      </c>
    </row>
    <row r="68" spans="1:14" s="49" customFormat="1" ht="15.95" customHeight="1">
      <c r="A68" s="49" t="s">
        <v>164</v>
      </c>
      <c r="F68" s="68" t="s">
        <v>165</v>
      </c>
      <c r="H68" s="156">
        <v>0</v>
      </c>
      <c r="I68" s="62"/>
      <c r="J68" s="70" t="s">
        <v>156</v>
      </c>
      <c r="K68" s="62"/>
      <c r="L68" s="204">
        <v>118519168</v>
      </c>
      <c r="M68" s="70"/>
      <c r="N68" s="69">
        <v>28000000</v>
      </c>
    </row>
    <row r="69" spans="1:14" s="49" customFormat="1" ht="15.95" customHeight="1">
      <c r="A69" s="49" t="s">
        <v>95</v>
      </c>
      <c r="F69" s="68"/>
      <c r="H69" s="204">
        <v>-879742</v>
      </c>
      <c r="I69" s="73"/>
      <c r="J69" s="70">
        <v>-1143654</v>
      </c>
      <c r="K69" s="73"/>
      <c r="L69" s="204">
        <v>-872998</v>
      </c>
      <c r="M69" s="62"/>
      <c r="N69" s="70">
        <v>-1143654</v>
      </c>
    </row>
    <row r="70" spans="1:14" s="49" customFormat="1" ht="15.95" customHeight="1">
      <c r="A70" s="49" t="s">
        <v>94</v>
      </c>
      <c r="F70" s="68"/>
      <c r="H70" s="204">
        <v>0</v>
      </c>
      <c r="I70" s="73"/>
      <c r="J70" s="70">
        <v>-1961310</v>
      </c>
      <c r="K70" s="73"/>
      <c r="L70" s="204">
        <v>0</v>
      </c>
      <c r="M70" s="62"/>
      <c r="N70" s="70">
        <v>-1961310</v>
      </c>
    </row>
    <row r="71" spans="1:14" s="49" customFormat="1" ht="15.95" customHeight="1">
      <c r="A71" s="49" t="s">
        <v>188</v>
      </c>
      <c r="F71" s="68"/>
      <c r="H71" s="205">
        <v>0</v>
      </c>
      <c r="I71" s="314"/>
      <c r="J71" s="63">
        <v>0</v>
      </c>
      <c r="K71" s="314"/>
      <c r="L71" s="205">
        <v>19700000</v>
      </c>
      <c r="M71" s="314"/>
      <c r="N71" s="63">
        <v>0</v>
      </c>
    </row>
    <row r="72" spans="1:14" s="49" customFormat="1" ht="6" customHeight="1">
      <c r="F72" s="68"/>
      <c r="H72" s="156"/>
      <c r="I72" s="74"/>
      <c r="J72" s="74"/>
      <c r="K72" s="74"/>
      <c r="L72" s="156"/>
      <c r="M72" s="70"/>
      <c r="N72" s="70"/>
    </row>
    <row r="73" spans="1:14" s="49" customFormat="1" ht="15.95" customHeight="1">
      <c r="A73" s="305" t="s">
        <v>173</v>
      </c>
      <c r="F73" s="68"/>
      <c r="H73" s="156"/>
      <c r="I73" s="74"/>
      <c r="J73" s="74"/>
      <c r="K73" s="74"/>
      <c r="L73" s="156"/>
      <c r="M73" s="70"/>
      <c r="N73" s="70"/>
    </row>
    <row r="74" spans="1:14" s="49" customFormat="1" ht="15.95" customHeight="1">
      <c r="A74" s="61" t="s">
        <v>175</v>
      </c>
      <c r="B74" s="306"/>
      <c r="F74" s="68"/>
      <c r="H74" s="157">
        <f>SUM(H66:H72)</f>
        <v>-386752</v>
      </c>
      <c r="I74" s="62"/>
      <c r="J74" s="63">
        <f>SUM(J66:J72)</f>
        <v>-2295611</v>
      </c>
      <c r="K74" s="62"/>
      <c r="L74" s="157">
        <f>SUM(L66:L72)</f>
        <v>59839160</v>
      </c>
      <c r="M74" s="62"/>
      <c r="N74" s="63">
        <f>SUM(N66:N72)</f>
        <v>-17170240</v>
      </c>
    </row>
    <row r="75" spans="1:14" s="49" customFormat="1" ht="15.95" customHeight="1">
      <c r="F75" s="68"/>
      <c r="H75" s="156"/>
      <c r="I75" s="70"/>
      <c r="J75" s="70"/>
      <c r="K75" s="70"/>
      <c r="L75" s="156"/>
      <c r="M75" s="70"/>
      <c r="N75" s="69"/>
    </row>
    <row r="76" spans="1:14" s="49" customFormat="1" ht="15.95" customHeight="1">
      <c r="A76" s="305" t="s">
        <v>96</v>
      </c>
      <c r="B76" s="305"/>
      <c r="F76" s="68"/>
      <c r="H76" s="156"/>
      <c r="I76" s="62"/>
      <c r="J76" s="62"/>
      <c r="K76" s="62"/>
      <c r="L76" s="156"/>
      <c r="M76" s="62"/>
      <c r="N76" s="62"/>
    </row>
    <row r="77" spans="1:14" s="49" customFormat="1" ht="15.95" customHeight="1">
      <c r="A77" s="49" t="s">
        <v>116</v>
      </c>
      <c r="F77" s="68"/>
      <c r="H77" s="156"/>
      <c r="I77" s="62"/>
      <c r="J77" s="62"/>
      <c r="K77" s="62"/>
      <c r="L77" s="156"/>
      <c r="M77" s="70"/>
      <c r="N77" s="62"/>
    </row>
    <row r="78" spans="1:14" s="49" customFormat="1" ht="15.95" customHeight="1">
      <c r="B78" s="49" t="s">
        <v>167</v>
      </c>
      <c r="F78" s="68"/>
      <c r="H78" s="204">
        <v>170000000</v>
      </c>
      <c r="I78" s="62"/>
      <c r="J78" s="10" t="s">
        <v>156</v>
      </c>
      <c r="K78" s="62"/>
      <c r="L78" s="204">
        <v>170000000</v>
      </c>
      <c r="M78" s="70"/>
      <c r="N78" s="10" t="s">
        <v>156</v>
      </c>
    </row>
    <row r="79" spans="1:14" s="49" customFormat="1" ht="15.95" customHeight="1">
      <c r="A79" s="49" t="s">
        <v>101</v>
      </c>
      <c r="F79" s="68"/>
      <c r="H79" s="204"/>
      <c r="I79" s="62"/>
      <c r="J79" s="62"/>
      <c r="K79" s="62"/>
      <c r="L79" s="204"/>
      <c r="M79" s="70"/>
      <c r="N79" s="62"/>
    </row>
    <row r="80" spans="1:14" s="49" customFormat="1" ht="15.95" customHeight="1">
      <c r="B80" s="49" t="s">
        <v>167</v>
      </c>
      <c r="F80" s="68"/>
      <c r="H80" s="204">
        <v>-230000000</v>
      </c>
      <c r="I80" s="62"/>
      <c r="J80" s="10" t="s">
        <v>156</v>
      </c>
      <c r="K80" s="62"/>
      <c r="L80" s="204">
        <v>-230000000</v>
      </c>
      <c r="M80" s="70"/>
      <c r="N80" s="10" t="s">
        <v>156</v>
      </c>
    </row>
    <row r="81" spans="1:14" s="49" customFormat="1" ht="15.95" customHeight="1">
      <c r="A81" s="49" t="s">
        <v>101</v>
      </c>
      <c r="F81" s="68"/>
      <c r="H81" s="204"/>
      <c r="I81" s="62"/>
      <c r="J81" s="62"/>
      <c r="K81" s="62"/>
      <c r="L81" s="204"/>
      <c r="M81" s="70"/>
      <c r="N81" s="62"/>
    </row>
    <row r="82" spans="1:14" s="49" customFormat="1" ht="15.95" customHeight="1">
      <c r="B82" s="49" t="s">
        <v>186</v>
      </c>
      <c r="F82" s="68"/>
      <c r="H82" s="204">
        <v>0</v>
      </c>
      <c r="I82" s="62"/>
      <c r="J82" s="62">
        <v>-2000000</v>
      </c>
      <c r="K82" s="62"/>
      <c r="L82" s="204" t="s">
        <v>156</v>
      </c>
      <c r="M82" s="70"/>
      <c r="N82" s="62">
        <v>-2000000</v>
      </c>
    </row>
    <row r="83" spans="1:14" s="49" customFormat="1" ht="15.95" customHeight="1">
      <c r="A83" s="49" t="s">
        <v>116</v>
      </c>
      <c r="F83" s="68"/>
      <c r="H83" s="204"/>
      <c r="I83" s="62"/>
      <c r="J83" s="62"/>
      <c r="K83" s="62"/>
      <c r="L83" s="204"/>
      <c r="M83" s="70"/>
      <c r="N83" s="62"/>
    </row>
    <row r="84" spans="1:14" s="49" customFormat="1" ht="15.95" customHeight="1">
      <c r="B84" s="49" t="s">
        <v>186</v>
      </c>
      <c r="F84" s="68"/>
      <c r="H84" s="204">
        <v>0</v>
      </c>
      <c r="I84" s="62"/>
      <c r="J84" s="62">
        <v>13100000</v>
      </c>
      <c r="K84" s="62"/>
      <c r="L84" s="204" t="s">
        <v>156</v>
      </c>
      <c r="M84" s="70"/>
      <c r="N84" s="62">
        <v>13100000</v>
      </c>
    </row>
    <row r="85" spans="1:14" s="49" customFormat="1" ht="15.95" customHeight="1">
      <c r="A85" s="49" t="s">
        <v>193</v>
      </c>
      <c r="F85" s="68"/>
      <c r="H85" s="156"/>
      <c r="I85" s="62"/>
      <c r="J85" s="70"/>
      <c r="K85" s="62"/>
      <c r="L85" s="156"/>
      <c r="M85" s="70"/>
      <c r="N85" s="70"/>
    </row>
    <row r="86" spans="1:14" s="49" customFormat="1" ht="15.95" customHeight="1">
      <c r="B86" s="49" t="s">
        <v>194</v>
      </c>
      <c r="F86" s="68"/>
      <c r="H86" s="156">
        <v>0</v>
      </c>
      <c r="I86" s="62"/>
      <c r="J86" s="70">
        <v>-1500000</v>
      </c>
      <c r="K86" s="62"/>
      <c r="L86" s="156" t="s">
        <v>156</v>
      </c>
      <c r="M86" s="70"/>
      <c r="N86" s="70">
        <v>-1500000</v>
      </c>
    </row>
    <row r="87" spans="1:14" s="49" customFormat="1" ht="15.95" customHeight="1">
      <c r="A87" s="49" t="s">
        <v>102</v>
      </c>
      <c r="F87" s="68"/>
      <c r="H87" s="156"/>
      <c r="I87" s="62"/>
      <c r="J87" s="70"/>
      <c r="K87" s="62"/>
      <c r="L87" s="156"/>
      <c r="M87" s="70"/>
      <c r="N87" s="70"/>
    </row>
    <row r="88" spans="1:14" s="49" customFormat="1" ht="15.95" customHeight="1">
      <c r="B88" s="49" t="s">
        <v>167</v>
      </c>
      <c r="F88" s="68">
        <v>11</v>
      </c>
      <c r="H88" s="204">
        <v>-375426047</v>
      </c>
      <c r="I88" s="62"/>
      <c r="J88" s="70">
        <v>-217798245</v>
      </c>
      <c r="K88" s="62"/>
      <c r="L88" s="204">
        <v>-329887229</v>
      </c>
      <c r="M88" s="70"/>
      <c r="N88" s="70">
        <v>-125384312</v>
      </c>
    </row>
    <row r="89" spans="1:14" s="49" customFormat="1" ht="15.95" customHeight="1">
      <c r="A89" s="49" t="s">
        <v>103</v>
      </c>
      <c r="F89" s="68"/>
      <c r="H89" s="204"/>
      <c r="I89" s="62"/>
      <c r="J89" s="70"/>
      <c r="K89" s="62"/>
      <c r="L89" s="204"/>
      <c r="M89" s="70"/>
      <c r="N89" s="70"/>
    </row>
    <row r="90" spans="1:14" s="49" customFormat="1" ht="15.95" customHeight="1">
      <c r="B90" s="49" t="s">
        <v>167</v>
      </c>
      <c r="F90" s="68">
        <v>11</v>
      </c>
      <c r="H90" s="204">
        <v>484134117</v>
      </c>
      <c r="I90" s="62"/>
      <c r="J90" s="70">
        <v>248532137</v>
      </c>
      <c r="K90" s="62"/>
      <c r="L90" s="204">
        <v>438595301</v>
      </c>
      <c r="M90" s="70"/>
      <c r="N90" s="70">
        <v>151822162</v>
      </c>
    </row>
    <row r="91" spans="1:14" s="49" customFormat="1" ht="15.95" customHeight="1">
      <c r="A91" s="49" t="s">
        <v>97</v>
      </c>
      <c r="F91" s="68"/>
      <c r="H91" s="204">
        <v>-374521</v>
      </c>
      <c r="I91" s="62"/>
      <c r="J91" s="70">
        <v>-221462</v>
      </c>
      <c r="K91" s="62"/>
      <c r="L91" s="204">
        <v>-374521</v>
      </c>
      <c r="M91" s="70"/>
      <c r="N91" s="70">
        <v>-221462</v>
      </c>
    </row>
    <row r="92" spans="1:14" s="49" customFormat="1" ht="15.95" customHeight="1">
      <c r="A92" s="49" t="s">
        <v>189</v>
      </c>
      <c r="F92" s="68"/>
      <c r="H92" s="156"/>
      <c r="I92" s="214"/>
      <c r="J92" s="314"/>
      <c r="K92" s="314"/>
      <c r="L92" s="156"/>
      <c r="M92" s="314"/>
      <c r="N92" s="314"/>
    </row>
    <row r="93" spans="1:14" s="49" customFormat="1" ht="15.95" customHeight="1">
      <c r="A93" s="306"/>
      <c r="B93" s="306" t="s">
        <v>172</v>
      </c>
      <c r="F93" s="68"/>
      <c r="H93" s="204">
        <v>-300000</v>
      </c>
      <c r="I93" s="62"/>
      <c r="J93" s="70">
        <v>0</v>
      </c>
      <c r="K93" s="62"/>
      <c r="L93" s="204" t="s">
        <v>156</v>
      </c>
      <c r="M93" s="70"/>
      <c r="N93" s="70">
        <v>0</v>
      </c>
    </row>
    <row r="94" spans="1:14" s="49" customFormat="1" ht="15.95" customHeight="1">
      <c r="A94" s="49" t="s">
        <v>195</v>
      </c>
      <c r="F94" s="68">
        <v>15</v>
      </c>
      <c r="H94" s="205">
        <v>-22500000</v>
      </c>
      <c r="I94" s="62"/>
      <c r="J94" s="63">
        <v>-30000000</v>
      </c>
      <c r="K94" s="62"/>
      <c r="L94" s="205">
        <v>-22500000</v>
      </c>
      <c r="M94" s="70"/>
      <c r="N94" s="63">
        <v>-30000000</v>
      </c>
    </row>
    <row r="95" spans="1:14" s="49" customFormat="1" ht="6" customHeight="1">
      <c r="A95" s="306"/>
      <c r="B95" s="306"/>
      <c r="F95" s="68"/>
      <c r="H95" s="156"/>
      <c r="I95" s="70"/>
      <c r="J95" s="74"/>
      <c r="K95" s="70"/>
      <c r="L95" s="156"/>
      <c r="M95" s="70"/>
      <c r="N95" s="74"/>
    </row>
    <row r="96" spans="1:14" s="49" customFormat="1" ht="15.95" customHeight="1">
      <c r="A96" s="305" t="s">
        <v>192</v>
      </c>
      <c r="B96" s="306"/>
      <c r="F96" s="68"/>
      <c r="H96" s="156"/>
      <c r="I96" s="70"/>
      <c r="J96" s="74"/>
      <c r="K96" s="70"/>
      <c r="L96" s="156"/>
      <c r="M96" s="70"/>
      <c r="N96" s="74"/>
    </row>
    <row r="97" spans="1:14" s="49" customFormat="1" ht="15.95" customHeight="1">
      <c r="A97" s="61" t="s">
        <v>174</v>
      </c>
      <c r="B97" s="306"/>
      <c r="F97" s="68"/>
      <c r="H97" s="157">
        <f>SUM(H77:H95)</f>
        <v>25533549</v>
      </c>
      <c r="I97" s="62"/>
      <c r="J97" s="63">
        <f>SUM(J77:J95)</f>
        <v>10112430</v>
      </c>
      <c r="K97" s="62"/>
      <c r="L97" s="157">
        <f>SUM(L77:L95)</f>
        <v>25833551</v>
      </c>
      <c r="M97" s="62"/>
      <c r="N97" s="63">
        <f>SUM(N77:N95)</f>
        <v>5816388</v>
      </c>
    </row>
    <row r="98" spans="1:14" s="49" customFormat="1" ht="15.95" customHeight="1">
      <c r="F98" s="68"/>
      <c r="H98" s="156"/>
      <c r="I98" s="70"/>
      <c r="J98" s="70"/>
      <c r="K98" s="70"/>
      <c r="L98" s="156"/>
      <c r="M98" s="70"/>
      <c r="N98" s="69"/>
    </row>
    <row r="99" spans="1:14" s="49" customFormat="1" ht="15.95" customHeight="1">
      <c r="A99" s="305" t="s">
        <v>168</v>
      </c>
      <c r="B99" s="305"/>
      <c r="F99" s="68"/>
      <c r="H99" s="328"/>
      <c r="I99" s="314"/>
      <c r="J99" s="314"/>
      <c r="K99" s="314"/>
      <c r="L99" s="328"/>
      <c r="M99" s="314"/>
      <c r="N99" s="314"/>
    </row>
    <row r="100" spans="1:14" s="49" customFormat="1" ht="15.95" customHeight="1">
      <c r="A100" s="305"/>
      <c r="B100" s="305" t="s">
        <v>150</v>
      </c>
      <c r="F100" s="68"/>
      <c r="H100" s="156">
        <f>H43+H74+H97</f>
        <v>6354530</v>
      </c>
      <c r="I100" s="62"/>
      <c r="J100" s="62">
        <f>J43+J74+J97</f>
        <v>-19027999</v>
      </c>
      <c r="K100" s="62"/>
      <c r="L100" s="156">
        <f>L43+L74+L97</f>
        <v>18138403</v>
      </c>
      <c r="M100" s="62"/>
      <c r="N100" s="62">
        <f>N43+N74+N97</f>
        <v>-19662389</v>
      </c>
    </row>
    <row r="101" spans="1:14" s="49" customFormat="1" ht="15.95" customHeight="1">
      <c r="A101" s="306" t="s">
        <v>151</v>
      </c>
      <c r="B101" s="306"/>
      <c r="F101" s="68"/>
      <c r="H101" s="328"/>
      <c r="I101" s="314"/>
      <c r="J101" s="314"/>
      <c r="K101" s="314"/>
      <c r="L101" s="328"/>
      <c r="M101" s="314"/>
      <c r="N101" s="314"/>
    </row>
    <row r="102" spans="1:14" s="49" customFormat="1" ht="15.95" customHeight="1">
      <c r="A102" s="306"/>
      <c r="B102" s="306" t="s">
        <v>152</v>
      </c>
      <c r="F102" s="68"/>
      <c r="H102" s="157">
        <v>1996347</v>
      </c>
      <c r="I102" s="62"/>
      <c r="J102" s="63">
        <v>27060121</v>
      </c>
      <c r="K102" s="62"/>
      <c r="L102" s="157">
        <v>-13068512</v>
      </c>
      <c r="M102" s="62"/>
      <c r="N102" s="63">
        <v>21188591</v>
      </c>
    </row>
    <row r="103" spans="1:14" s="49" customFormat="1" ht="6" customHeight="1">
      <c r="B103" s="75"/>
      <c r="F103" s="68"/>
      <c r="H103" s="156"/>
      <c r="I103" s="62"/>
      <c r="J103" s="70"/>
      <c r="K103" s="62"/>
      <c r="L103" s="156"/>
      <c r="M103" s="62"/>
      <c r="N103" s="70"/>
    </row>
    <row r="104" spans="1:14" s="49" customFormat="1" ht="15.95" customHeight="1">
      <c r="A104" s="305" t="s">
        <v>153</v>
      </c>
      <c r="B104" s="305"/>
      <c r="C104" s="61"/>
      <c r="D104" s="61"/>
      <c r="F104" s="68"/>
      <c r="H104" s="328"/>
      <c r="I104" s="314"/>
      <c r="J104" s="314"/>
      <c r="K104" s="314"/>
      <c r="L104" s="328"/>
      <c r="M104" s="314"/>
      <c r="N104" s="314"/>
    </row>
    <row r="105" spans="1:14" s="49" customFormat="1" ht="15.95" customHeight="1" thickBot="1">
      <c r="A105" s="305"/>
      <c r="B105" s="305" t="s">
        <v>152</v>
      </c>
      <c r="C105" s="61"/>
      <c r="D105" s="61"/>
      <c r="F105" s="68"/>
      <c r="H105" s="158">
        <f>SUM(H100:H103)</f>
        <v>8350877</v>
      </c>
      <c r="I105" s="62"/>
      <c r="J105" s="76">
        <f>SUM(J100:J103)</f>
        <v>8032122</v>
      </c>
      <c r="K105" s="62"/>
      <c r="L105" s="158">
        <f>SUM(L100:L103)</f>
        <v>5069891</v>
      </c>
      <c r="M105" s="62"/>
      <c r="N105" s="76">
        <f>SUM(N100:N103)</f>
        <v>1526202</v>
      </c>
    </row>
    <row r="106" spans="1:14" s="49" customFormat="1" ht="15.95" customHeight="1" thickTop="1">
      <c r="A106" s="305"/>
      <c r="B106" s="305"/>
      <c r="C106" s="61"/>
      <c r="D106" s="61"/>
      <c r="F106" s="68"/>
      <c r="H106" s="308"/>
      <c r="I106" s="54"/>
      <c r="J106" s="301"/>
      <c r="K106" s="54"/>
      <c r="L106" s="308"/>
      <c r="M106" s="54"/>
      <c r="N106" s="301"/>
    </row>
    <row r="107" spans="1:14" s="49" customFormat="1" ht="11.25" customHeight="1">
      <c r="A107" s="305"/>
      <c r="B107" s="305"/>
      <c r="C107" s="61"/>
      <c r="D107" s="61"/>
      <c r="F107" s="68"/>
      <c r="H107" s="308"/>
      <c r="I107" s="54"/>
      <c r="J107" s="301"/>
      <c r="K107" s="54"/>
      <c r="L107" s="308"/>
      <c r="M107" s="54"/>
      <c r="N107" s="301"/>
    </row>
    <row r="108" spans="1:14" s="49" customFormat="1" ht="21.95" customHeight="1">
      <c r="A108" s="212" t="str">
        <f>+A52</f>
        <v>The accompanying notes are an integral part of this interim financial information.</v>
      </c>
      <c r="B108" s="213"/>
      <c r="C108" s="213"/>
      <c r="D108" s="213"/>
      <c r="E108" s="213"/>
      <c r="F108" s="322"/>
      <c r="G108" s="213"/>
      <c r="H108" s="309"/>
      <c r="I108" s="310"/>
      <c r="J108" s="311"/>
      <c r="K108" s="310"/>
      <c r="L108" s="309"/>
      <c r="M108" s="310"/>
      <c r="N108" s="311"/>
    </row>
    <row r="109" spans="1:14" ht="16.5" customHeight="1">
      <c r="A109" s="92" t="s">
        <v>104</v>
      </c>
      <c r="B109" s="195"/>
      <c r="C109" s="195"/>
      <c r="D109" s="195"/>
    </row>
    <row r="110" spans="1:14" ht="16.5" customHeight="1">
      <c r="A110" s="195" t="s">
        <v>74</v>
      </c>
      <c r="B110" s="195"/>
      <c r="C110" s="195"/>
      <c r="D110" s="195"/>
    </row>
    <row r="111" spans="1:14" ht="16.5" customHeight="1">
      <c r="A111" s="196" t="str">
        <f>+A3</f>
        <v>For the nine-month period ended 30 September 2019</v>
      </c>
      <c r="B111" s="196"/>
      <c r="C111" s="196"/>
      <c r="D111" s="196"/>
      <c r="E111" s="197"/>
      <c r="F111" s="317"/>
      <c r="G111" s="197"/>
      <c r="H111" s="295"/>
      <c r="I111" s="295"/>
      <c r="J111" s="295"/>
      <c r="K111" s="295"/>
      <c r="L111" s="295"/>
      <c r="M111" s="295"/>
      <c r="N111" s="295"/>
    </row>
    <row r="112" spans="1:14" ht="16.5" customHeight="1">
      <c r="A112" s="198"/>
      <c r="B112" s="198"/>
      <c r="C112" s="198"/>
      <c r="D112" s="198"/>
      <c r="E112" s="199"/>
      <c r="F112" s="318"/>
      <c r="G112" s="199"/>
      <c r="H112" s="296"/>
      <c r="I112" s="296"/>
      <c r="J112" s="296"/>
      <c r="K112" s="296"/>
      <c r="L112" s="296"/>
      <c r="M112" s="296"/>
      <c r="N112" s="296"/>
    </row>
    <row r="114" spans="1:14" s="49" customFormat="1" ht="16.5" customHeight="1">
      <c r="F114" s="68"/>
      <c r="H114" s="339" t="s">
        <v>3</v>
      </c>
      <c r="I114" s="339"/>
      <c r="J114" s="339"/>
      <c r="K114" s="79"/>
      <c r="L114" s="339" t="s">
        <v>5</v>
      </c>
      <c r="M114" s="339"/>
      <c r="N114" s="339"/>
    </row>
    <row r="115" spans="1:14" s="49" customFormat="1" ht="16.5" customHeight="1">
      <c r="F115" s="68"/>
      <c r="G115" s="314"/>
      <c r="H115" s="340" t="s">
        <v>4</v>
      </c>
      <c r="I115" s="340"/>
      <c r="J115" s="340"/>
      <c r="K115" s="313"/>
      <c r="L115" s="340" t="s">
        <v>4</v>
      </c>
      <c r="M115" s="340"/>
      <c r="N115" s="340"/>
    </row>
    <row r="116" spans="1:14" s="49" customFormat="1" ht="16.5" customHeight="1">
      <c r="A116" s="61"/>
      <c r="B116" s="61"/>
      <c r="C116" s="61"/>
      <c r="D116" s="61"/>
      <c r="E116" s="61"/>
      <c r="F116" s="319"/>
      <c r="G116" s="315"/>
      <c r="H116" s="83" t="s">
        <v>6</v>
      </c>
      <c r="I116" s="84"/>
      <c r="J116" s="84" t="s">
        <v>6</v>
      </c>
      <c r="K116" s="23"/>
      <c r="L116" s="84" t="s">
        <v>6</v>
      </c>
      <c r="M116" s="83"/>
      <c r="N116" s="83" t="s">
        <v>6</v>
      </c>
    </row>
    <row r="117" spans="1:14" s="49" customFormat="1" ht="16.5" customHeight="1">
      <c r="F117" s="68"/>
      <c r="G117" s="314"/>
      <c r="H117" s="50" t="s">
        <v>179</v>
      </c>
      <c r="I117" s="51"/>
      <c r="J117" s="50" t="s">
        <v>179</v>
      </c>
      <c r="K117" s="24"/>
      <c r="L117" s="50" t="s">
        <v>179</v>
      </c>
      <c r="M117" s="24"/>
      <c r="N117" s="50" t="s">
        <v>179</v>
      </c>
    </row>
    <row r="118" spans="1:14" s="49" customFormat="1" ht="16.5" customHeight="1">
      <c r="F118" s="68"/>
      <c r="G118" s="314"/>
      <c r="H118" s="52">
        <v>2019</v>
      </c>
      <c r="I118" s="53"/>
      <c r="J118" s="52">
        <v>2018</v>
      </c>
      <c r="K118" s="86"/>
      <c r="L118" s="52">
        <v>2019</v>
      </c>
      <c r="M118" s="53"/>
      <c r="N118" s="52">
        <v>2018</v>
      </c>
    </row>
    <row r="119" spans="1:14" s="49" customFormat="1" ht="16.5" customHeight="1">
      <c r="F119" s="64" t="s">
        <v>131</v>
      </c>
      <c r="G119" s="314"/>
      <c r="H119" s="65" t="s">
        <v>7</v>
      </c>
      <c r="I119" s="66"/>
      <c r="J119" s="65" t="s">
        <v>7</v>
      </c>
      <c r="K119" s="66"/>
      <c r="L119" s="65" t="s">
        <v>7</v>
      </c>
      <c r="M119" s="67"/>
      <c r="N119" s="65" t="s">
        <v>7</v>
      </c>
    </row>
    <row r="120" spans="1:14" s="49" customFormat="1" ht="16.5" customHeight="1">
      <c r="F120" s="68"/>
      <c r="H120" s="298"/>
      <c r="I120" s="303"/>
      <c r="J120" s="304"/>
      <c r="K120" s="303"/>
      <c r="L120" s="298"/>
      <c r="M120" s="304"/>
      <c r="N120" s="304"/>
    </row>
    <row r="121" spans="1:14" s="49" customFormat="1" ht="16.5" customHeight="1">
      <c r="A121" s="11" t="s">
        <v>121</v>
      </c>
      <c r="F121" s="68"/>
      <c r="H121" s="298"/>
      <c r="I121" s="301"/>
      <c r="J121" s="299"/>
      <c r="K121" s="301"/>
      <c r="L121" s="298"/>
      <c r="M121" s="301"/>
      <c r="N121" s="299"/>
    </row>
    <row r="122" spans="1:14" s="49" customFormat="1" ht="16.5" customHeight="1">
      <c r="A122" s="20"/>
      <c r="B122" s="20" t="s">
        <v>122</v>
      </c>
      <c r="F122" s="68"/>
      <c r="H122" s="156"/>
      <c r="I122" s="70"/>
      <c r="J122" s="69"/>
      <c r="K122" s="70"/>
      <c r="L122" s="156"/>
      <c r="M122" s="70"/>
      <c r="N122" s="69"/>
    </row>
    <row r="123" spans="1:14" s="49" customFormat="1" ht="16.5" customHeight="1">
      <c r="A123" s="49" t="s">
        <v>9</v>
      </c>
      <c r="F123" s="68"/>
      <c r="H123" s="156">
        <v>27862381</v>
      </c>
      <c r="I123" s="70"/>
      <c r="J123" s="69">
        <f>J105</f>
        <v>8032122</v>
      </c>
      <c r="K123" s="70"/>
      <c r="L123" s="156">
        <v>24581395</v>
      </c>
      <c r="M123" s="70"/>
      <c r="N123" s="69">
        <f>N105</f>
        <v>1526202</v>
      </c>
    </row>
    <row r="124" spans="1:14" s="49" customFormat="1" ht="16.5" customHeight="1">
      <c r="A124" s="49" t="s">
        <v>117</v>
      </c>
      <c r="F124" s="68">
        <v>11</v>
      </c>
      <c r="H124" s="205">
        <v>-19511504</v>
      </c>
      <c r="I124" s="70"/>
      <c r="J124" s="87">
        <v>0</v>
      </c>
      <c r="K124" s="70"/>
      <c r="L124" s="205">
        <v>-19511504</v>
      </c>
      <c r="M124" s="70"/>
      <c r="N124" s="87">
        <v>0</v>
      </c>
    </row>
    <row r="125" spans="1:14" s="49" customFormat="1" ht="16.5" customHeight="1">
      <c r="F125" s="68"/>
      <c r="H125" s="156"/>
      <c r="I125" s="70"/>
      <c r="J125" s="69"/>
      <c r="K125" s="70"/>
      <c r="L125" s="156"/>
      <c r="M125" s="70"/>
      <c r="N125" s="69"/>
    </row>
    <row r="126" spans="1:14" s="49" customFormat="1" ht="16.5" customHeight="1" thickBot="1">
      <c r="F126" s="68"/>
      <c r="H126" s="158">
        <f>SUM(H123:H124)</f>
        <v>8350877</v>
      </c>
      <c r="I126" s="70"/>
      <c r="J126" s="88">
        <f>SUM(J123:J124)</f>
        <v>8032122</v>
      </c>
      <c r="K126" s="70">
        <f t="shared" ref="K126:N126" si="0">SUM(K123:K124)</f>
        <v>0</v>
      </c>
      <c r="L126" s="158">
        <f t="shared" si="0"/>
        <v>5069891</v>
      </c>
      <c r="M126" s="70">
        <f t="shared" si="0"/>
        <v>0</v>
      </c>
      <c r="N126" s="88">
        <f t="shared" si="0"/>
        <v>1526202</v>
      </c>
    </row>
    <row r="127" spans="1:14" s="49" customFormat="1" ht="16.5" customHeight="1" thickTop="1">
      <c r="F127" s="68"/>
      <c r="H127" s="156"/>
      <c r="I127" s="70"/>
      <c r="J127" s="69"/>
      <c r="K127" s="70"/>
      <c r="L127" s="156"/>
      <c r="M127" s="70"/>
      <c r="N127" s="69"/>
    </row>
    <row r="128" spans="1:14" s="71" customFormat="1" ht="16.5" customHeight="1">
      <c r="A128" s="77" t="s">
        <v>98</v>
      </c>
      <c r="F128" s="289"/>
      <c r="H128" s="156"/>
      <c r="I128" s="70"/>
      <c r="J128" s="70"/>
      <c r="K128" s="70"/>
      <c r="L128" s="156"/>
      <c r="M128" s="70"/>
      <c r="N128" s="70"/>
    </row>
    <row r="129" spans="1:14" s="71" customFormat="1" ht="16.5" customHeight="1">
      <c r="A129" s="77"/>
      <c r="F129" s="289"/>
      <c r="H129" s="156"/>
      <c r="I129" s="70"/>
      <c r="J129" s="70"/>
      <c r="K129" s="70"/>
      <c r="L129" s="156"/>
      <c r="M129" s="70"/>
      <c r="N129" s="70"/>
    </row>
    <row r="130" spans="1:14" s="71" customFormat="1" ht="16.5" customHeight="1">
      <c r="A130" s="78" t="s">
        <v>136</v>
      </c>
      <c r="F130" s="289">
        <v>15</v>
      </c>
      <c r="H130" s="156">
        <v>27000000</v>
      </c>
      <c r="I130" s="70"/>
      <c r="J130" s="70">
        <v>0</v>
      </c>
      <c r="K130" s="70"/>
      <c r="L130" s="156">
        <v>27000000</v>
      </c>
      <c r="M130" s="70"/>
      <c r="N130" s="70">
        <v>0</v>
      </c>
    </row>
    <row r="131" spans="1:14" s="71" customFormat="1" ht="16.5" customHeight="1">
      <c r="A131" s="78" t="s">
        <v>118</v>
      </c>
      <c r="F131" s="289"/>
      <c r="H131" s="204"/>
      <c r="I131" s="70"/>
      <c r="J131" s="70"/>
      <c r="K131" s="70"/>
      <c r="L131" s="204"/>
      <c r="M131" s="70"/>
      <c r="N131" s="70"/>
    </row>
    <row r="132" spans="1:14" s="71" customFormat="1" ht="16.5" customHeight="1">
      <c r="A132" s="78" t="s">
        <v>119</v>
      </c>
      <c r="B132" s="71" t="s">
        <v>120</v>
      </c>
      <c r="F132" s="289"/>
      <c r="H132" s="204">
        <v>1749000</v>
      </c>
      <c r="I132" s="70"/>
      <c r="J132" s="70" t="s">
        <v>156</v>
      </c>
      <c r="K132" s="70"/>
      <c r="L132" s="204">
        <v>1749000</v>
      </c>
      <c r="M132" s="70"/>
      <c r="N132" s="70" t="s">
        <v>156</v>
      </c>
    </row>
    <row r="133" spans="1:14" s="71" customFormat="1" ht="16.5" customHeight="1">
      <c r="A133" s="75" t="s">
        <v>158</v>
      </c>
      <c r="B133" s="49"/>
      <c r="F133" s="289"/>
      <c r="H133" s="204"/>
      <c r="I133" s="70"/>
      <c r="J133" s="70"/>
      <c r="K133" s="70"/>
      <c r="L133" s="204"/>
      <c r="M133" s="70"/>
      <c r="N133" s="70"/>
    </row>
    <row r="134" spans="1:14" s="71" customFormat="1" ht="16.5" customHeight="1">
      <c r="A134" s="75"/>
      <c r="B134" s="49" t="s">
        <v>148</v>
      </c>
      <c r="F134" s="289"/>
      <c r="H134" s="204">
        <v>110676263</v>
      </c>
      <c r="I134" s="70"/>
      <c r="J134" s="70">
        <v>0</v>
      </c>
      <c r="K134" s="70"/>
      <c r="L134" s="204">
        <v>110676263</v>
      </c>
      <c r="M134" s="70"/>
      <c r="N134" s="70">
        <v>0</v>
      </c>
    </row>
    <row r="135" spans="1:14" s="71" customFormat="1" ht="16.5" customHeight="1">
      <c r="A135" s="75" t="s">
        <v>157</v>
      </c>
      <c r="B135" s="49"/>
      <c r="F135" s="289"/>
      <c r="H135" s="204"/>
      <c r="I135" s="70"/>
      <c r="J135" s="70"/>
      <c r="K135" s="70"/>
      <c r="L135" s="204"/>
      <c r="M135" s="70"/>
      <c r="N135" s="70"/>
    </row>
    <row r="136" spans="1:14" s="71" customFormat="1" ht="16.5" customHeight="1">
      <c r="A136" s="75"/>
      <c r="B136" s="49" t="s">
        <v>148</v>
      </c>
      <c r="F136" s="289"/>
      <c r="H136" s="204">
        <v>9110325</v>
      </c>
      <c r="I136" s="70"/>
      <c r="J136" s="70">
        <v>0</v>
      </c>
      <c r="K136" s="70"/>
      <c r="L136" s="204">
        <v>9110325</v>
      </c>
      <c r="M136" s="70"/>
      <c r="N136" s="70">
        <v>0</v>
      </c>
    </row>
    <row r="137" spans="1:14" s="71" customFormat="1" ht="16.5" customHeight="1">
      <c r="A137" s="75" t="s">
        <v>154</v>
      </c>
      <c r="B137" s="49"/>
      <c r="F137" s="289"/>
      <c r="H137" s="156"/>
      <c r="I137" s="70"/>
      <c r="J137" s="70"/>
      <c r="K137" s="70"/>
      <c r="L137" s="156"/>
      <c r="M137" s="70"/>
      <c r="N137" s="70"/>
    </row>
    <row r="138" spans="1:14" s="71" customFormat="1" ht="16.5" customHeight="1">
      <c r="A138" s="75"/>
      <c r="B138" s="49" t="s">
        <v>155</v>
      </c>
      <c r="F138" s="289"/>
      <c r="H138" s="156">
        <v>0</v>
      </c>
      <c r="I138" s="70"/>
      <c r="J138" s="70">
        <v>65952080</v>
      </c>
      <c r="K138" s="70"/>
      <c r="L138" s="156">
        <v>0</v>
      </c>
      <c r="M138" s="70"/>
      <c r="N138" s="70">
        <v>65952080</v>
      </c>
    </row>
    <row r="139" spans="1:14" s="71" customFormat="1" ht="16.5" customHeight="1">
      <c r="A139" s="75" t="s">
        <v>134</v>
      </c>
      <c r="B139" s="49"/>
      <c r="F139" s="289"/>
      <c r="H139" s="156"/>
      <c r="I139" s="70"/>
      <c r="J139" s="70"/>
      <c r="K139" s="70"/>
      <c r="L139" s="156"/>
      <c r="M139" s="70"/>
      <c r="N139" s="70"/>
    </row>
    <row r="140" spans="1:14" s="71" customFormat="1" ht="16.5" customHeight="1">
      <c r="A140" s="75"/>
      <c r="B140" s="49" t="s">
        <v>135</v>
      </c>
      <c r="F140" s="289"/>
      <c r="H140" s="156">
        <v>0</v>
      </c>
      <c r="I140" s="70"/>
      <c r="J140" s="70">
        <v>15000000</v>
      </c>
      <c r="K140" s="70"/>
      <c r="L140" s="156">
        <v>0</v>
      </c>
      <c r="M140" s="70"/>
      <c r="N140" s="70">
        <v>15000000</v>
      </c>
    </row>
    <row r="141" spans="1:14" s="71" customFormat="1" ht="16.5" customHeight="1">
      <c r="A141" s="75"/>
      <c r="B141" s="49"/>
      <c r="F141" s="289"/>
      <c r="H141" s="214"/>
      <c r="I141" s="70"/>
      <c r="J141" s="70"/>
      <c r="K141" s="70"/>
      <c r="L141" s="214"/>
      <c r="M141" s="70"/>
      <c r="N141" s="70"/>
    </row>
    <row r="142" spans="1:14" s="71" customFormat="1" ht="16.5" customHeight="1">
      <c r="A142" s="75"/>
      <c r="B142" s="49"/>
      <c r="F142" s="289"/>
      <c r="H142" s="307"/>
      <c r="I142" s="301"/>
      <c r="J142" s="301"/>
      <c r="K142" s="301"/>
      <c r="L142" s="307"/>
      <c r="M142" s="301"/>
      <c r="N142" s="301"/>
    </row>
    <row r="143" spans="1:14" s="71" customFormat="1" ht="16.5" customHeight="1">
      <c r="A143" s="75"/>
      <c r="B143" s="49"/>
      <c r="F143" s="289"/>
      <c r="H143" s="307"/>
      <c r="I143" s="301"/>
      <c r="J143" s="301"/>
      <c r="K143" s="301"/>
      <c r="L143" s="307"/>
      <c r="M143" s="301"/>
      <c r="N143" s="301"/>
    </row>
    <row r="144" spans="1:14" s="71" customFormat="1" ht="16.5" customHeight="1">
      <c r="A144" s="75"/>
      <c r="B144" s="49"/>
      <c r="F144" s="289"/>
      <c r="H144" s="307"/>
      <c r="I144" s="301"/>
      <c r="J144" s="301"/>
      <c r="K144" s="301"/>
      <c r="L144" s="307"/>
      <c r="M144" s="301"/>
      <c r="N144" s="301"/>
    </row>
    <row r="145" spans="1:14" s="71" customFormat="1" ht="16.5" customHeight="1">
      <c r="A145" s="75"/>
      <c r="B145" s="49"/>
      <c r="F145" s="289"/>
      <c r="H145" s="307"/>
      <c r="I145" s="301"/>
      <c r="J145" s="301"/>
      <c r="K145" s="301"/>
      <c r="L145" s="307"/>
      <c r="M145" s="301"/>
      <c r="N145" s="301"/>
    </row>
    <row r="146" spans="1:14" s="71" customFormat="1" ht="16.5" customHeight="1">
      <c r="A146" s="75"/>
      <c r="B146" s="49"/>
      <c r="F146" s="289"/>
      <c r="H146" s="307"/>
      <c r="I146" s="301"/>
      <c r="J146" s="301"/>
      <c r="K146" s="301"/>
      <c r="L146" s="307"/>
      <c r="M146" s="301"/>
      <c r="N146" s="301"/>
    </row>
    <row r="147" spans="1:14" s="71" customFormat="1" ht="16.5" customHeight="1">
      <c r="A147" s="75"/>
      <c r="B147" s="49"/>
      <c r="F147" s="289"/>
      <c r="H147" s="307"/>
      <c r="I147" s="301"/>
      <c r="J147" s="301"/>
      <c r="K147" s="301"/>
      <c r="L147" s="307"/>
      <c r="M147" s="301"/>
      <c r="N147" s="301"/>
    </row>
    <row r="148" spans="1:14" s="71" customFormat="1" ht="16.5" customHeight="1">
      <c r="A148" s="75"/>
      <c r="B148" s="49"/>
      <c r="F148" s="289"/>
      <c r="H148" s="307"/>
      <c r="I148" s="301"/>
      <c r="J148" s="301"/>
      <c r="K148" s="301"/>
      <c r="L148" s="307"/>
      <c r="M148" s="301"/>
      <c r="N148" s="301"/>
    </row>
    <row r="149" spans="1:14" s="71" customFormat="1" ht="16.5" customHeight="1">
      <c r="A149" s="75"/>
      <c r="B149" s="49"/>
      <c r="F149" s="289"/>
      <c r="H149" s="307"/>
      <c r="I149" s="301"/>
      <c r="J149" s="301"/>
      <c r="K149" s="301"/>
      <c r="L149" s="307"/>
      <c r="M149" s="301"/>
      <c r="N149" s="301"/>
    </row>
    <row r="150" spans="1:14" s="71" customFormat="1" ht="16.5" customHeight="1">
      <c r="A150" s="75"/>
      <c r="B150" s="49"/>
      <c r="F150" s="289"/>
      <c r="H150" s="307"/>
      <c r="I150" s="301"/>
      <c r="J150" s="301"/>
      <c r="K150" s="301"/>
      <c r="L150" s="307"/>
      <c r="M150" s="301"/>
      <c r="N150" s="301"/>
    </row>
    <row r="151" spans="1:14" s="71" customFormat="1" ht="16.5" customHeight="1">
      <c r="A151" s="75"/>
      <c r="B151" s="49"/>
      <c r="F151" s="289"/>
      <c r="H151" s="307"/>
      <c r="I151" s="301"/>
      <c r="J151" s="301"/>
      <c r="K151" s="301"/>
      <c r="L151" s="307"/>
      <c r="M151" s="301"/>
      <c r="N151" s="301"/>
    </row>
    <row r="152" spans="1:14" s="71" customFormat="1" ht="16.5" customHeight="1">
      <c r="A152" s="75"/>
      <c r="B152" s="49"/>
      <c r="F152" s="289"/>
      <c r="H152" s="307"/>
      <c r="I152" s="301"/>
      <c r="J152" s="301"/>
      <c r="K152" s="301"/>
      <c r="L152" s="307"/>
      <c r="M152" s="301"/>
      <c r="N152" s="301"/>
    </row>
    <row r="153" spans="1:14" s="71" customFormat="1" ht="16.5" customHeight="1">
      <c r="A153" s="75"/>
      <c r="B153" s="49"/>
      <c r="F153" s="289"/>
      <c r="H153" s="307"/>
      <c r="I153" s="301"/>
      <c r="J153" s="301"/>
      <c r="K153" s="301"/>
      <c r="L153" s="307"/>
      <c r="M153" s="301"/>
      <c r="N153" s="301"/>
    </row>
    <row r="154" spans="1:14" s="71" customFormat="1" ht="16.5" customHeight="1">
      <c r="A154" s="75"/>
      <c r="B154" s="49"/>
      <c r="F154" s="289"/>
      <c r="H154" s="307"/>
      <c r="I154" s="301"/>
      <c r="J154" s="301"/>
      <c r="K154" s="301"/>
      <c r="L154" s="307"/>
      <c r="M154" s="301"/>
      <c r="N154" s="301"/>
    </row>
    <row r="155" spans="1:14" s="71" customFormat="1" ht="16.5" customHeight="1">
      <c r="A155" s="75"/>
      <c r="B155" s="49"/>
      <c r="F155" s="289"/>
      <c r="H155" s="307"/>
      <c r="I155" s="301"/>
      <c r="J155" s="301"/>
      <c r="K155" s="301"/>
      <c r="L155" s="307"/>
      <c r="M155" s="301"/>
      <c r="N155" s="301"/>
    </row>
    <row r="156" spans="1:14" s="71" customFormat="1" ht="16.5" customHeight="1">
      <c r="A156" s="75"/>
      <c r="B156" s="49"/>
      <c r="F156" s="289"/>
      <c r="H156" s="307"/>
      <c r="I156" s="301"/>
      <c r="J156" s="301"/>
      <c r="K156" s="301"/>
      <c r="L156" s="307"/>
      <c r="M156" s="301"/>
      <c r="N156" s="301"/>
    </row>
    <row r="157" spans="1:14" s="71" customFormat="1" ht="18.75" customHeight="1">
      <c r="A157" s="75"/>
      <c r="B157" s="49"/>
      <c r="F157" s="289"/>
      <c r="H157" s="307"/>
      <c r="I157" s="301"/>
      <c r="J157" s="301"/>
      <c r="K157" s="301"/>
      <c r="L157" s="307"/>
      <c r="M157" s="301"/>
      <c r="N157" s="301"/>
    </row>
    <row r="158" spans="1:14" s="71" customFormat="1" ht="18.75" customHeight="1">
      <c r="A158" s="75"/>
      <c r="B158" s="49"/>
      <c r="F158" s="289"/>
      <c r="H158" s="307"/>
      <c r="I158" s="301"/>
      <c r="J158" s="301"/>
      <c r="K158" s="301"/>
      <c r="L158" s="307"/>
      <c r="M158" s="301"/>
      <c r="N158" s="301"/>
    </row>
    <row r="159" spans="1:14" ht="21.95" customHeight="1">
      <c r="A159" s="117" t="s">
        <v>22</v>
      </c>
      <c r="B159" s="197"/>
      <c r="C159" s="197"/>
      <c r="D159" s="197"/>
      <c r="E159" s="197"/>
      <c r="F159" s="317"/>
      <c r="G159" s="197"/>
      <c r="H159" s="312"/>
      <c r="I159" s="312"/>
      <c r="J159" s="312"/>
      <c r="K159" s="312"/>
      <c r="L159" s="312"/>
      <c r="M159" s="312"/>
      <c r="N159" s="312"/>
    </row>
    <row r="160" spans="1:14" ht="16.5" customHeight="1">
      <c r="H160" s="296"/>
      <c r="J160" s="296"/>
      <c r="K160" s="296"/>
      <c r="L160" s="296"/>
      <c r="N160" s="296"/>
    </row>
    <row r="161" spans="8:14" ht="16.5" customHeight="1">
      <c r="H161" s="296"/>
      <c r="J161" s="296"/>
      <c r="K161" s="296"/>
      <c r="L161" s="296"/>
      <c r="N161" s="296"/>
    </row>
    <row r="162" spans="8:14" ht="16.5" customHeight="1">
      <c r="H162" s="296"/>
      <c r="J162" s="296"/>
      <c r="K162" s="296"/>
      <c r="L162" s="296"/>
      <c r="N162" s="296"/>
    </row>
    <row r="163" spans="8:14" ht="16.5" customHeight="1">
      <c r="H163" s="296"/>
      <c r="J163" s="296"/>
      <c r="K163" s="296"/>
      <c r="L163" s="296"/>
      <c r="N163" s="296"/>
    </row>
    <row r="164" spans="8:14" ht="16.5" customHeight="1">
      <c r="H164" s="296"/>
      <c r="J164" s="296"/>
      <c r="K164" s="296"/>
      <c r="L164" s="296"/>
      <c r="N164" s="296"/>
    </row>
    <row r="166" spans="8:14" ht="16.5" customHeight="1">
      <c r="H166" s="296"/>
      <c r="J166" s="296"/>
      <c r="L166" s="296"/>
      <c r="N166" s="296"/>
    </row>
    <row r="167" spans="8:14" ht="16.5" customHeight="1">
      <c r="H167" s="296"/>
      <c r="J167" s="296"/>
      <c r="L167" s="296"/>
      <c r="N167" s="296"/>
    </row>
  </sheetData>
  <mergeCells count="17">
    <mergeCell ref="A12:E12"/>
    <mergeCell ref="H59:J59"/>
    <mergeCell ref="L59:N59"/>
    <mergeCell ref="A13:E13"/>
    <mergeCell ref="A14:E14"/>
    <mergeCell ref="B22:E22"/>
    <mergeCell ref="A26:E26"/>
    <mergeCell ref="H58:J58"/>
    <mergeCell ref="L58:N58"/>
    <mergeCell ref="H114:J114"/>
    <mergeCell ref="L114:N114"/>
    <mergeCell ref="H115:J115"/>
    <mergeCell ref="L115:N115"/>
    <mergeCell ref="H6:J6"/>
    <mergeCell ref="L6:N6"/>
    <mergeCell ref="H7:J7"/>
    <mergeCell ref="L7:N7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&amp;R&amp;"Arial,Regular"&amp;10&amp;P</oddFooter>
  </headerFooter>
  <rowBreaks count="2" manualBreakCount="2">
    <brk id="52" max="12" man="1"/>
    <brk id="108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Eqity Conso 7</vt:lpstr>
      <vt:lpstr>Equity Com 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budsakorn saengwatta</cp:lastModifiedBy>
  <cp:lastPrinted>2019-10-16T08:06:35Z</cp:lastPrinted>
  <dcterms:created xsi:type="dcterms:W3CDTF">2014-05-12T06:50:42Z</dcterms:created>
  <dcterms:modified xsi:type="dcterms:W3CDTF">2019-10-16T08:06:41Z</dcterms:modified>
</cp:coreProperties>
</file>