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C_Audit\S\Starflex\Q3'2019\SF\"/>
    </mc:Choice>
  </mc:AlternateContent>
  <xr:revisionPtr revIDLastSave="0" documentId="13_ncr:1_{354078A6-42DE-4A7B-975D-3227226671C5}" xr6:coauthVersionLast="36" xr6:coauthVersionMax="36" xr10:uidLastSave="{00000000-0000-0000-0000-000000000000}"/>
  <bookViews>
    <workbookView xWindow="0" yWindow="0" windowWidth="20490" windowHeight="7545" activeTab="2" xr2:uid="{00000000-000D-0000-FFFF-FFFF00000000}"/>
  </bookViews>
  <sheets>
    <sheet name="BS" sheetId="1" r:id="rId1"/>
    <sheet name="PL&amp;CF" sheetId="4" r:id="rId2"/>
    <sheet name="Statement of changes" sheetId="3" r:id="rId3"/>
  </sheets>
  <definedNames>
    <definedName name="_xlnm.Print_Area" localSheetId="0">BS!$A$1:$G$82</definedName>
    <definedName name="_xlnm.Print_Area" localSheetId="1">'PL&amp;CF'!$A$1:$G$137</definedName>
    <definedName name="_xlnm.Print_Area" localSheetId="2">'Statement of changes'!$A$1:$K$28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8" i="4" l="1"/>
  <c r="E48" i="4"/>
  <c r="G13" i="4"/>
  <c r="E13" i="4"/>
  <c r="K12" i="3" l="1"/>
  <c r="G13" i="3"/>
  <c r="E13" i="3"/>
  <c r="E17" i="3" s="1"/>
  <c r="G17" i="3" l="1"/>
  <c r="K16" i="3"/>
  <c r="K14" i="3"/>
  <c r="K10" i="3" l="1"/>
  <c r="G119" i="4"/>
  <c r="G53" i="4"/>
  <c r="E53" i="4"/>
  <c r="G18" i="4"/>
  <c r="E18" i="4"/>
  <c r="G19" i="4" l="1"/>
  <c r="G21" i="4" s="1"/>
  <c r="G23" i="4" s="1"/>
  <c r="G31" i="4" s="1"/>
  <c r="G28" i="4" l="1"/>
  <c r="E19" i="4"/>
  <c r="E21" i="4" s="1"/>
  <c r="E23" i="4" s="1"/>
  <c r="K50" i="4"/>
  <c r="K52" i="4"/>
  <c r="K53" i="4" l="1"/>
  <c r="E28" i="4"/>
  <c r="E31" i="4"/>
  <c r="K25" i="3"/>
  <c r="G49" i="1" l="1"/>
  <c r="K19" i="3" l="1"/>
  <c r="E126" i="4" l="1"/>
  <c r="I21" i="3"/>
  <c r="K21" i="3" s="1"/>
  <c r="E22" i="3"/>
  <c r="E26" i="3" s="1"/>
  <c r="G22" i="3"/>
  <c r="G26" i="3" s="1"/>
  <c r="E71" i="1" s="1"/>
  <c r="E49" i="1"/>
  <c r="E43" i="1"/>
  <c r="E50" i="1" l="1"/>
  <c r="K23" i="3"/>
  <c r="G126" i="4" l="1"/>
  <c r="E119" i="4"/>
  <c r="E22" i="1" l="1"/>
  <c r="G22" i="1"/>
  <c r="E54" i="4" l="1"/>
  <c r="E56" i="4" s="1"/>
  <c r="E58" i="4" l="1"/>
  <c r="E66" i="4" s="1"/>
  <c r="E79" i="4"/>
  <c r="E91" i="4" s="1"/>
  <c r="E98" i="4" s="1"/>
  <c r="G54" i="4"/>
  <c r="G56" i="4" s="1"/>
  <c r="G43" i="1"/>
  <c r="G15" i="1"/>
  <c r="E103" i="4" l="1"/>
  <c r="E127" i="4" s="1"/>
  <c r="E129" i="4" s="1"/>
  <c r="E63" i="4"/>
  <c r="I20" i="3"/>
  <c r="I22" i="3" s="1"/>
  <c r="I26" i="3" s="1"/>
  <c r="E72" i="1" s="1"/>
  <c r="G58" i="4"/>
  <c r="G79" i="4"/>
  <c r="G91" i="4" s="1"/>
  <c r="G98" i="4" s="1"/>
  <c r="G103" i="4" s="1"/>
  <c r="G127" i="4" s="1"/>
  <c r="G129" i="4" s="1"/>
  <c r="G50" i="1"/>
  <c r="G23" i="1"/>
  <c r="G66" i="4" l="1"/>
  <c r="I11" i="3"/>
  <c r="G63" i="4"/>
  <c r="K20" i="3"/>
  <c r="K22" i="3" s="1"/>
  <c r="K26" i="3" s="1"/>
  <c r="I13" i="3" l="1"/>
  <c r="K11" i="3"/>
  <c r="G73" i="1"/>
  <c r="G74" i="1" s="1"/>
  <c r="G75" i="1" s="1"/>
  <c r="E15" i="1"/>
  <c r="I17" i="3" l="1"/>
  <c r="K13" i="3"/>
  <c r="K17" i="3" s="1"/>
  <c r="E69" i="1"/>
  <c r="E23" i="1"/>
  <c r="E73" i="1" l="1"/>
  <c r="E74" i="1" s="1"/>
  <c r="E75" i="1" s="1"/>
</calcChain>
</file>

<file path=xl/sharedStrings.xml><?xml version="1.0" encoding="utf-8"?>
<sst xmlns="http://schemas.openxmlformats.org/spreadsheetml/2006/main" count="246" uniqueCount="152">
  <si>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</si>
  <si>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</si>
  <si>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</si>
  <si>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</si>
  <si>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</si>
  <si>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</si>
  <si>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</si>
  <si>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</si>
  <si>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</si>
  <si>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</si>
  <si>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</si>
  <si>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</si>
  <si>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</si>
  <si>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</si>
  <si>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</si>
  <si>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</si>
  <si>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</si>
  <si>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</si>
  <si>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</si>
  <si>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</si>
  <si>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</si>
  <si>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</si>
  <si>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</si>
  <si>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</si>
  <si>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</si>
  <si>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</si>
  <si>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</si>
  <si>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</si>
  <si>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</si>
  <si>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</si>
  <si>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</si>
  <si>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</si>
  <si>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</si>
  <si>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</si>
  <si>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</si>
  <si>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</si>
  <si>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</si>
  <si>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</si>
  <si>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</si>
  <si>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</si>
  <si>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</si>
  <si>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</si>
  <si>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</si>
  <si>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</si>
  <si>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</si>
  <si>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</si>
  <si>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</si>
  <si>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</si>
  <si>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</si>
  <si>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Income tax expenses</t>
  </si>
  <si>
    <t>Statement of changes in shareholders' equity</t>
  </si>
  <si>
    <t>Statement of financial position</t>
  </si>
  <si>
    <t>Statement of financial position (continued)</t>
  </si>
  <si>
    <t>Dividend paid</t>
  </si>
  <si>
    <t>Liabilities and shareholders' equity (continued)</t>
  </si>
  <si>
    <t>Profit before finance cost and income tax expenses</t>
  </si>
  <si>
    <t>Profit before income tax expenses</t>
  </si>
  <si>
    <t xml:space="preserve">   Appropriated - statutory reserve</t>
  </si>
  <si>
    <t>2018</t>
  </si>
  <si>
    <t>Deferred tax assets</t>
  </si>
  <si>
    <t>Bank overdrafts and short-term loans from</t>
  </si>
  <si>
    <t xml:space="preserve">   financial institutions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</si>
  <si>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</si>
  <si>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</si>
  <si>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</si>
  <si>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</si>
  <si>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Selling and distribution expenses</t>
  </si>
  <si>
    <t>Statement of comprehensive income</t>
  </si>
  <si>
    <t>Other comprehensive income</t>
  </si>
  <si>
    <t>Basic earnings per share</t>
  </si>
  <si>
    <t>Weighted average number of ordianry shares (shares)</t>
  </si>
  <si>
    <t>Unappropriated retained earnings</t>
  </si>
  <si>
    <t xml:space="preserve">   transferred to statutory reserve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</si>
  <si>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</si>
  <si>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</si>
  <si>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</si>
  <si>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</si>
  <si>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</si>
  <si>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</si>
  <si>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</si>
  <si>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</si>
  <si>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</si>
  <si>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</si>
  <si>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 payables</t>
  </si>
  <si>
    <t>Cash from operating activities</t>
  </si>
  <si>
    <t xml:space="preserve">   Cash paid for interest expenses</t>
  </si>
  <si>
    <t xml:space="preserve">   Cash paid for income tax</t>
  </si>
  <si>
    <t>Net cash from operating activities</t>
  </si>
  <si>
    <t>Cash flows from financing activities</t>
  </si>
  <si>
    <t>Cash paid for liabilities under finance lease agreements</t>
  </si>
  <si>
    <t>Repayment of long-term loan</t>
  </si>
  <si>
    <t>Net cash used in financing activities</t>
  </si>
  <si>
    <t>Supplemental cash flows information</t>
  </si>
  <si>
    <t>Cash flows from investing activities</t>
  </si>
  <si>
    <t>Non-cash transactions form investing activities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</si>
  <si>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</si>
  <si>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</si>
  <si>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</si>
  <si>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 xml:space="preserve">   financial institution</t>
  </si>
  <si>
    <t>Long-term loans - net of current portion</t>
  </si>
  <si>
    <t xml:space="preserve">   net cash provided by (paid from) operating activities</t>
  </si>
  <si>
    <t xml:space="preserve">   Accounts payable from purchasing equipment</t>
  </si>
  <si>
    <t>Gain on exchange</t>
  </si>
  <si>
    <t>Appropriated</t>
  </si>
  <si>
    <t xml:space="preserve">Statements of cash flows </t>
  </si>
  <si>
    <t>Statements of cash flows (continued)</t>
  </si>
  <si>
    <t xml:space="preserve">Starflex Public Company Limited  </t>
  </si>
  <si>
    <t>(Audited)</t>
  </si>
  <si>
    <t>2019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</si>
  <si>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</si>
  <si>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</si>
  <si>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</si>
  <si>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</si>
  <si>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</si>
  <si>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(Unit: Thousand Baht except earnings per share presented in Baht)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</si>
  <si>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</si>
  <si>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</si>
  <si>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</si>
  <si>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</si>
  <si>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Profit  for the period</t>
  </si>
  <si>
    <t>Profit (Baht)</t>
  </si>
  <si>
    <t xml:space="preserve">   Allowance for doubtful debt (reversal)</t>
  </si>
  <si>
    <t xml:space="preserve">   Allowance for reduction of inventory to net realisable value </t>
  </si>
  <si>
    <t xml:space="preserve">Operating liabilities increase </t>
  </si>
  <si>
    <t>Net cash used in investing activities</t>
  </si>
  <si>
    <t xml:space="preserve">   Acquisition of equipment under finance lease agreement</t>
  </si>
  <si>
    <t>(formerly known as “Starflex Company Limited”)</t>
  </si>
  <si>
    <t xml:space="preserve">         (31 December 2018: 3,000,000 ordinary shares of Baht 100 each)</t>
  </si>
  <si>
    <t>Balance as at 1 January 2019</t>
  </si>
  <si>
    <t xml:space="preserve">   Transfer equipment to intangible assets</t>
  </si>
  <si>
    <t>31 December 2018</t>
  </si>
  <si>
    <t>Acquisition of equipment</t>
  </si>
  <si>
    <t>Acquisition of intangible assets</t>
  </si>
  <si>
    <t xml:space="preserve">   Loss on write-off of equipment</t>
  </si>
  <si>
    <t>Increase in other non-current assets</t>
  </si>
  <si>
    <t>Balance as at 1 January 2018</t>
  </si>
  <si>
    <t>Profit or loss:</t>
  </si>
  <si>
    <t>16</t>
  </si>
  <si>
    <t>As at 30 September 2019</t>
  </si>
  <si>
    <t>For the three-month period ended 30 September 2019</t>
  </si>
  <si>
    <t>Balance as at 30 September 2018</t>
  </si>
  <si>
    <t>Balance as at 30 September 2019</t>
  </si>
  <si>
    <t>For the nine-month period ended 30 September 2019</t>
  </si>
  <si>
    <t>30 September 2019</t>
  </si>
  <si>
    <t xml:space="preserve">      410,000,000 ordinary shares of Baht 1 each </t>
  </si>
  <si>
    <t xml:space="preserve">      300,000,000 ordinary shares of Baht 1 each </t>
  </si>
  <si>
    <t xml:space="preserve">   Unrealised gain on exchange</t>
  </si>
  <si>
    <t xml:space="preserve">   Cash paid for long-term employee benefits</t>
  </si>
  <si>
    <t>Decrease (increase) in restricted bank deposits</t>
  </si>
  <si>
    <t xml:space="preserve">Increase in bank overdrafts and short-term loans from </t>
  </si>
  <si>
    <t>Net increase in cash and cash equivalents</t>
  </si>
  <si>
    <t>Proceeds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</si>
</sst>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37" fontId="1" fillId="0" borderId="0" xfId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43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3" fontId="2" fillId="0" borderId="0" xfId="2" applyNumberFormat="1" applyFont="1" applyFill="1" applyAlignment="1"/>
    <xf numFmtId="164" fontId="2" fillId="0" borderId="0" xfId="2" applyNumberFormat="1" applyFont="1" applyFill="1" applyAlignment="1"/>
    <xf numFmtId="41" fontId="2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41" fontId="2" fillId="0" borderId="4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38" fontId="2" fillId="0" borderId="0" xfId="0" applyNumberFormat="1" applyFont="1" applyAlignment="1">
      <alignment horizontal="right"/>
    </xf>
    <xf numFmtId="165" fontId="2" fillId="0" borderId="0" xfId="0" applyNumberFormat="1" applyFont="1" applyFill="1" applyAlignment="1"/>
    <xf numFmtId="38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showGridLines="0" view="pageBreakPreview" zoomScale="85" zoomScaleNormal="85" zoomScaleSheetLayoutView="85" workbookViewId="0"/>
  </sheetViews>
  <sheetFormatPr defaultColWidth="10.7109375" defaultRowHeight="24" customHeight="1"/>
  <cols>
    <col min="1" max="1" width="55.7109375" style="17" customWidth="1"/>
    <col min="2" max="2" width="5" style="4" customWidth="1"/>
    <col min="3" max="3" width="6.42578125" style="3" customWidth="1"/>
    <col min="4" max="4" width="1.7109375" style="4" customWidth="1"/>
    <col min="5" max="5" width="18.7109375" style="4" customWidth="1"/>
    <col min="6" max="6" width="1.7109375" style="4" customWidth="1"/>
    <col min="7" max="7" width="18.7109375" style="4" customWidth="1"/>
    <col min="8" max="16384" width="10.7109375" style="4"/>
  </cols>
  <sheetData>
    <row r="1" spans="1:7" s="2" customFormat="1" ht="24" customHeight="1">
      <c r="A1" s="15" t="s">
        <v>106</v>
      </c>
      <c r="B1" s="16"/>
      <c r="C1" s="3"/>
      <c r="D1" s="1"/>
      <c r="E1" s="1"/>
      <c r="F1" s="1"/>
      <c r="G1" s="1"/>
    </row>
    <row r="2" spans="1:7" s="2" customFormat="1" ht="24" customHeight="1">
      <c r="A2" s="15" t="s">
        <v>126</v>
      </c>
      <c r="B2" s="16"/>
      <c r="C2" s="3"/>
      <c r="D2" s="1"/>
      <c r="E2" s="1"/>
      <c r="F2" s="1"/>
      <c r="G2" s="1"/>
    </row>
    <row r="3" spans="1:7" s="2" customFormat="1" ht="24" customHeight="1">
      <c r="A3" s="15" t="s">
        <v>51</v>
      </c>
      <c r="B3" s="1"/>
      <c r="C3" s="3"/>
      <c r="D3" s="1"/>
      <c r="E3" s="1"/>
      <c r="F3" s="1"/>
      <c r="G3" s="1"/>
    </row>
    <row r="4" spans="1:7" s="2" customFormat="1" ht="24" customHeight="1">
      <c r="A4" s="30" t="s">
        <v>138</v>
      </c>
      <c r="B4" s="1"/>
      <c r="C4" s="3"/>
      <c r="D4" s="1"/>
      <c r="E4" s="1"/>
      <c r="F4" s="1"/>
      <c r="G4" s="1"/>
    </row>
    <row r="5" spans="1:7" s="2" customFormat="1" ht="24" customHeight="1">
      <c r="A5" s="17"/>
      <c r="B5" s="17"/>
      <c r="C5" s="17"/>
      <c r="D5" s="17"/>
      <c r="E5" s="17"/>
      <c r="F5" s="17"/>
      <c r="G5" s="68" t="s">
        <v>111</v>
      </c>
    </row>
    <row r="6" spans="1:7" ht="24" customHeight="1">
      <c r="C6" s="28" t="s">
        <v>0</v>
      </c>
      <c r="E6" s="46" t="s">
        <v>143</v>
      </c>
      <c r="F6" s="20"/>
      <c r="G6" s="46" t="s">
        <v>130</v>
      </c>
    </row>
    <row r="7" spans="1:7" ht="24" customHeight="1">
      <c r="C7" s="28"/>
      <c r="E7" s="31" t="s">
        <v>109</v>
      </c>
      <c r="F7" s="20"/>
      <c r="G7" s="31" t="s">
        <v>107</v>
      </c>
    </row>
    <row r="8" spans="1:7" ht="24" customHeight="1">
      <c r="C8" s="28"/>
      <c r="E8" s="5" t="s">
        <v>110</v>
      </c>
      <c r="F8" s="20"/>
      <c r="G8" s="31"/>
    </row>
    <row r="9" spans="1:7" ht="24" customHeight="1">
      <c r="A9" s="15" t="s">
        <v>1</v>
      </c>
      <c r="C9" s="21"/>
    </row>
    <row r="10" spans="1:7" ht="24" customHeight="1">
      <c r="A10" s="15" t="s">
        <v>2</v>
      </c>
      <c r="C10" s="21"/>
    </row>
    <row r="11" spans="1:7" ht="24" customHeight="1">
      <c r="A11" s="22" t="s">
        <v>3</v>
      </c>
      <c r="B11" s="23"/>
      <c r="C11" s="21"/>
      <c r="E11" s="42">
        <v>85693</v>
      </c>
      <c r="F11" s="34"/>
      <c r="G11" s="34">
        <v>50795</v>
      </c>
    </row>
    <row r="12" spans="1:7" ht="24" customHeight="1">
      <c r="A12" s="22" t="s">
        <v>42</v>
      </c>
      <c r="B12" s="23"/>
      <c r="C12" s="21">
        <v>4</v>
      </c>
      <c r="E12" s="42">
        <v>206241</v>
      </c>
      <c r="F12" s="34"/>
      <c r="G12" s="34">
        <v>225233</v>
      </c>
    </row>
    <row r="13" spans="1:7" ht="24" customHeight="1">
      <c r="A13" s="22" t="s">
        <v>43</v>
      </c>
      <c r="B13" s="2"/>
      <c r="C13" s="21">
        <v>5</v>
      </c>
      <c r="E13" s="42">
        <v>181984</v>
      </c>
      <c r="F13" s="34"/>
      <c r="G13" s="34">
        <v>204184</v>
      </c>
    </row>
    <row r="14" spans="1:7" ht="24" customHeight="1">
      <c r="A14" s="22" t="s">
        <v>4</v>
      </c>
      <c r="C14" s="21"/>
      <c r="E14" s="42">
        <v>18722</v>
      </c>
      <c r="F14" s="34"/>
      <c r="G14" s="34">
        <v>14879</v>
      </c>
    </row>
    <row r="15" spans="1:7" ht="24" customHeight="1">
      <c r="A15" s="15" t="s">
        <v>5</v>
      </c>
      <c r="C15" s="21"/>
      <c r="E15" s="44">
        <f>SUM(E11:E14)</f>
        <v>492640</v>
      </c>
      <c r="F15" s="34"/>
      <c r="G15" s="44">
        <f>SUM(G11:G14)</f>
        <v>495091</v>
      </c>
    </row>
    <row r="16" spans="1:7" ht="24" customHeight="1">
      <c r="A16" s="15" t="s">
        <v>6</v>
      </c>
      <c r="C16" s="21"/>
      <c r="E16" s="34"/>
      <c r="F16" s="34"/>
      <c r="G16" s="34"/>
    </row>
    <row r="17" spans="1:7" ht="24" customHeight="1">
      <c r="A17" s="22" t="s">
        <v>7</v>
      </c>
      <c r="B17" s="23"/>
      <c r="C17" s="21">
        <v>6</v>
      </c>
      <c r="E17" s="34">
        <v>18635</v>
      </c>
      <c r="F17" s="34"/>
      <c r="G17" s="34">
        <v>18678</v>
      </c>
    </row>
    <row r="18" spans="1:7" ht="24" customHeight="1">
      <c r="A18" s="22" t="s">
        <v>44</v>
      </c>
      <c r="B18" s="2"/>
      <c r="C18" s="21">
        <v>7</v>
      </c>
      <c r="E18" s="34">
        <v>420173</v>
      </c>
      <c r="F18" s="34"/>
      <c r="G18" s="34">
        <v>388974</v>
      </c>
    </row>
    <row r="19" spans="1:7" ht="24" customHeight="1">
      <c r="A19" s="22" t="s">
        <v>45</v>
      </c>
      <c r="B19" s="2"/>
      <c r="C19" s="21">
        <v>8</v>
      </c>
      <c r="E19" s="34">
        <v>4525</v>
      </c>
      <c r="F19" s="34"/>
      <c r="G19" s="34">
        <v>5765</v>
      </c>
    </row>
    <row r="20" spans="1:7" ht="24" customHeight="1">
      <c r="A20" s="22" t="s">
        <v>59</v>
      </c>
      <c r="B20" s="2"/>
      <c r="C20" s="21"/>
      <c r="E20" s="4">
        <v>8391</v>
      </c>
      <c r="F20" s="34"/>
      <c r="G20" s="34">
        <v>6881</v>
      </c>
    </row>
    <row r="21" spans="1:7" ht="24" customHeight="1">
      <c r="A21" s="22" t="s">
        <v>8</v>
      </c>
      <c r="B21" s="2"/>
      <c r="C21" s="21"/>
      <c r="E21" s="36">
        <v>14903</v>
      </c>
      <c r="F21" s="34"/>
      <c r="G21" s="36">
        <v>8593</v>
      </c>
    </row>
    <row r="22" spans="1:7" ht="24" customHeight="1">
      <c r="A22" s="15" t="s">
        <v>9</v>
      </c>
      <c r="C22" s="21"/>
      <c r="E22" s="34">
        <f>SUM(E17:E21)</f>
        <v>466627</v>
      </c>
      <c r="F22" s="34"/>
      <c r="G22" s="34">
        <f>SUM(G17:G21)</f>
        <v>428891</v>
      </c>
    </row>
    <row r="23" spans="1:7" ht="24" customHeight="1" thickBot="1">
      <c r="A23" s="15" t="s">
        <v>10</v>
      </c>
      <c r="E23" s="39">
        <f>E22+E15</f>
        <v>959267</v>
      </c>
      <c r="F23" s="35"/>
      <c r="G23" s="39">
        <f>G22+G15</f>
        <v>923982</v>
      </c>
    </row>
    <row r="24" spans="1:7" ht="24" customHeight="1" thickTop="1">
      <c r="E24" s="41"/>
      <c r="F24" s="41"/>
      <c r="G24" s="41"/>
    </row>
    <row r="25" spans="1:7" ht="24" customHeight="1">
      <c r="A25" s="24" t="s">
        <v>11</v>
      </c>
      <c r="B25" s="23"/>
      <c r="E25" s="8"/>
      <c r="F25" s="8"/>
      <c r="G25" s="8"/>
    </row>
    <row r="26" spans="1:7" s="2" customFormat="1" ht="24" customHeight="1">
      <c r="A26" s="15" t="s">
        <v>106</v>
      </c>
      <c r="B26" s="16"/>
      <c r="C26" s="3"/>
      <c r="D26" s="1"/>
      <c r="E26" s="1"/>
      <c r="F26" s="1"/>
      <c r="G26" s="1"/>
    </row>
    <row r="27" spans="1:7" s="2" customFormat="1" ht="24" customHeight="1">
      <c r="A27" s="15" t="s">
        <v>126</v>
      </c>
      <c r="B27" s="16"/>
      <c r="C27" s="3"/>
      <c r="D27" s="1"/>
      <c r="E27" s="1"/>
      <c r="F27" s="1"/>
      <c r="G27" s="1"/>
    </row>
    <row r="28" spans="1:7" s="2" customFormat="1" ht="24" customHeight="1">
      <c r="A28" s="15" t="s">
        <v>52</v>
      </c>
      <c r="B28" s="1"/>
      <c r="C28" s="3"/>
      <c r="D28" s="1"/>
      <c r="E28" s="1"/>
      <c r="F28" s="1"/>
      <c r="G28" s="1"/>
    </row>
    <row r="29" spans="1:7" s="2" customFormat="1" ht="24" customHeight="1">
      <c r="A29" s="30" t="s">
        <v>138</v>
      </c>
      <c r="B29" s="1"/>
      <c r="C29" s="3"/>
      <c r="D29" s="1"/>
      <c r="E29" s="1"/>
      <c r="F29" s="1"/>
      <c r="G29" s="1"/>
    </row>
    <row r="30" spans="1:7" s="2" customFormat="1" ht="24" customHeight="1">
      <c r="A30" s="17"/>
      <c r="B30" s="17"/>
      <c r="C30" s="17"/>
      <c r="D30" s="17"/>
      <c r="E30" s="17"/>
      <c r="F30" s="17"/>
      <c r="G30" s="68" t="s">
        <v>111</v>
      </c>
    </row>
    <row r="31" spans="1:7" ht="24" customHeight="1">
      <c r="C31" s="28" t="s">
        <v>0</v>
      </c>
      <c r="E31" s="46" t="s">
        <v>143</v>
      </c>
      <c r="F31" s="20"/>
      <c r="G31" s="46" t="s">
        <v>130</v>
      </c>
    </row>
    <row r="32" spans="1:7" ht="24" customHeight="1">
      <c r="C32" s="28"/>
      <c r="E32" s="31" t="s">
        <v>109</v>
      </c>
      <c r="F32" s="20"/>
      <c r="G32" s="31" t="s">
        <v>107</v>
      </c>
    </row>
    <row r="33" spans="1:7" ht="24" customHeight="1">
      <c r="C33" s="28"/>
      <c r="E33" s="5" t="s">
        <v>110</v>
      </c>
      <c r="F33" s="20"/>
      <c r="G33" s="31"/>
    </row>
    <row r="34" spans="1:7" ht="24" customHeight="1">
      <c r="A34" s="15" t="s">
        <v>12</v>
      </c>
      <c r="C34" s="21"/>
    </row>
    <row r="35" spans="1:7" ht="24" customHeight="1">
      <c r="A35" s="15" t="s">
        <v>13</v>
      </c>
      <c r="C35" s="21"/>
      <c r="E35" s="38"/>
      <c r="F35" s="38"/>
      <c r="G35" s="38"/>
    </row>
    <row r="36" spans="1:7" ht="24" customHeight="1">
      <c r="A36" s="22" t="s">
        <v>60</v>
      </c>
      <c r="C36" s="21"/>
      <c r="E36" s="38"/>
      <c r="F36" s="38"/>
      <c r="G36" s="38"/>
    </row>
    <row r="37" spans="1:7" ht="24" customHeight="1">
      <c r="A37" s="22" t="s">
        <v>61</v>
      </c>
      <c r="B37" s="2"/>
      <c r="C37" s="21">
        <v>9</v>
      </c>
      <c r="E37" s="34">
        <v>122987</v>
      </c>
      <c r="F37" s="34"/>
      <c r="G37" s="34">
        <v>112720</v>
      </c>
    </row>
    <row r="38" spans="1:7" ht="24" customHeight="1">
      <c r="A38" s="22" t="s">
        <v>46</v>
      </c>
      <c r="C38" s="21">
        <v>10</v>
      </c>
      <c r="E38" s="34">
        <v>280904</v>
      </c>
      <c r="F38" s="34"/>
      <c r="G38" s="34">
        <v>175177</v>
      </c>
    </row>
    <row r="39" spans="1:7" ht="24" customHeight="1">
      <c r="A39" s="22" t="s">
        <v>14</v>
      </c>
      <c r="B39" s="2"/>
      <c r="C39" s="21">
        <v>11</v>
      </c>
      <c r="E39" s="34">
        <v>31750</v>
      </c>
      <c r="F39" s="34"/>
      <c r="G39" s="34">
        <v>30436</v>
      </c>
    </row>
    <row r="40" spans="1:7" ht="24" customHeight="1">
      <c r="A40" s="22" t="s">
        <v>62</v>
      </c>
      <c r="C40" s="21"/>
      <c r="E40" s="34"/>
      <c r="F40" s="34"/>
      <c r="G40" s="34"/>
    </row>
    <row r="41" spans="1:7" ht="24" customHeight="1">
      <c r="A41" s="22" t="s">
        <v>63</v>
      </c>
      <c r="B41" s="2"/>
      <c r="C41" s="21"/>
      <c r="E41" s="34">
        <v>8493</v>
      </c>
      <c r="F41" s="34"/>
      <c r="G41" s="34">
        <v>6283</v>
      </c>
    </row>
    <row r="42" spans="1:7" ht="24" customHeight="1">
      <c r="A42" s="22" t="s">
        <v>15</v>
      </c>
      <c r="B42" s="2"/>
      <c r="C42" s="21"/>
      <c r="E42" s="34">
        <v>3199</v>
      </c>
      <c r="F42" s="34"/>
      <c r="G42" s="34">
        <v>14536</v>
      </c>
    </row>
    <row r="43" spans="1:7" ht="24" customHeight="1">
      <c r="A43" s="15" t="s">
        <v>16</v>
      </c>
      <c r="C43" s="21"/>
      <c r="E43" s="44">
        <f>SUM(E37:E42)</f>
        <v>447333</v>
      </c>
      <c r="F43" s="35"/>
      <c r="G43" s="44">
        <f>SUM(G37:G42)</f>
        <v>339152</v>
      </c>
    </row>
    <row r="44" spans="1:7" ht="24" customHeight="1">
      <c r="A44" s="15" t="s">
        <v>17</v>
      </c>
      <c r="C44" s="21"/>
      <c r="E44" s="35"/>
      <c r="F44" s="35"/>
      <c r="G44" s="35"/>
    </row>
    <row r="45" spans="1:7" s="9" customFormat="1" ht="24" customHeight="1">
      <c r="A45" s="47" t="s">
        <v>99</v>
      </c>
      <c r="C45" s="48">
        <v>11</v>
      </c>
      <c r="E45" s="35">
        <v>74889</v>
      </c>
      <c r="F45" s="35"/>
      <c r="G45" s="35">
        <v>98826</v>
      </c>
    </row>
    <row r="46" spans="1:7" ht="24" customHeight="1">
      <c r="A46" s="22" t="s">
        <v>64</v>
      </c>
      <c r="C46" s="21"/>
      <c r="E46" s="35"/>
      <c r="F46" s="35"/>
    </row>
    <row r="47" spans="1:7" ht="24" customHeight="1">
      <c r="A47" s="22" t="s">
        <v>65</v>
      </c>
      <c r="C47" s="21"/>
      <c r="E47" s="4">
        <v>25169</v>
      </c>
      <c r="F47" s="35"/>
      <c r="G47" s="35">
        <v>22823</v>
      </c>
    </row>
    <row r="48" spans="1:7" ht="24" customHeight="1">
      <c r="A48" s="22" t="s">
        <v>41</v>
      </c>
      <c r="C48" s="21">
        <v>12</v>
      </c>
      <c r="E48" s="35">
        <v>25209</v>
      </c>
      <c r="F48" s="35"/>
      <c r="G48" s="35">
        <v>17938</v>
      </c>
    </row>
    <row r="49" spans="1:7" ht="24" customHeight="1">
      <c r="A49" s="15" t="s">
        <v>18</v>
      </c>
      <c r="C49" s="21"/>
      <c r="E49" s="44">
        <f>SUM(E45:E48)</f>
        <v>125267</v>
      </c>
      <c r="F49" s="35"/>
      <c r="G49" s="44">
        <f>SUM(G45:G48)</f>
        <v>139587</v>
      </c>
    </row>
    <row r="50" spans="1:7" ht="24" customHeight="1">
      <c r="A50" s="15" t="s">
        <v>19</v>
      </c>
      <c r="E50" s="44">
        <f>E43+E49</f>
        <v>572600</v>
      </c>
      <c r="F50" s="35"/>
      <c r="G50" s="44">
        <f>G43+G49</f>
        <v>478739</v>
      </c>
    </row>
    <row r="51" spans="1:7" ht="24" customHeight="1">
      <c r="A51" s="24"/>
      <c r="B51" s="23"/>
      <c r="E51" s="8"/>
      <c r="F51" s="8"/>
      <c r="G51" s="8"/>
    </row>
    <row r="52" spans="1:7" ht="24" customHeight="1">
      <c r="A52" s="24" t="s">
        <v>11</v>
      </c>
      <c r="B52" s="23"/>
      <c r="E52" s="8"/>
      <c r="F52" s="8"/>
      <c r="G52" s="8"/>
    </row>
    <row r="53" spans="1:7" s="2" customFormat="1" ht="24" customHeight="1">
      <c r="A53" s="15" t="s">
        <v>106</v>
      </c>
      <c r="B53" s="16"/>
      <c r="C53" s="3"/>
      <c r="D53" s="1"/>
      <c r="E53" s="1"/>
      <c r="F53" s="1"/>
      <c r="G53" s="1"/>
    </row>
    <row r="54" spans="1:7" s="2" customFormat="1" ht="24" customHeight="1">
      <c r="A54" s="15" t="s">
        <v>126</v>
      </c>
      <c r="B54" s="16"/>
      <c r="C54" s="3"/>
      <c r="D54" s="1"/>
      <c r="E54" s="1"/>
      <c r="F54" s="1"/>
      <c r="G54" s="1"/>
    </row>
    <row r="55" spans="1:7" s="2" customFormat="1" ht="24" customHeight="1">
      <c r="A55" s="15" t="s">
        <v>52</v>
      </c>
      <c r="B55" s="1"/>
      <c r="C55" s="3"/>
      <c r="D55" s="1"/>
      <c r="E55" s="1"/>
      <c r="F55" s="1"/>
      <c r="G55" s="1"/>
    </row>
    <row r="56" spans="1:7" s="2" customFormat="1" ht="24" customHeight="1">
      <c r="A56" s="30" t="s">
        <v>138</v>
      </c>
      <c r="B56" s="1"/>
      <c r="C56" s="3"/>
      <c r="D56" s="1"/>
      <c r="E56" s="1"/>
      <c r="F56" s="1"/>
      <c r="G56" s="1"/>
    </row>
    <row r="57" spans="1:7" s="2" customFormat="1" ht="24" customHeight="1">
      <c r="A57" s="17"/>
      <c r="B57" s="17"/>
      <c r="C57" s="17"/>
      <c r="D57" s="17"/>
      <c r="E57" s="17"/>
      <c r="F57" s="17"/>
      <c r="G57" s="68" t="s">
        <v>111</v>
      </c>
    </row>
    <row r="58" spans="1:7" ht="24" customHeight="1">
      <c r="C58" s="28" t="s">
        <v>0</v>
      </c>
      <c r="E58" s="46" t="s">
        <v>143</v>
      </c>
      <c r="F58" s="20"/>
      <c r="G58" s="46" t="s">
        <v>130</v>
      </c>
    </row>
    <row r="59" spans="1:7" ht="24" customHeight="1">
      <c r="C59" s="28"/>
      <c r="E59" s="31" t="s">
        <v>109</v>
      </c>
      <c r="F59" s="20"/>
      <c r="G59" s="31" t="s">
        <v>107</v>
      </c>
    </row>
    <row r="60" spans="1:7" ht="24" customHeight="1">
      <c r="C60" s="28"/>
      <c r="E60" s="5" t="s">
        <v>110</v>
      </c>
      <c r="F60" s="20"/>
      <c r="G60" s="31"/>
    </row>
    <row r="61" spans="1:7" ht="24" customHeight="1">
      <c r="A61" s="15" t="s">
        <v>54</v>
      </c>
      <c r="C61" s="21"/>
    </row>
    <row r="62" spans="1:7" ht="24" customHeight="1">
      <c r="A62" s="15" t="s">
        <v>20</v>
      </c>
      <c r="E62" s="7"/>
      <c r="F62" s="7"/>
      <c r="G62" s="7"/>
    </row>
    <row r="63" spans="1:7" ht="24" customHeight="1">
      <c r="A63" s="22" t="s">
        <v>21</v>
      </c>
      <c r="C63" s="21">
        <v>13</v>
      </c>
      <c r="E63" s="7"/>
      <c r="F63" s="7"/>
      <c r="G63" s="7"/>
    </row>
    <row r="64" spans="1:7" ht="24" customHeight="1">
      <c r="A64" s="22" t="s">
        <v>22</v>
      </c>
      <c r="B64" s="23"/>
      <c r="C64" s="21"/>
      <c r="E64" s="7"/>
      <c r="F64" s="7"/>
      <c r="G64" s="7"/>
    </row>
    <row r="65" spans="1:7" ht="24" customHeight="1">
      <c r="A65" s="22" t="s">
        <v>144</v>
      </c>
      <c r="B65" s="23"/>
      <c r="C65" s="21"/>
      <c r="E65" s="7"/>
      <c r="F65" s="7"/>
      <c r="G65" s="7"/>
    </row>
    <row r="66" spans="1:7" ht="24" customHeight="1" thickBot="1">
      <c r="A66" s="22" t="s">
        <v>127</v>
      </c>
      <c r="B66" s="2"/>
      <c r="C66" s="4"/>
      <c r="E66" s="40">
        <v>410000</v>
      </c>
      <c r="F66" s="41"/>
      <c r="G66" s="40">
        <v>300000</v>
      </c>
    </row>
    <row r="67" spans="1:7" ht="24" customHeight="1" thickTop="1">
      <c r="A67" s="22" t="s">
        <v>23</v>
      </c>
      <c r="B67" s="23"/>
      <c r="C67" s="21"/>
      <c r="E67" s="38"/>
      <c r="F67" s="38"/>
      <c r="G67" s="38"/>
    </row>
    <row r="68" spans="1:7" ht="24" customHeight="1">
      <c r="A68" s="22" t="s">
        <v>145</v>
      </c>
      <c r="B68" s="23"/>
      <c r="C68" s="21"/>
      <c r="E68" s="38"/>
      <c r="F68" s="38"/>
      <c r="G68" s="38"/>
    </row>
    <row r="69" spans="1:7" ht="24" customHeight="1">
      <c r="A69" s="22" t="s">
        <v>127</v>
      </c>
      <c r="B69" s="2"/>
      <c r="C69" s="21"/>
      <c r="E69" s="38">
        <f>'Statement of changes'!E26</f>
        <v>300000</v>
      </c>
      <c r="F69" s="38"/>
      <c r="G69" s="38">
        <v>300000</v>
      </c>
    </row>
    <row r="70" spans="1:7" ht="24" customHeight="1">
      <c r="A70" s="22" t="s">
        <v>24</v>
      </c>
      <c r="B70" s="23"/>
      <c r="C70" s="21"/>
      <c r="E70" s="42"/>
      <c r="F70" s="42"/>
      <c r="G70" s="42"/>
    </row>
    <row r="71" spans="1:7" ht="24" customHeight="1">
      <c r="A71" s="22" t="s">
        <v>57</v>
      </c>
      <c r="B71" s="2"/>
      <c r="C71" s="21"/>
      <c r="E71" s="42">
        <f>'Statement of changes'!G26</f>
        <v>22087</v>
      </c>
      <c r="F71" s="42"/>
      <c r="G71" s="42">
        <v>16837</v>
      </c>
    </row>
    <row r="72" spans="1:7" ht="24" customHeight="1">
      <c r="A72" s="22" t="s">
        <v>25</v>
      </c>
      <c r="B72" s="2"/>
      <c r="E72" s="43">
        <f>'Statement of changes'!I26</f>
        <v>64580</v>
      </c>
      <c r="F72" s="42"/>
      <c r="G72" s="43">
        <v>128406</v>
      </c>
    </row>
    <row r="73" spans="1:7" ht="24" customHeight="1">
      <c r="A73" s="15" t="s">
        <v>26</v>
      </c>
      <c r="B73" s="23"/>
      <c r="E73" s="43">
        <f>SUM(E69:E72)</f>
        <v>386667</v>
      </c>
      <c r="F73" s="42"/>
      <c r="G73" s="43">
        <f>SUM(G69:G72)</f>
        <v>445243</v>
      </c>
    </row>
    <row r="74" spans="1:7" ht="24" customHeight="1" thickBot="1">
      <c r="A74" s="15" t="s">
        <v>27</v>
      </c>
      <c r="E74" s="40">
        <f>E73+E50</f>
        <v>959267</v>
      </c>
      <c r="F74" s="42"/>
      <c r="G74" s="40">
        <f>G73+G50</f>
        <v>923982</v>
      </c>
    </row>
    <row r="75" spans="1:7" ht="24" customHeight="1" thickTop="1">
      <c r="E75" s="42">
        <f>E74-E23</f>
        <v>0</v>
      </c>
      <c r="F75" s="38"/>
      <c r="G75" s="42">
        <f>G74-G23</f>
        <v>0</v>
      </c>
    </row>
    <row r="76" spans="1:7" ht="24" customHeight="1">
      <c r="A76" s="24" t="s">
        <v>11</v>
      </c>
      <c r="B76" s="23"/>
      <c r="C76" s="25"/>
    </row>
    <row r="77" spans="1:7" ht="24" customHeight="1">
      <c r="A77" s="24"/>
      <c r="B77" s="23"/>
      <c r="C77" s="25"/>
      <c r="E77" s="7"/>
      <c r="G77" s="7"/>
    </row>
    <row r="78" spans="1:7" ht="24" customHeight="1">
      <c r="A78" s="26"/>
      <c r="B78" s="9"/>
      <c r="C78" s="25"/>
    </row>
    <row r="79" spans="1:7" ht="24" customHeight="1">
      <c r="A79" s="24"/>
      <c r="B79" s="23"/>
      <c r="C79" s="25"/>
    </row>
    <row r="80" spans="1:7" ht="24" customHeight="1">
      <c r="A80" s="24"/>
      <c r="B80" s="6" t="s">
        <v>28</v>
      </c>
      <c r="C80" s="5"/>
    </row>
    <row r="81" spans="1:2" ht="24" customHeight="1">
      <c r="A81" s="26"/>
      <c r="B81" s="9"/>
    </row>
    <row r="82" spans="1:2" ht="24" customHeight="1">
      <c r="A82" s="27"/>
      <c r="B82" s="9"/>
    </row>
  </sheetData>
  <pageMargins left="0.98425196850393704" right="0.19685039370078741" top="0.78740157480314965" bottom="0.39370078740157483" header="0.19685039370078741" footer="0.19685039370078741"/>
  <pageSetup paperSize="9" scale="85" fitToHeight="7" orientation="portrait" r:id="rId1"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7"/>
  <sheetViews>
    <sheetView showGridLines="0" view="pageBreakPreview" topLeftCell="A85" zoomScale="85" zoomScaleNormal="85" zoomScaleSheetLayoutView="85" workbookViewId="0">
      <selection activeCell="L92" sqref="L92"/>
    </sheetView>
  </sheetViews>
  <sheetFormatPr defaultColWidth="10.7109375" defaultRowHeight="24" customHeight="1"/>
  <cols>
    <col min="1" max="1" width="51" style="17" customWidth="1"/>
    <col min="2" max="2" width="6.42578125" style="4" customWidth="1"/>
    <col min="3" max="3" width="9.7109375" style="3" customWidth="1"/>
    <col min="4" max="4" width="1.7109375" style="4" customWidth="1"/>
    <col min="5" max="5" width="15.5703125" style="4" customWidth="1"/>
    <col min="6" max="6" width="1.7109375" style="4" customWidth="1"/>
    <col min="7" max="7" width="15.5703125" style="4" customWidth="1"/>
    <col min="8" max="16384" width="10.7109375" style="4"/>
  </cols>
  <sheetData>
    <row r="1" spans="1:7" ht="24" customHeight="1">
      <c r="G1" s="7" t="s">
        <v>118</v>
      </c>
    </row>
    <row r="2" spans="1:7" s="2" customFormat="1" ht="24" customHeight="1">
      <c r="A2" s="15" t="s">
        <v>106</v>
      </c>
      <c r="B2" s="16"/>
      <c r="C2" s="3"/>
      <c r="D2" s="1"/>
      <c r="E2" s="1"/>
      <c r="F2" s="1"/>
      <c r="G2" s="1"/>
    </row>
    <row r="3" spans="1:7" s="2" customFormat="1" ht="24" customHeight="1">
      <c r="A3" s="15" t="s">
        <v>126</v>
      </c>
      <c r="B3" s="16"/>
      <c r="C3" s="3"/>
      <c r="D3" s="1"/>
      <c r="E3" s="1"/>
      <c r="F3" s="1"/>
      <c r="G3" s="1"/>
    </row>
    <row r="4" spans="1:7" s="2" customFormat="1" ht="24" customHeight="1">
      <c r="A4" s="15" t="s">
        <v>67</v>
      </c>
      <c r="B4" s="1"/>
      <c r="C4" s="3"/>
      <c r="D4" s="1"/>
      <c r="E4" s="1"/>
      <c r="F4" s="1"/>
      <c r="G4" s="1"/>
    </row>
    <row r="5" spans="1:7" s="2" customFormat="1" ht="24" customHeight="1">
      <c r="A5" s="15" t="s">
        <v>139</v>
      </c>
      <c r="B5" s="1"/>
      <c r="C5" s="3"/>
      <c r="D5" s="1"/>
      <c r="E5" s="1"/>
      <c r="F5" s="1"/>
      <c r="G5" s="1"/>
    </row>
    <row r="6" spans="1:7" s="2" customFormat="1" ht="24" customHeight="1">
      <c r="A6" s="17"/>
      <c r="B6" s="17"/>
      <c r="C6" s="17"/>
      <c r="D6" s="17"/>
      <c r="E6" s="17"/>
      <c r="F6" s="17"/>
      <c r="G6" s="66" t="s">
        <v>114</v>
      </c>
    </row>
    <row r="7" spans="1:7" ht="24" customHeight="1">
      <c r="C7" s="28" t="s">
        <v>0</v>
      </c>
      <c r="E7" s="19" t="s">
        <v>108</v>
      </c>
      <c r="F7" s="20"/>
      <c r="G7" s="19" t="s">
        <v>58</v>
      </c>
    </row>
    <row r="8" spans="1:7" ht="24" customHeight="1">
      <c r="A8" s="49" t="s">
        <v>136</v>
      </c>
      <c r="C8" s="28"/>
      <c r="E8" s="19"/>
      <c r="F8" s="20"/>
      <c r="G8" s="19"/>
    </row>
    <row r="9" spans="1:7" ht="24" customHeight="1">
      <c r="A9" s="15" t="s">
        <v>29</v>
      </c>
    </row>
    <row r="10" spans="1:7" ht="24" customHeight="1">
      <c r="A10" s="22" t="s">
        <v>47</v>
      </c>
      <c r="B10" s="2"/>
      <c r="C10" s="21"/>
      <c r="E10" s="35">
        <v>316831</v>
      </c>
      <c r="F10" s="38"/>
      <c r="G10" s="34">
        <v>336567</v>
      </c>
    </row>
    <row r="11" spans="1:7" ht="24" customHeight="1">
      <c r="A11" s="22" t="s">
        <v>102</v>
      </c>
      <c r="B11" s="2"/>
      <c r="C11" s="21"/>
      <c r="E11" s="35">
        <v>292</v>
      </c>
      <c r="F11" s="38"/>
      <c r="G11" s="34">
        <v>2422</v>
      </c>
    </row>
    <row r="12" spans="1:7" ht="24" customHeight="1">
      <c r="A12" s="22" t="s">
        <v>30</v>
      </c>
      <c r="B12" s="2"/>
      <c r="C12" s="21"/>
      <c r="E12" s="36">
        <v>4117</v>
      </c>
      <c r="F12" s="38"/>
      <c r="G12" s="34">
        <v>3074</v>
      </c>
    </row>
    <row r="13" spans="1:7" ht="24" customHeight="1">
      <c r="A13" s="15" t="s">
        <v>31</v>
      </c>
      <c r="E13" s="44">
        <f>SUM(E10:E12)</f>
        <v>321240</v>
      </c>
      <c r="F13" s="38"/>
      <c r="G13" s="44">
        <f>SUM(G10:G12)</f>
        <v>342063</v>
      </c>
    </row>
    <row r="14" spans="1:7" ht="24" customHeight="1">
      <c r="A14" s="15" t="s">
        <v>32</v>
      </c>
      <c r="E14" s="72"/>
      <c r="F14" s="38"/>
      <c r="G14" s="34"/>
    </row>
    <row r="15" spans="1:7" ht="24" customHeight="1">
      <c r="A15" s="22" t="s">
        <v>48</v>
      </c>
      <c r="B15" s="2"/>
      <c r="E15" s="35">
        <v>261171</v>
      </c>
      <c r="F15" s="38"/>
      <c r="G15" s="34">
        <v>263689</v>
      </c>
    </row>
    <row r="16" spans="1:7" ht="24" customHeight="1">
      <c r="A16" s="22" t="s">
        <v>66</v>
      </c>
      <c r="B16" s="23"/>
      <c r="C16" s="21"/>
      <c r="E16" s="35">
        <v>7157</v>
      </c>
      <c r="F16" s="38"/>
      <c r="G16" s="34">
        <v>5366</v>
      </c>
    </row>
    <row r="17" spans="1:10" ht="24" customHeight="1">
      <c r="A17" s="22" t="s">
        <v>33</v>
      </c>
      <c r="B17" s="23"/>
      <c r="E17" s="36">
        <v>28980</v>
      </c>
      <c r="F17" s="38"/>
      <c r="G17" s="36">
        <v>26936</v>
      </c>
    </row>
    <row r="18" spans="1:10" ht="24" customHeight="1">
      <c r="A18" s="15" t="s">
        <v>34</v>
      </c>
      <c r="C18" s="21"/>
      <c r="E18" s="43">
        <f>SUM(E15:E17)</f>
        <v>297308</v>
      </c>
      <c r="F18" s="42"/>
      <c r="G18" s="43">
        <f>SUM(G15:G17)</f>
        <v>295991</v>
      </c>
    </row>
    <row r="19" spans="1:10" ht="24" customHeight="1">
      <c r="A19" s="15" t="s">
        <v>55</v>
      </c>
      <c r="E19" s="41">
        <f>E13-E18</f>
        <v>23932</v>
      </c>
      <c r="F19" s="42"/>
      <c r="G19" s="41">
        <f>G13-G18</f>
        <v>46072</v>
      </c>
    </row>
    <row r="20" spans="1:10" ht="24" customHeight="1">
      <c r="A20" s="22" t="s">
        <v>35</v>
      </c>
      <c r="E20" s="43">
        <v>-3433</v>
      </c>
      <c r="F20" s="42"/>
      <c r="G20" s="43">
        <v>-3953</v>
      </c>
    </row>
    <row r="21" spans="1:10" ht="24" customHeight="1">
      <c r="A21" s="15" t="s">
        <v>56</v>
      </c>
      <c r="E21" s="41">
        <f>SUM(E19:E20)</f>
        <v>20499</v>
      </c>
      <c r="F21" s="42"/>
      <c r="G21" s="41">
        <f>SUM(G19:G20)</f>
        <v>42119</v>
      </c>
    </row>
    <row r="22" spans="1:10" ht="24" customHeight="1">
      <c r="A22" s="22" t="s">
        <v>49</v>
      </c>
      <c r="C22" s="21">
        <v>14</v>
      </c>
      <c r="E22" s="43">
        <v>-4193</v>
      </c>
      <c r="F22" s="42"/>
      <c r="G22" s="43">
        <v>-9774</v>
      </c>
    </row>
    <row r="23" spans="1:10" ht="24" customHeight="1">
      <c r="A23" s="15" t="s">
        <v>119</v>
      </c>
      <c r="B23" s="2"/>
      <c r="C23" s="21"/>
      <c r="E23" s="69">
        <f>SUM(E21:E22)</f>
        <v>16306</v>
      </c>
      <c r="F23" s="41"/>
      <c r="G23" s="69">
        <f>SUM(G21:G22)</f>
        <v>32345</v>
      </c>
    </row>
    <row r="24" spans="1:10" ht="24" customHeight="1">
      <c r="A24" s="22"/>
      <c r="C24" s="21"/>
      <c r="E24" s="42"/>
      <c r="F24" s="42"/>
      <c r="G24" s="42"/>
    </row>
    <row r="25" spans="1:10" ht="24" customHeight="1">
      <c r="A25" s="49" t="s">
        <v>68</v>
      </c>
      <c r="C25" s="32"/>
      <c r="D25" s="37"/>
      <c r="E25" s="43">
        <v>0</v>
      </c>
      <c r="F25" s="41"/>
      <c r="G25" s="43">
        <v>0</v>
      </c>
      <c r="J25" s="5"/>
    </row>
    <row r="26" spans="1:10" ht="24" customHeight="1">
      <c r="A26" s="49" t="s">
        <v>112</v>
      </c>
      <c r="C26" s="32"/>
      <c r="D26" s="38"/>
      <c r="E26" s="43">
        <v>0</v>
      </c>
      <c r="F26" s="42"/>
      <c r="G26" s="43">
        <v>0</v>
      </c>
      <c r="J26" s="5"/>
    </row>
    <row r="27" spans="1:10" ht="24" customHeight="1">
      <c r="A27" s="49"/>
      <c r="C27" s="32"/>
      <c r="D27" s="38"/>
      <c r="E27" s="41"/>
      <c r="F27" s="42"/>
      <c r="G27" s="41"/>
      <c r="J27" s="5"/>
    </row>
    <row r="28" spans="1:10" ht="24" customHeight="1" thickBot="1">
      <c r="A28" s="49" t="s">
        <v>113</v>
      </c>
      <c r="C28" s="32"/>
      <c r="D28" s="38"/>
      <c r="E28" s="40">
        <f>E23</f>
        <v>16306</v>
      </c>
      <c r="F28" s="42"/>
      <c r="G28" s="40">
        <f>G23</f>
        <v>32345</v>
      </c>
      <c r="J28" s="5"/>
    </row>
    <row r="29" spans="1:10" ht="24" customHeight="1" thickTop="1">
      <c r="A29" s="49"/>
      <c r="C29" s="32"/>
      <c r="E29" s="32"/>
      <c r="G29" s="32"/>
      <c r="J29" s="5"/>
    </row>
    <row r="30" spans="1:10" ht="24" customHeight="1">
      <c r="A30" s="51" t="s">
        <v>69</v>
      </c>
      <c r="C30" s="21">
        <v>15</v>
      </c>
      <c r="E30" s="32"/>
      <c r="G30" s="32"/>
      <c r="J30" s="32"/>
    </row>
    <row r="31" spans="1:10" ht="24" customHeight="1" thickBot="1">
      <c r="A31" s="6" t="s">
        <v>120</v>
      </c>
      <c r="C31" s="32"/>
      <c r="D31" s="52"/>
      <c r="E31" s="53">
        <f>SUM(E23*1000)/E33</f>
        <v>5.435333333333333E-2</v>
      </c>
      <c r="F31" s="52"/>
      <c r="G31" s="53">
        <f>SUM(G23*1000)/G33</f>
        <v>0.12938</v>
      </c>
      <c r="J31" s="32"/>
    </row>
    <row r="32" spans="1:10" ht="24" customHeight="1" thickTop="1">
      <c r="A32" s="6"/>
      <c r="C32" s="32"/>
      <c r="D32" s="52"/>
      <c r="E32" s="54"/>
      <c r="F32" s="52"/>
      <c r="G32" s="54"/>
      <c r="J32" s="32"/>
    </row>
    <row r="33" spans="1:10" ht="24" customHeight="1" thickBot="1">
      <c r="A33" s="6" t="s">
        <v>70</v>
      </c>
      <c r="C33" s="32"/>
      <c r="D33" s="52"/>
      <c r="E33" s="50">
        <v>300000000</v>
      </c>
      <c r="F33" s="52"/>
      <c r="G33" s="50">
        <v>250000000</v>
      </c>
      <c r="J33" s="32"/>
    </row>
    <row r="34" spans="1:10" ht="24" customHeight="1" thickTop="1">
      <c r="A34" s="6"/>
      <c r="C34" s="32"/>
      <c r="E34" s="32"/>
      <c r="G34" s="32"/>
      <c r="I34" s="32"/>
      <c r="J34" s="32"/>
    </row>
    <row r="35" spans="1:10" ht="24" customHeight="1">
      <c r="A35" s="24" t="s">
        <v>11</v>
      </c>
      <c r="C35" s="8"/>
      <c r="E35" s="8"/>
      <c r="G35" s="8"/>
      <c r="I35" s="8"/>
      <c r="J35" s="7"/>
    </row>
    <row r="36" spans="1:10" ht="24" customHeight="1">
      <c r="G36" s="7" t="s">
        <v>118</v>
      </c>
    </row>
    <row r="37" spans="1:10" s="2" customFormat="1" ht="24" customHeight="1">
      <c r="A37" s="15" t="s">
        <v>106</v>
      </c>
      <c r="B37" s="16"/>
      <c r="C37" s="3"/>
      <c r="D37" s="1"/>
      <c r="E37" s="1"/>
      <c r="F37" s="1"/>
      <c r="G37" s="1"/>
    </row>
    <row r="38" spans="1:10" s="2" customFormat="1" ht="24" customHeight="1">
      <c r="A38" s="15" t="s">
        <v>126</v>
      </c>
      <c r="B38" s="16"/>
      <c r="C38" s="3"/>
      <c r="D38" s="1"/>
      <c r="E38" s="1"/>
      <c r="F38" s="1"/>
      <c r="G38" s="1"/>
    </row>
    <row r="39" spans="1:10" s="2" customFormat="1" ht="24" customHeight="1">
      <c r="A39" s="15" t="s">
        <v>67</v>
      </c>
      <c r="B39" s="1"/>
      <c r="C39" s="3"/>
      <c r="D39" s="1"/>
      <c r="E39" s="1"/>
      <c r="F39" s="1"/>
      <c r="G39" s="1"/>
    </row>
    <row r="40" spans="1:10" s="2" customFormat="1" ht="24" customHeight="1">
      <c r="A40" s="15" t="s">
        <v>142</v>
      </c>
      <c r="B40" s="1"/>
      <c r="C40" s="3"/>
      <c r="D40" s="1"/>
      <c r="E40" s="1"/>
      <c r="F40" s="1"/>
      <c r="G40" s="1"/>
    </row>
    <row r="41" spans="1:10" s="2" customFormat="1" ht="24" customHeight="1">
      <c r="A41" s="17"/>
      <c r="B41" s="17"/>
      <c r="C41" s="17"/>
      <c r="D41" s="17"/>
      <c r="E41" s="17"/>
      <c r="F41" s="17"/>
      <c r="G41" s="66" t="s">
        <v>114</v>
      </c>
    </row>
    <row r="42" spans="1:10" ht="24" customHeight="1">
      <c r="C42" s="28" t="s">
        <v>0</v>
      </c>
      <c r="E42" s="19" t="s">
        <v>108</v>
      </c>
      <c r="F42" s="20"/>
      <c r="G42" s="19" t="s">
        <v>58</v>
      </c>
    </row>
    <row r="43" spans="1:10" ht="24" customHeight="1">
      <c r="A43" s="49" t="s">
        <v>136</v>
      </c>
      <c r="C43" s="28"/>
      <c r="E43" s="19"/>
      <c r="F43" s="20"/>
      <c r="G43" s="19"/>
    </row>
    <row r="44" spans="1:10" ht="24" customHeight="1">
      <c r="A44" s="15" t="s">
        <v>29</v>
      </c>
    </row>
    <row r="45" spans="1:10" ht="24" customHeight="1">
      <c r="A45" s="22" t="s">
        <v>47</v>
      </c>
      <c r="B45" s="2"/>
      <c r="C45" s="21"/>
      <c r="E45" s="32">
        <v>934944</v>
      </c>
      <c r="G45" s="34">
        <v>1035517</v>
      </c>
    </row>
    <row r="46" spans="1:10" ht="24" customHeight="1">
      <c r="A46" s="22" t="s">
        <v>102</v>
      </c>
      <c r="B46" s="2"/>
      <c r="C46" s="21"/>
      <c r="E46" s="32">
        <v>800</v>
      </c>
      <c r="G46" s="34">
        <v>663</v>
      </c>
    </row>
    <row r="47" spans="1:10" ht="24" customHeight="1">
      <c r="A47" s="22" t="s">
        <v>30</v>
      </c>
      <c r="B47" s="2"/>
      <c r="C47" s="21"/>
      <c r="E47" s="71">
        <v>7472</v>
      </c>
      <c r="G47" s="34">
        <v>7926</v>
      </c>
    </row>
    <row r="48" spans="1:10" ht="24" customHeight="1">
      <c r="A48" s="15" t="s">
        <v>31</v>
      </c>
      <c r="E48" s="44">
        <f>SUM(E45:E47)</f>
        <v>943216</v>
      </c>
      <c r="G48" s="44">
        <f>SUM(G45:G47)</f>
        <v>1044106</v>
      </c>
    </row>
    <row r="49" spans="1:11" ht="24" customHeight="1">
      <c r="A49" s="15" t="s">
        <v>32</v>
      </c>
      <c r="E49" s="21"/>
      <c r="G49" s="34"/>
    </row>
    <row r="50" spans="1:11" ht="24" customHeight="1">
      <c r="A50" s="22" t="s">
        <v>48</v>
      </c>
      <c r="B50" s="2"/>
      <c r="E50" s="35">
        <v>771792</v>
      </c>
      <c r="F50" s="38"/>
      <c r="G50" s="34">
        <v>790602</v>
      </c>
      <c r="I50" s="4">
        <v>276676</v>
      </c>
      <c r="J50" s="4">
        <v>274840</v>
      </c>
      <c r="K50" s="4">
        <f>I50-J50</f>
        <v>1836</v>
      </c>
    </row>
    <row r="51" spans="1:11" ht="24" customHeight="1">
      <c r="A51" s="22" t="s">
        <v>66</v>
      </c>
      <c r="B51" s="23"/>
      <c r="C51" s="21"/>
      <c r="E51" s="35">
        <v>21542</v>
      </c>
      <c r="F51" s="38"/>
      <c r="G51" s="34">
        <v>17140</v>
      </c>
    </row>
    <row r="52" spans="1:11" ht="24" customHeight="1">
      <c r="A52" s="22" t="s">
        <v>33</v>
      </c>
      <c r="B52" s="23"/>
      <c r="E52" s="36">
        <v>81938</v>
      </c>
      <c r="F52" s="38"/>
      <c r="G52" s="36">
        <v>78228</v>
      </c>
      <c r="I52" s="4">
        <v>23627</v>
      </c>
      <c r="J52" s="4">
        <v>26013</v>
      </c>
      <c r="K52" s="4">
        <f>I52-J52</f>
        <v>-2386</v>
      </c>
    </row>
    <row r="53" spans="1:11" ht="24" customHeight="1">
      <c r="A53" s="15" t="s">
        <v>34</v>
      </c>
      <c r="C53" s="21"/>
      <c r="E53" s="43">
        <f>SUM(E50:E52)</f>
        <v>875272</v>
      </c>
      <c r="F53" s="42"/>
      <c r="G53" s="43">
        <f>SUM(G50:G52)</f>
        <v>885970</v>
      </c>
      <c r="K53" s="4">
        <f>K52+K50</f>
        <v>-550</v>
      </c>
    </row>
    <row r="54" spans="1:11" ht="24" customHeight="1">
      <c r="A54" s="15" t="s">
        <v>55</v>
      </c>
      <c r="E54" s="41">
        <f>E48-E53</f>
        <v>67944</v>
      </c>
      <c r="F54" s="42"/>
      <c r="G54" s="41">
        <f>G48-G53</f>
        <v>158136</v>
      </c>
    </row>
    <row r="55" spans="1:11" ht="24" customHeight="1">
      <c r="A55" s="22" t="s">
        <v>35</v>
      </c>
      <c r="E55" s="43">
        <v>-10761</v>
      </c>
      <c r="F55" s="42"/>
      <c r="G55" s="43">
        <v>-10362</v>
      </c>
    </row>
    <row r="56" spans="1:11" ht="24" customHeight="1">
      <c r="A56" s="15" t="s">
        <v>56</v>
      </c>
      <c r="E56" s="41">
        <f>SUM(E54:E55)</f>
        <v>57183</v>
      </c>
      <c r="F56" s="42"/>
      <c r="G56" s="41">
        <f>SUM(G54:G55)</f>
        <v>147774</v>
      </c>
    </row>
    <row r="57" spans="1:11" ht="24" customHeight="1">
      <c r="A57" s="22" t="s">
        <v>49</v>
      </c>
      <c r="C57" s="21">
        <v>14</v>
      </c>
      <c r="E57" s="43">
        <v>-10759</v>
      </c>
      <c r="F57" s="42"/>
      <c r="G57" s="43">
        <v>-30109</v>
      </c>
    </row>
    <row r="58" spans="1:11" ht="24" customHeight="1">
      <c r="A58" s="15" t="s">
        <v>119</v>
      </c>
      <c r="B58" s="2"/>
      <c r="C58" s="21"/>
      <c r="E58" s="69">
        <f>SUM(E56:E57)</f>
        <v>46424</v>
      </c>
      <c r="F58" s="41"/>
      <c r="G58" s="69">
        <f>SUM(G56:G57)</f>
        <v>117665</v>
      </c>
    </row>
    <row r="59" spans="1:11" ht="24" customHeight="1">
      <c r="A59" s="22"/>
      <c r="C59" s="21"/>
      <c r="E59" s="42"/>
      <c r="F59" s="42"/>
      <c r="G59" s="42"/>
    </row>
    <row r="60" spans="1:11" ht="24" customHeight="1">
      <c r="A60" s="49" t="s">
        <v>68</v>
      </c>
      <c r="C60" s="32"/>
      <c r="D60" s="37"/>
      <c r="E60" s="36">
        <v>0</v>
      </c>
      <c r="F60" s="37"/>
      <c r="G60" s="36">
        <v>0</v>
      </c>
      <c r="J60" s="5"/>
    </row>
    <row r="61" spans="1:11" ht="24" customHeight="1">
      <c r="A61" s="49" t="s">
        <v>112</v>
      </c>
      <c r="C61" s="32"/>
      <c r="D61" s="38"/>
      <c r="E61" s="36">
        <v>0</v>
      </c>
      <c r="F61" s="38"/>
      <c r="G61" s="36">
        <v>0</v>
      </c>
      <c r="J61" s="5"/>
    </row>
    <row r="62" spans="1:11" ht="24" customHeight="1">
      <c r="A62" s="49"/>
      <c r="C62" s="32"/>
      <c r="D62" s="38"/>
      <c r="E62" s="35"/>
      <c r="F62" s="38"/>
      <c r="G62" s="35"/>
      <c r="J62" s="5"/>
    </row>
    <row r="63" spans="1:11" ht="24" customHeight="1" thickBot="1">
      <c r="A63" s="49" t="s">
        <v>113</v>
      </c>
      <c r="C63" s="32"/>
      <c r="D63" s="38"/>
      <c r="E63" s="50">
        <f>E58</f>
        <v>46424</v>
      </c>
      <c r="F63" s="38"/>
      <c r="G63" s="50">
        <f>G58</f>
        <v>117665</v>
      </c>
      <c r="J63" s="5"/>
    </row>
    <row r="64" spans="1:11" ht="24" customHeight="1" thickTop="1">
      <c r="A64" s="49"/>
      <c r="C64" s="32"/>
      <c r="E64" s="32"/>
      <c r="G64" s="32"/>
      <c r="J64" s="5"/>
    </row>
    <row r="65" spans="1:17" ht="24" customHeight="1">
      <c r="A65" s="51" t="s">
        <v>69</v>
      </c>
      <c r="C65" s="21">
        <v>15</v>
      </c>
      <c r="E65" s="32"/>
      <c r="G65" s="32"/>
      <c r="J65" s="32"/>
    </row>
    <row r="66" spans="1:17" ht="24" customHeight="1" thickBot="1">
      <c r="A66" s="6" t="s">
        <v>120</v>
      </c>
      <c r="C66" s="32"/>
      <c r="D66" s="52"/>
      <c r="E66" s="53">
        <f>SUM(E58*1000)/E68</f>
        <v>0.15474666666666667</v>
      </c>
      <c r="F66" s="52"/>
      <c r="G66" s="53">
        <f>SUM(G58*1000)/G68</f>
        <v>0.47066000000000002</v>
      </c>
      <c r="J66" s="32"/>
    </row>
    <row r="67" spans="1:17" ht="24" customHeight="1" thickTop="1">
      <c r="A67" s="6"/>
      <c r="C67" s="32"/>
      <c r="D67" s="52"/>
      <c r="E67" s="54"/>
      <c r="F67" s="52"/>
      <c r="G67" s="54"/>
      <c r="J67" s="32"/>
    </row>
    <row r="68" spans="1:17" ht="24" customHeight="1" thickBot="1">
      <c r="A68" s="6" t="s">
        <v>70</v>
      </c>
      <c r="C68" s="32"/>
      <c r="D68" s="52"/>
      <c r="E68" s="50">
        <v>300000000</v>
      </c>
      <c r="F68" s="52"/>
      <c r="G68" s="50">
        <v>250000000</v>
      </c>
      <c r="J68" s="32"/>
    </row>
    <row r="69" spans="1:17" ht="24" customHeight="1" thickTop="1">
      <c r="A69" s="6"/>
      <c r="C69" s="32"/>
      <c r="E69" s="32"/>
      <c r="G69" s="32"/>
      <c r="I69" s="32"/>
      <c r="J69" s="32"/>
    </row>
    <row r="70" spans="1:17" ht="24" customHeight="1">
      <c r="A70" s="24" t="s">
        <v>11</v>
      </c>
      <c r="C70" s="8"/>
      <c r="E70" s="8"/>
      <c r="G70" s="8"/>
      <c r="I70" s="8"/>
      <c r="J70" s="7"/>
    </row>
    <row r="71" spans="1:17" ht="24" customHeight="1">
      <c r="A71" s="24"/>
      <c r="C71" s="8"/>
      <c r="E71" s="8"/>
      <c r="G71" s="7" t="s">
        <v>118</v>
      </c>
      <c r="I71" s="8"/>
      <c r="J71" s="7"/>
    </row>
    <row r="72" spans="1:17" s="2" customFormat="1" ht="24" customHeight="1">
      <c r="A72" s="15" t="s">
        <v>106</v>
      </c>
      <c r="B72" s="16"/>
      <c r="C72" s="3"/>
      <c r="D72" s="1"/>
      <c r="E72" s="1"/>
      <c r="F72" s="1"/>
      <c r="G72" s="1"/>
    </row>
    <row r="73" spans="1:17" s="2" customFormat="1" ht="24" customHeight="1">
      <c r="A73" s="15" t="s">
        <v>126</v>
      </c>
      <c r="B73" s="16"/>
      <c r="C73" s="3"/>
      <c r="D73" s="1"/>
      <c r="E73" s="1"/>
      <c r="F73" s="1"/>
      <c r="G73" s="1"/>
    </row>
    <row r="74" spans="1:17" s="2" customFormat="1" ht="24" customHeight="1">
      <c r="A74" s="15" t="s">
        <v>104</v>
      </c>
      <c r="B74" s="1"/>
      <c r="C74" s="3"/>
      <c r="D74" s="1"/>
      <c r="E74" s="1"/>
      <c r="F74" s="1"/>
      <c r="G74" s="1"/>
    </row>
    <row r="75" spans="1:17" s="2" customFormat="1" ht="24" customHeight="1">
      <c r="A75" s="15" t="s">
        <v>142</v>
      </c>
      <c r="B75" s="1"/>
      <c r="C75" s="3"/>
      <c r="D75" s="1"/>
      <c r="E75" s="1"/>
      <c r="F75" s="1"/>
      <c r="G75" s="1"/>
    </row>
    <row r="76" spans="1:17" s="2" customFormat="1" ht="24" customHeight="1">
      <c r="A76" s="17"/>
      <c r="B76" s="17"/>
      <c r="C76" s="17"/>
      <c r="D76" s="17"/>
      <c r="E76" s="17"/>
      <c r="F76" s="17"/>
      <c r="G76" s="66" t="s">
        <v>111</v>
      </c>
    </row>
    <row r="77" spans="1:17" ht="24" customHeight="1">
      <c r="C77" s="28"/>
      <c r="E77" s="19" t="s">
        <v>108</v>
      </c>
      <c r="F77" s="20"/>
      <c r="G77" s="19" t="s">
        <v>58</v>
      </c>
    </row>
    <row r="78" spans="1:17" s="56" customFormat="1" ht="24" customHeight="1">
      <c r="A78" s="55" t="s">
        <v>73</v>
      </c>
      <c r="D78" s="57"/>
      <c r="O78" s="58"/>
      <c r="Q78" s="59"/>
    </row>
    <row r="79" spans="1:17" s="56" customFormat="1" ht="24" customHeight="1">
      <c r="A79" s="56" t="s">
        <v>74</v>
      </c>
      <c r="D79" s="57"/>
      <c r="E79" s="38">
        <f>E56</f>
        <v>57183</v>
      </c>
      <c r="F79" s="38"/>
      <c r="G79" s="38">
        <f>G56</f>
        <v>147774</v>
      </c>
      <c r="O79" s="58"/>
      <c r="Q79" s="59"/>
    </row>
    <row r="80" spans="1:17" s="56" customFormat="1" ht="24" customHeight="1">
      <c r="A80" s="56" t="s">
        <v>75</v>
      </c>
      <c r="B80" s="57"/>
      <c r="C80" s="57"/>
      <c r="D80" s="57"/>
      <c r="E80" s="38"/>
      <c r="F80" s="38"/>
      <c r="G80" s="38"/>
    </row>
    <row r="81" spans="1:11" s="56" customFormat="1" ht="24" customHeight="1">
      <c r="A81" s="56" t="s">
        <v>100</v>
      </c>
      <c r="B81" s="57"/>
      <c r="C81" s="57"/>
      <c r="D81" s="57"/>
      <c r="E81" s="38"/>
      <c r="F81" s="38"/>
      <c r="G81" s="38"/>
    </row>
    <row r="82" spans="1:11" s="56" customFormat="1" ht="24" customHeight="1">
      <c r="A82" s="56" t="s">
        <v>76</v>
      </c>
      <c r="B82" s="57"/>
      <c r="C82" s="57"/>
      <c r="D82" s="57"/>
      <c r="E82" s="38">
        <v>30866</v>
      </c>
      <c r="F82" s="38"/>
      <c r="G82" s="38">
        <v>26694</v>
      </c>
    </row>
    <row r="83" spans="1:11" s="56" customFormat="1" ht="24" customHeight="1">
      <c r="A83" s="56" t="s">
        <v>121</v>
      </c>
      <c r="B83" s="57"/>
      <c r="C83" s="57"/>
      <c r="D83" s="57"/>
      <c r="E83" s="38">
        <v>-90</v>
      </c>
      <c r="F83" s="38"/>
      <c r="G83" s="38">
        <v>330</v>
      </c>
    </row>
    <row r="84" spans="1:11" s="56" customFormat="1" ht="24" customHeight="1">
      <c r="A84" s="56" t="s">
        <v>122</v>
      </c>
      <c r="B84" s="57"/>
      <c r="C84" s="57"/>
      <c r="D84" s="57"/>
      <c r="E84" s="38">
        <v>2737</v>
      </c>
      <c r="F84" s="38"/>
      <c r="G84" s="38">
        <v>5163</v>
      </c>
    </row>
    <row r="85" spans="1:11" s="56" customFormat="1" ht="24" customHeight="1">
      <c r="A85" s="56" t="s">
        <v>133</v>
      </c>
      <c r="B85" s="57"/>
      <c r="C85" s="57"/>
      <c r="D85" s="57"/>
      <c r="E85" s="38">
        <v>157</v>
      </c>
      <c r="F85" s="38"/>
      <c r="G85" s="38">
        <v>689</v>
      </c>
    </row>
    <row r="86" spans="1:11" s="56" customFormat="1" ht="24" customHeight="1">
      <c r="A86" s="56" t="s">
        <v>95</v>
      </c>
      <c r="B86" s="57"/>
      <c r="C86" s="57"/>
      <c r="D86" s="57"/>
      <c r="E86" s="38">
        <v>7421</v>
      </c>
      <c r="F86" s="38"/>
      <c r="G86" s="38">
        <v>3532</v>
      </c>
    </row>
    <row r="87" spans="1:11" s="56" customFormat="1" ht="24" customHeight="1">
      <c r="A87" s="56" t="s">
        <v>146</v>
      </c>
      <c r="B87" s="57"/>
      <c r="C87" s="57"/>
      <c r="D87" s="57"/>
      <c r="E87" s="70">
        <v>-167</v>
      </c>
      <c r="F87" s="38"/>
      <c r="G87" s="38">
        <v>-1448</v>
      </c>
    </row>
    <row r="88" spans="1:11" s="56" customFormat="1" ht="24" customHeight="1">
      <c r="A88" s="56" t="s">
        <v>77</v>
      </c>
      <c r="B88" s="57"/>
      <c r="C88" s="57"/>
      <c r="D88" s="57"/>
      <c r="E88" s="70">
        <v>-320</v>
      </c>
      <c r="F88" s="38"/>
      <c r="G88" s="38">
        <v>-202</v>
      </c>
    </row>
    <row r="89" spans="1:11" s="56" customFormat="1" ht="24" customHeight="1">
      <c r="A89" s="56" t="s">
        <v>78</v>
      </c>
      <c r="B89" s="57"/>
      <c r="C89" s="57"/>
      <c r="D89" s="57"/>
      <c r="E89" s="60">
        <v>10761</v>
      </c>
      <c r="F89" s="37"/>
      <c r="G89" s="60">
        <v>10362</v>
      </c>
      <c r="J89" s="61"/>
      <c r="K89" s="61"/>
    </row>
    <row r="90" spans="1:11" s="56" customFormat="1" ht="24" customHeight="1">
      <c r="A90" s="56" t="s">
        <v>96</v>
      </c>
      <c r="B90" s="57"/>
      <c r="C90" s="57"/>
      <c r="D90" s="57"/>
    </row>
    <row r="91" spans="1:11" s="56" customFormat="1" ht="24" customHeight="1">
      <c r="A91" s="56" t="s">
        <v>97</v>
      </c>
      <c r="B91" s="57"/>
      <c r="C91" s="57"/>
      <c r="D91" s="57"/>
      <c r="E91" s="37">
        <f>SUM(E79:E89)</f>
        <v>108548</v>
      </c>
      <c r="F91" s="38"/>
      <c r="G91" s="37">
        <f>SUM(G79:G89)</f>
        <v>192894</v>
      </c>
    </row>
    <row r="92" spans="1:11" s="56" customFormat="1" ht="24" customHeight="1">
      <c r="A92" s="56" t="s">
        <v>79</v>
      </c>
      <c r="B92" s="57"/>
      <c r="C92" s="57"/>
      <c r="D92" s="57"/>
      <c r="E92" s="34"/>
      <c r="F92" s="38"/>
      <c r="G92" s="34"/>
    </row>
    <row r="93" spans="1:11" s="56" customFormat="1" ht="24" customHeight="1">
      <c r="A93" s="56" t="s">
        <v>80</v>
      </c>
      <c r="B93" s="57"/>
      <c r="C93" s="57"/>
      <c r="D93" s="57"/>
      <c r="E93" s="38">
        <v>20772</v>
      </c>
      <c r="F93" s="38"/>
      <c r="G93" s="38">
        <v>15437</v>
      </c>
    </row>
    <row r="94" spans="1:11" s="56" customFormat="1" ht="24" customHeight="1">
      <c r="A94" s="56" t="s">
        <v>81</v>
      </c>
      <c r="B94" s="57"/>
      <c r="C94" s="57"/>
      <c r="D94" s="57"/>
      <c r="E94" s="38">
        <v>19463</v>
      </c>
      <c r="F94" s="38"/>
      <c r="G94" s="38">
        <v>-135953</v>
      </c>
    </row>
    <row r="95" spans="1:11" s="56" customFormat="1" ht="24" customHeight="1">
      <c r="A95" s="56" t="s">
        <v>82</v>
      </c>
      <c r="B95" s="57"/>
      <c r="C95" s="57"/>
      <c r="D95" s="57"/>
      <c r="E95" s="38">
        <v>-5464</v>
      </c>
      <c r="F95" s="38"/>
      <c r="G95" s="38">
        <v>-3424</v>
      </c>
    </row>
    <row r="96" spans="1:11" s="56" customFormat="1" ht="24" customHeight="1">
      <c r="A96" s="56" t="s">
        <v>123</v>
      </c>
      <c r="B96" s="57"/>
      <c r="C96" s="57"/>
      <c r="D96" s="57"/>
      <c r="E96" s="38"/>
      <c r="F96" s="38"/>
      <c r="G96" s="38"/>
    </row>
    <row r="97" spans="1:17" s="56" customFormat="1" ht="24" customHeight="1">
      <c r="A97" s="56" t="s">
        <v>83</v>
      </c>
      <c r="B97" s="57"/>
      <c r="C97" s="57"/>
      <c r="D97" s="57"/>
      <c r="E97" s="60">
        <v>78590</v>
      </c>
      <c r="F97" s="37"/>
      <c r="G97" s="60">
        <v>42300</v>
      </c>
    </row>
    <row r="98" spans="1:17" s="56" customFormat="1" ht="24" customHeight="1">
      <c r="A98" s="56" t="s">
        <v>84</v>
      </c>
      <c r="B98" s="57"/>
      <c r="C98" s="57"/>
      <c r="D98" s="57"/>
      <c r="E98" s="37">
        <f>SUM(E91:E97)</f>
        <v>221909</v>
      </c>
      <c r="F98" s="38"/>
      <c r="G98" s="37">
        <f>SUM(G91:G97)</f>
        <v>111254</v>
      </c>
    </row>
    <row r="99" spans="1:17" s="56" customFormat="1" ht="24" customHeight="1">
      <c r="A99" s="56" t="s">
        <v>77</v>
      </c>
      <c r="B99" s="57"/>
      <c r="C99" s="57"/>
      <c r="D99" s="57"/>
      <c r="E99" s="37">
        <v>247</v>
      </c>
      <c r="F99" s="38"/>
      <c r="G99" s="37">
        <v>202</v>
      </c>
    </row>
    <row r="100" spans="1:17" s="56" customFormat="1" ht="24" customHeight="1">
      <c r="A100" s="56" t="s">
        <v>147</v>
      </c>
      <c r="B100" s="57"/>
      <c r="C100" s="57"/>
      <c r="D100" s="57"/>
      <c r="E100" s="37">
        <v>-150</v>
      </c>
      <c r="F100" s="38"/>
      <c r="G100" s="37">
        <v>-58</v>
      </c>
    </row>
    <row r="101" spans="1:17" s="56" customFormat="1" ht="24" customHeight="1">
      <c r="A101" s="56" t="s">
        <v>85</v>
      </c>
      <c r="B101" s="57"/>
      <c r="C101" s="57"/>
      <c r="D101" s="57"/>
      <c r="E101" s="37">
        <v>-10519</v>
      </c>
      <c r="F101" s="38"/>
      <c r="G101" s="37">
        <v>-10104</v>
      </c>
    </row>
    <row r="102" spans="1:17" s="56" customFormat="1" ht="24" customHeight="1">
      <c r="A102" s="56" t="s">
        <v>86</v>
      </c>
      <c r="B102" s="57"/>
      <c r="C102" s="57"/>
      <c r="D102" s="57"/>
      <c r="E102" s="37">
        <v>-23606</v>
      </c>
      <c r="F102" s="37"/>
      <c r="G102" s="37">
        <v>-45438</v>
      </c>
      <c r="J102" s="61"/>
      <c r="K102" s="61"/>
    </row>
    <row r="103" spans="1:17" s="56" customFormat="1" ht="24" customHeight="1">
      <c r="A103" s="55" t="s">
        <v>87</v>
      </c>
      <c r="B103" s="57"/>
      <c r="C103" s="57"/>
      <c r="D103" s="57"/>
      <c r="E103" s="62">
        <f>SUM(E98:E102)</f>
        <v>187881</v>
      </c>
      <c r="F103" s="38"/>
      <c r="G103" s="62">
        <f>SUM(G98:G102)</f>
        <v>55856</v>
      </c>
    </row>
    <row r="104" spans="1:17" s="56" customFormat="1" ht="24" customHeight="1">
      <c r="D104" s="57"/>
      <c r="E104" s="61"/>
      <c r="F104" s="61"/>
      <c r="G104" s="61"/>
      <c r="H104" s="61"/>
      <c r="I104" s="61"/>
      <c r="J104" s="63"/>
      <c r="O104" s="58"/>
      <c r="Q104" s="59"/>
    </row>
    <row r="105" spans="1:17" s="56" customFormat="1" ht="24" customHeight="1">
      <c r="A105" s="17" t="s">
        <v>11</v>
      </c>
      <c r="D105" s="57"/>
      <c r="E105" s="61"/>
      <c r="F105" s="61"/>
      <c r="G105" s="61"/>
      <c r="H105" s="61"/>
      <c r="I105" s="61"/>
      <c r="J105" s="63"/>
      <c r="O105" s="58"/>
      <c r="Q105" s="59"/>
    </row>
    <row r="106" spans="1:17" s="56" customFormat="1" ht="24" customHeight="1">
      <c r="A106" s="17"/>
      <c r="D106" s="57"/>
      <c r="E106" s="61"/>
      <c r="F106" s="61"/>
      <c r="G106" s="7" t="s">
        <v>118</v>
      </c>
      <c r="H106" s="61"/>
      <c r="I106" s="61"/>
      <c r="J106" s="63"/>
      <c r="O106" s="58"/>
      <c r="Q106" s="59"/>
    </row>
    <row r="107" spans="1:17" s="2" customFormat="1" ht="24" customHeight="1">
      <c r="A107" s="15" t="s">
        <v>106</v>
      </c>
      <c r="B107" s="16"/>
      <c r="C107" s="3"/>
      <c r="D107" s="1"/>
      <c r="E107" s="1"/>
      <c r="F107" s="1"/>
      <c r="G107" s="1"/>
    </row>
    <row r="108" spans="1:17" s="2" customFormat="1" ht="24" customHeight="1">
      <c r="A108" s="15" t="s">
        <v>126</v>
      </c>
      <c r="B108" s="16"/>
      <c r="C108" s="3"/>
      <c r="D108" s="1"/>
      <c r="E108" s="1"/>
      <c r="F108" s="1"/>
      <c r="G108" s="1"/>
    </row>
    <row r="109" spans="1:17" s="2" customFormat="1" ht="24" customHeight="1">
      <c r="A109" s="15" t="s">
        <v>105</v>
      </c>
      <c r="B109" s="1"/>
      <c r="C109" s="3"/>
      <c r="D109" s="1"/>
      <c r="E109" s="1"/>
      <c r="F109" s="1"/>
      <c r="G109" s="1"/>
    </row>
    <row r="110" spans="1:17" s="2" customFormat="1" ht="24" customHeight="1">
      <c r="A110" s="15" t="s">
        <v>142</v>
      </c>
      <c r="B110" s="1"/>
      <c r="C110" s="3"/>
      <c r="D110" s="1"/>
      <c r="E110" s="1"/>
      <c r="F110" s="1"/>
      <c r="G110" s="1"/>
    </row>
    <row r="111" spans="1:17" s="2" customFormat="1" ht="24" customHeight="1">
      <c r="A111" s="17"/>
      <c r="B111" s="17"/>
      <c r="C111" s="17"/>
      <c r="D111" s="17"/>
      <c r="E111" s="17"/>
      <c r="F111" s="17"/>
      <c r="G111" s="66" t="s">
        <v>111</v>
      </c>
    </row>
    <row r="112" spans="1:17" ht="24" customHeight="1">
      <c r="C112" s="28"/>
      <c r="E112" s="19" t="s">
        <v>108</v>
      </c>
      <c r="F112" s="20"/>
      <c r="G112" s="19" t="s">
        <v>58</v>
      </c>
    </row>
    <row r="113" spans="1:17" s="56" customFormat="1" ht="24" customHeight="1">
      <c r="A113" s="55" t="s">
        <v>93</v>
      </c>
      <c r="D113" s="57"/>
      <c r="E113" s="38"/>
      <c r="F113" s="38"/>
      <c r="G113" s="38"/>
      <c r="O113" s="58"/>
      <c r="Q113" s="59"/>
    </row>
    <row r="114" spans="1:17" s="56" customFormat="1" ht="24" customHeight="1">
      <c r="A114" s="56" t="s">
        <v>148</v>
      </c>
      <c r="D114" s="57"/>
      <c r="E114" s="38">
        <v>43</v>
      </c>
      <c r="F114" s="38"/>
      <c r="G114" s="38">
        <v>-12008</v>
      </c>
      <c r="O114" s="58"/>
      <c r="Q114" s="59"/>
    </row>
    <row r="115" spans="1:17" s="56" customFormat="1" ht="24" customHeight="1">
      <c r="A115" s="56" t="s">
        <v>131</v>
      </c>
      <c r="D115" s="57"/>
      <c r="E115" s="38">
        <v>-32543</v>
      </c>
      <c r="F115" s="38"/>
      <c r="G115" s="38">
        <v>-13516</v>
      </c>
      <c r="O115" s="58"/>
      <c r="Q115" s="59"/>
    </row>
    <row r="116" spans="1:17" s="56" customFormat="1" ht="24" customHeight="1">
      <c r="A116" s="56" t="s">
        <v>151</v>
      </c>
      <c r="D116" s="57"/>
      <c r="E116" s="38">
        <v>8113</v>
      </c>
      <c r="F116" s="38"/>
      <c r="G116" s="38">
        <v>467</v>
      </c>
      <c r="O116" s="58"/>
      <c r="Q116" s="59"/>
    </row>
    <row r="117" spans="1:17" s="56" customFormat="1" ht="24" customHeight="1">
      <c r="A117" s="56" t="s">
        <v>132</v>
      </c>
      <c r="D117" s="57"/>
      <c r="E117" s="38">
        <v>-22</v>
      </c>
      <c r="F117" s="38"/>
      <c r="G117" s="38">
        <v>-1729</v>
      </c>
      <c r="O117" s="58"/>
      <c r="Q117" s="59"/>
    </row>
    <row r="118" spans="1:17" s="56" customFormat="1" ht="24" customHeight="1">
      <c r="A118" s="56" t="s">
        <v>134</v>
      </c>
      <c r="B118" s="57"/>
      <c r="C118" s="57"/>
      <c r="D118" s="57"/>
      <c r="E118" s="38">
        <v>-6310</v>
      </c>
      <c r="F118" s="37"/>
      <c r="G118" s="37">
        <v>-10070</v>
      </c>
    </row>
    <row r="119" spans="1:17" s="56" customFormat="1" ht="24" customHeight="1">
      <c r="A119" s="55" t="s">
        <v>124</v>
      </c>
      <c r="B119" s="57"/>
      <c r="C119" s="57"/>
      <c r="D119" s="57"/>
      <c r="E119" s="62">
        <f>SUM(E114:E118)</f>
        <v>-30719</v>
      </c>
      <c r="F119" s="38"/>
      <c r="G119" s="62">
        <f>SUM(G114:G118)</f>
        <v>-36856</v>
      </c>
    </row>
    <row r="120" spans="1:17" s="56" customFormat="1" ht="24" customHeight="1">
      <c r="A120" s="55" t="s">
        <v>88</v>
      </c>
      <c r="B120" s="57"/>
      <c r="C120" s="57"/>
      <c r="D120" s="57"/>
      <c r="F120" s="61"/>
    </row>
    <row r="121" spans="1:17" s="56" customFormat="1" ht="24" customHeight="1">
      <c r="A121" s="56" t="s">
        <v>149</v>
      </c>
      <c r="B121" s="57"/>
      <c r="C121" s="57"/>
      <c r="D121" s="57"/>
    </row>
    <row r="122" spans="1:17" s="56" customFormat="1" ht="24" customHeight="1">
      <c r="A122" s="56" t="s">
        <v>98</v>
      </c>
      <c r="B122" s="57"/>
      <c r="C122" s="57"/>
      <c r="D122" s="57"/>
      <c r="E122" s="67">
        <v>10399</v>
      </c>
      <c r="F122" s="38"/>
      <c r="G122" s="38">
        <v>94995</v>
      </c>
    </row>
    <row r="123" spans="1:17" s="56" customFormat="1" ht="24" customHeight="1">
      <c r="A123" s="56" t="s">
        <v>89</v>
      </c>
      <c r="B123" s="57"/>
      <c r="C123" s="57"/>
      <c r="D123" s="57"/>
      <c r="E123" s="67">
        <v>-5040</v>
      </c>
      <c r="F123" s="37"/>
      <c r="G123" s="41">
        <v>-4383</v>
      </c>
    </row>
    <row r="124" spans="1:17" s="56" customFormat="1" ht="24" customHeight="1">
      <c r="A124" s="56" t="s">
        <v>53</v>
      </c>
      <c r="B124" s="57"/>
      <c r="C124" s="57"/>
      <c r="D124" s="57"/>
      <c r="E124" s="67">
        <v>-105000</v>
      </c>
      <c r="F124" s="37"/>
      <c r="G124" s="41">
        <v>-77778</v>
      </c>
    </row>
    <row r="125" spans="1:17" s="56" customFormat="1" ht="24" customHeight="1">
      <c r="A125" s="56" t="s">
        <v>90</v>
      </c>
      <c r="B125" s="57"/>
      <c r="C125" s="57"/>
      <c r="D125" s="57"/>
      <c r="E125" s="67">
        <v>-22623</v>
      </c>
      <c r="F125" s="38"/>
      <c r="G125" s="41">
        <v>-16920</v>
      </c>
    </row>
    <row r="126" spans="1:17" s="56" customFormat="1" ht="24" customHeight="1">
      <c r="A126" s="55" t="s">
        <v>91</v>
      </c>
      <c r="B126" s="57"/>
      <c r="C126" s="57"/>
      <c r="D126" s="57"/>
      <c r="E126" s="62">
        <f>SUM(E122:E125)</f>
        <v>-122264</v>
      </c>
      <c r="F126" s="38"/>
      <c r="G126" s="62">
        <f>SUM(G122:G125)</f>
        <v>-4086</v>
      </c>
    </row>
    <row r="127" spans="1:17" s="56" customFormat="1" ht="24" customHeight="1">
      <c r="A127" s="55" t="s">
        <v>150</v>
      </c>
      <c r="B127" s="57"/>
      <c r="C127" s="57"/>
      <c r="D127" s="57"/>
      <c r="E127" s="38">
        <f>E103+E119+E126</f>
        <v>34898</v>
      </c>
      <c r="F127" s="38"/>
      <c r="G127" s="38">
        <f>G103+G119+G126</f>
        <v>14914</v>
      </c>
    </row>
    <row r="128" spans="1:17" s="56" customFormat="1" ht="24" customHeight="1">
      <c r="A128" s="56" t="s">
        <v>115</v>
      </c>
      <c r="B128" s="57"/>
      <c r="C128" s="57"/>
      <c r="D128" s="57"/>
      <c r="E128" s="60">
        <v>50795</v>
      </c>
      <c r="F128" s="38"/>
      <c r="G128" s="60">
        <v>53432</v>
      </c>
    </row>
    <row r="129" spans="1:17" s="56" customFormat="1" ht="24" customHeight="1" thickBot="1">
      <c r="A129" s="55" t="s">
        <v>116</v>
      </c>
      <c r="B129" s="57"/>
      <c r="C129" s="57"/>
      <c r="D129" s="57"/>
      <c r="E129" s="64">
        <f>SUM(E127:E128)</f>
        <v>85693</v>
      </c>
      <c r="F129" s="38"/>
      <c r="G129" s="64">
        <f>SUM(G127:G128)</f>
        <v>68346</v>
      </c>
    </row>
    <row r="130" spans="1:17" s="56" customFormat="1" ht="24" customHeight="1" thickTop="1">
      <c r="B130" s="57"/>
      <c r="C130" s="57"/>
      <c r="D130" s="57"/>
      <c r="E130" s="42"/>
      <c r="F130" s="38"/>
      <c r="G130" s="42"/>
    </row>
    <row r="131" spans="1:17" s="56" customFormat="1" ht="24" customHeight="1">
      <c r="A131" s="55" t="s">
        <v>92</v>
      </c>
      <c r="B131" s="57"/>
      <c r="C131" s="57"/>
      <c r="D131" s="57"/>
      <c r="E131" s="42"/>
      <c r="F131" s="38"/>
      <c r="G131" s="42"/>
    </row>
    <row r="132" spans="1:17" s="56" customFormat="1" ht="24" customHeight="1">
      <c r="A132" s="56" t="s">
        <v>94</v>
      </c>
      <c r="B132" s="57"/>
      <c r="C132" s="57"/>
      <c r="D132" s="57"/>
      <c r="E132" s="42"/>
      <c r="F132" s="38"/>
      <c r="G132" s="42"/>
    </row>
    <row r="133" spans="1:17" s="56" customFormat="1" ht="24" customHeight="1">
      <c r="A133" s="56" t="s">
        <v>101</v>
      </c>
      <c r="B133" s="57"/>
      <c r="C133" s="57"/>
      <c r="D133" s="57"/>
      <c r="E133" s="42">
        <v>28439</v>
      </c>
      <c r="F133" s="38"/>
      <c r="G133" s="42">
        <v>1382</v>
      </c>
    </row>
    <row r="134" spans="1:17" s="56" customFormat="1" ht="24" customHeight="1">
      <c r="A134" s="56" t="s">
        <v>125</v>
      </c>
      <c r="B134" s="57"/>
      <c r="C134" s="57"/>
      <c r="D134" s="57"/>
      <c r="E134" s="42">
        <v>9596</v>
      </c>
      <c r="F134" s="38"/>
      <c r="G134" s="42">
        <v>2424</v>
      </c>
    </row>
    <row r="135" spans="1:17" s="56" customFormat="1" ht="24" customHeight="1">
      <c r="A135" s="56" t="s">
        <v>129</v>
      </c>
      <c r="B135" s="57"/>
      <c r="C135" s="57"/>
      <c r="D135" s="57"/>
      <c r="E135" s="42">
        <v>80</v>
      </c>
      <c r="F135" s="38"/>
      <c r="G135" s="42">
        <v>0</v>
      </c>
    </row>
    <row r="136" spans="1:17" s="56" customFormat="1" ht="24" customHeight="1">
      <c r="B136" s="57"/>
      <c r="C136" s="57"/>
      <c r="D136" s="57"/>
      <c r="E136" s="57"/>
      <c r="F136" s="57"/>
      <c r="G136" s="42"/>
      <c r="H136" s="38"/>
      <c r="I136" s="42"/>
    </row>
    <row r="137" spans="1:17" s="56" customFormat="1" ht="24" customHeight="1">
      <c r="A137" s="17" t="s">
        <v>11</v>
      </c>
      <c r="D137" s="57"/>
      <c r="E137" s="61"/>
      <c r="F137" s="61"/>
      <c r="G137" s="61"/>
      <c r="H137" s="61"/>
      <c r="I137" s="61"/>
      <c r="J137" s="63"/>
      <c r="O137" s="58"/>
      <c r="Q137" s="59"/>
    </row>
  </sheetData>
  <pageMargins left="0.98425196850393704" right="0.19685039370078741" top="0.78740157480314965" bottom="0.39370078740157483" header="0.19685039370078741" footer="0.19685039370078741"/>
  <pageSetup paperSize="9" scale="85" fitToHeight="7" orientation="portrait" r:id="rId1"/>
  <rowBreaks count="3" manualBreakCount="3">
    <brk id="35" max="6" man="1"/>
    <brk id="70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showGridLines="0" tabSelected="1" view="pageBreakPreview" zoomScale="70" zoomScaleNormal="115" zoomScaleSheetLayoutView="70" workbookViewId="0">
      <selection activeCell="A24" sqref="A24"/>
    </sheetView>
  </sheetViews>
  <sheetFormatPr defaultColWidth="9.140625" defaultRowHeight="21.95" customHeight="1"/>
  <cols>
    <col min="1" max="1" width="40.140625" style="4" customWidth="1"/>
    <col min="2" max="2" width="3.85546875" style="4" customWidth="1"/>
    <col min="3" max="3" width="5.5703125" style="31" customWidth="1"/>
    <col min="4" max="4" width="1.140625" style="9" customWidth="1"/>
    <col min="5" max="5" width="14.7109375" style="4" customWidth="1"/>
    <col min="6" max="6" width="0.85546875" style="4" customWidth="1"/>
    <col min="7" max="7" width="14.7109375" style="4" customWidth="1"/>
    <col min="8" max="8" width="0.85546875" style="4" customWidth="1"/>
    <col min="9" max="9" width="17.140625" style="4" bestFit="1" customWidth="1"/>
    <col min="10" max="10" width="0.85546875" style="4" customWidth="1"/>
    <col min="11" max="11" width="14.7109375" style="4" customWidth="1"/>
    <col min="12" max="16384" width="9.140625" style="4"/>
  </cols>
  <sheetData>
    <row r="1" spans="1:11" ht="21.95" customHeight="1">
      <c r="K1" s="7" t="s">
        <v>118</v>
      </c>
    </row>
    <row r="2" spans="1:11" ht="21.95" customHeight="1">
      <c r="A2" s="15" t="s">
        <v>106</v>
      </c>
      <c r="B2" s="10"/>
      <c r="D2" s="11"/>
      <c r="E2" s="10"/>
      <c r="F2" s="10"/>
      <c r="G2" s="10"/>
      <c r="H2" s="10"/>
      <c r="I2" s="10"/>
      <c r="J2" s="10"/>
      <c r="K2" s="10"/>
    </row>
    <row r="3" spans="1:11" s="2" customFormat="1" ht="24" customHeight="1">
      <c r="A3" s="15" t="s">
        <v>126</v>
      </c>
      <c r="B3" s="16"/>
      <c r="C3" s="3"/>
      <c r="D3" s="1"/>
      <c r="E3" s="1"/>
      <c r="F3" s="1"/>
      <c r="G3" s="1"/>
    </row>
    <row r="4" spans="1:11" ht="21.95" customHeight="1">
      <c r="A4" s="15" t="s">
        <v>50</v>
      </c>
      <c r="B4" s="10"/>
      <c r="D4" s="11"/>
      <c r="E4" s="10"/>
      <c r="F4" s="10"/>
      <c r="G4" s="10"/>
      <c r="H4" s="10"/>
      <c r="I4" s="10"/>
      <c r="J4" s="10"/>
      <c r="K4" s="10"/>
    </row>
    <row r="5" spans="1:11" ht="21.95" customHeight="1">
      <c r="A5" s="15" t="s">
        <v>142</v>
      </c>
      <c r="B5" s="10"/>
      <c r="D5" s="11"/>
      <c r="E5" s="10"/>
      <c r="F5" s="10"/>
      <c r="G5" s="10"/>
      <c r="H5" s="10"/>
      <c r="I5" s="10"/>
      <c r="J5" s="10"/>
      <c r="K5" s="10"/>
    </row>
    <row r="6" spans="1:11" ht="21.95" customHeight="1">
      <c r="B6" s="12"/>
      <c r="D6" s="13"/>
      <c r="E6" s="12"/>
      <c r="F6" s="12"/>
      <c r="G6" s="12"/>
      <c r="H6" s="12"/>
      <c r="I6" s="12"/>
      <c r="J6" s="12"/>
      <c r="K6" s="14" t="s">
        <v>111</v>
      </c>
    </row>
    <row r="7" spans="1:11" s="5" customFormat="1" ht="21.95" customHeight="1">
      <c r="C7" s="31"/>
      <c r="D7" s="32"/>
      <c r="E7" s="32" t="s">
        <v>37</v>
      </c>
      <c r="F7" s="32"/>
      <c r="J7" s="32"/>
    </row>
    <row r="8" spans="1:11" s="5" customFormat="1" ht="21.95" customHeight="1">
      <c r="C8" s="31"/>
      <c r="D8" s="32"/>
      <c r="E8" s="32" t="s">
        <v>38</v>
      </c>
      <c r="F8" s="32"/>
      <c r="G8" s="73" t="s">
        <v>24</v>
      </c>
      <c r="H8" s="73"/>
      <c r="I8" s="73"/>
      <c r="J8" s="32"/>
    </row>
    <row r="9" spans="1:11" s="5" customFormat="1" ht="21.95" customHeight="1">
      <c r="C9" s="19" t="s">
        <v>0</v>
      </c>
      <c r="D9" s="32"/>
      <c r="E9" s="71" t="s">
        <v>39</v>
      </c>
      <c r="F9" s="32"/>
      <c r="G9" s="65" t="s">
        <v>103</v>
      </c>
      <c r="I9" s="45" t="s">
        <v>40</v>
      </c>
      <c r="J9" s="32"/>
      <c r="K9" s="71" t="s">
        <v>36</v>
      </c>
    </row>
    <row r="10" spans="1:11" ht="21.95" customHeight="1">
      <c r="A10" s="18" t="s">
        <v>135</v>
      </c>
      <c r="C10" s="33"/>
      <c r="D10" s="32"/>
      <c r="E10" s="35">
        <v>250000</v>
      </c>
      <c r="F10" s="35"/>
      <c r="G10" s="35">
        <v>6862</v>
      </c>
      <c r="H10" s="35"/>
      <c r="I10" s="35">
        <v>135601</v>
      </c>
      <c r="J10" s="35"/>
      <c r="K10" s="35">
        <f>SUM(E10:I10)</f>
        <v>392463</v>
      </c>
    </row>
    <row r="11" spans="1:11" ht="21.95" customHeight="1">
      <c r="A11" s="4" t="s">
        <v>117</v>
      </c>
      <c r="C11" s="33"/>
      <c r="D11" s="32"/>
      <c r="E11" s="35">
        <v>0</v>
      </c>
      <c r="F11" s="35"/>
      <c r="G11" s="35">
        <v>0</v>
      </c>
      <c r="H11" s="35"/>
      <c r="I11" s="35">
        <f>'PL&amp;CF'!G58</f>
        <v>117665</v>
      </c>
      <c r="J11" s="35"/>
      <c r="K11" s="35">
        <f>SUM(E11:I11)</f>
        <v>117665</v>
      </c>
    </row>
    <row r="12" spans="1:11" ht="21.95" customHeight="1">
      <c r="A12" s="4" t="s">
        <v>112</v>
      </c>
      <c r="C12" s="33"/>
      <c r="D12" s="32"/>
      <c r="E12" s="36">
        <v>0</v>
      </c>
      <c r="F12" s="35"/>
      <c r="G12" s="36">
        <v>0</v>
      </c>
      <c r="H12" s="35"/>
      <c r="I12" s="36">
        <v>0</v>
      </c>
      <c r="J12" s="35"/>
      <c r="K12" s="36">
        <f>SUM(E12:I12)</f>
        <v>0</v>
      </c>
    </row>
    <row r="13" spans="1:11" ht="21.95" customHeight="1">
      <c r="A13" s="4" t="s">
        <v>113</v>
      </c>
      <c r="C13" s="33"/>
      <c r="D13" s="32"/>
      <c r="E13" s="35">
        <f>SUM(E11:E12)</f>
        <v>0</v>
      </c>
      <c r="F13" s="35"/>
      <c r="G13" s="35">
        <f>SUM(G11:G12)</f>
        <v>0</v>
      </c>
      <c r="H13" s="35"/>
      <c r="I13" s="35">
        <f>SUM(I11:I12)</f>
        <v>117665</v>
      </c>
      <c r="J13" s="35"/>
      <c r="K13" s="35">
        <f>SUM(E13:I13)</f>
        <v>117665</v>
      </c>
    </row>
    <row r="14" spans="1:11" ht="21.95" customHeight="1">
      <c r="A14" s="29" t="s">
        <v>53</v>
      </c>
      <c r="C14" s="33" t="s">
        <v>137</v>
      </c>
      <c r="D14" s="32"/>
      <c r="E14" s="35">
        <v>0</v>
      </c>
      <c r="F14" s="35"/>
      <c r="G14" s="35">
        <v>0</v>
      </c>
      <c r="H14" s="35"/>
      <c r="I14" s="35">
        <v>-77778</v>
      </c>
      <c r="J14" s="35"/>
      <c r="K14" s="35">
        <f>SUM(E14:I14)</f>
        <v>-77778</v>
      </c>
    </row>
    <row r="15" spans="1:11" ht="21.95" customHeight="1">
      <c r="A15" s="29" t="s">
        <v>71</v>
      </c>
      <c r="C15" s="33"/>
      <c r="D15" s="32"/>
      <c r="E15" s="35"/>
      <c r="F15" s="35"/>
      <c r="G15" s="35"/>
      <c r="H15" s="35"/>
      <c r="I15" s="35"/>
      <c r="J15" s="35"/>
      <c r="K15" s="35"/>
    </row>
    <row r="16" spans="1:11" ht="21.95" customHeight="1">
      <c r="A16" s="29" t="s">
        <v>72</v>
      </c>
      <c r="C16" s="33"/>
      <c r="D16" s="32"/>
      <c r="E16" s="35">
        <v>0</v>
      </c>
      <c r="F16" s="35"/>
      <c r="G16" s="35">
        <v>7198</v>
      </c>
      <c r="H16" s="35"/>
      <c r="I16" s="35">
        <v>-7198</v>
      </c>
      <c r="J16" s="35"/>
      <c r="K16" s="35">
        <f>SUM(E16:I16)</f>
        <v>0</v>
      </c>
    </row>
    <row r="17" spans="1:13" ht="21.95" customHeight="1" thickBot="1">
      <c r="A17" s="18" t="s">
        <v>140</v>
      </c>
      <c r="D17" s="32"/>
      <c r="E17" s="39">
        <f>SUM(E10:E16)-E13</f>
        <v>250000</v>
      </c>
      <c r="F17" s="35"/>
      <c r="G17" s="39">
        <f>SUM(G10:G16)-G13</f>
        <v>14060</v>
      </c>
      <c r="H17" s="35"/>
      <c r="I17" s="39">
        <f>SUM(I10:I16)-I13</f>
        <v>168290</v>
      </c>
      <c r="J17" s="35"/>
      <c r="K17" s="39">
        <f>SUM(K10:K16)-K13</f>
        <v>432350</v>
      </c>
    </row>
    <row r="18" spans="1:13" ht="21.95" customHeight="1" thickTop="1">
      <c r="A18" s="18"/>
      <c r="C18" s="33"/>
      <c r="D18" s="32"/>
      <c r="E18" s="35"/>
      <c r="F18" s="35"/>
      <c r="G18" s="35"/>
      <c r="H18" s="35"/>
      <c r="I18" s="35"/>
      <c r="J18" s="35"/>
      <c r="K18" s="35"/>
    </row>
    <row r="19" spans="1:13" ht="21.95" customHeight="1">
      <c r="A19" s="18" t="s">
        <v>128</v>
      </c>
      <c r="C19" s="33"/>
      <c r="D19" s="32"/>
      <c r="E19" s="34">
        <v>300000</v>
      </c>
      <c r="F19" s="34">
        <v>0</v>
      </c>
      <c r="G19" s="34">
        <v>16837</v>
      </c>
      <c r="H19" s="34">
        <v>0</v>
      </c>
      <c r="I19" s="34">
        <v>128406</v>
      </c>
      <c r="J19" s="35"/>
      <c r="K19" s="34">
        <f>SUM(E19:I19)</f>
        <v>445243</v>
      </c>
    </row>
    <row r="20" spans="1:13" ht="21.95" customHeight="1">
      <c r="A20" s="4" t="s">
        <v>117</v>
      </c>
      <c r="C20" s="33"/>
      <c r="D20" s="32"/>
      <c r="E20" s="34">
        <v>0</v>
      </c>
      <c r="F20" s="34"/>
      <c r="G20" s="34">
        <v>0</v>
      </c>
      <c r="H20" s="34"/>
      <c r="I20" s="34">
        <f>+'PL&amp;CF'!E58</f>
        <v>46424</v>
      </c>
      <c r="J20" s="35"/>
      <c r="K20" s="34">
        <f>SUM(G20:J20)</f>
        <v>46424</v>
      </c>
    </row>
    <row r="21" spans="1:13" ht="21.95" customHeight="1">
      <c r="A21" s="4" t="s">
        <v>112</v>
      </c>
      <c r="C21" s="33"/>
      <c r="D21" s="32"/>
      <c r="E21" s="36">
        <v>0</v>
      </c>
      <c r="F21" s="34"/>
      <c r="G21" s="36">
        <v>0</v>
      </c>
      <c r="H21" s="34"/>
      <c r="I21" s="36">
        <f>+'PL&amp;CF'!E60</f>
        <v>0</v>
      </c>
      <c r="J21" s="35"/>
      <c r="K21" s="36">
        <f>SUM(E21:J21)</f>
        <v>0</v>
      </c>
    </row>
    <row r="22" spans="1:13" ht="21.95" customHeight="1">
      <c r="A22" s="4" t="s">
        <v>113</v>
      </c>
      <c r="C22" s="33"/>
      <c r="D22" s="32"/>
      <c r="E22" s="35">
        <f>+SUM(E20:E21)</f>
        <v>0</v>
      </c>
      <c r="F22" s="34"/>
      <c r="G22" s="35">
        <f>+SUM(G20:G21)</f>
        <v>0</v>
      </c>
      <c r="H22" s="34"/>
      <c r="I22" s="35">
        <f>+SUM(I20:I21)</f>
        <v>46424</v>
      </c>
      <c r="J22" s="35"/>
      <c r="K22" s="35">
        <f>+SUM(K20:K21)</f>
        <v>46424</v>
      </c>
    </row>
    <row r="23" spans="1:13" ht="21.95" customHeight="1">
      <c r="A23" s="29" t="s">
        <v>53</v>
      </c>
      <c r="C23" s="33" t="s">
        <v>137</v>
      </c>
      <c r="D23" s="32"/>
      <c r="E23" s="35">
        <v>0</v>
      </c>
      <c r="F23" s="35"/>
      <c r="G23" s="35">
        <v>0</v>
      </c>
      <c r="H23" s="35"/>
      <c r="I23" s="35">
        <v>-105000</v>
      </c>
      <c r="J23" s="35"/>
      <c r="K23" s="35">
        <f>SUM(E23:J23)</f>
        <v>-105000</v>
      </c>
      <c r="L23" s="9"/>
      <c r="M23" s="9"/>
    </row>
    <row r="24" spans="1:13" ht="21.75" customHeight="1">
      <c r="A24" s="29" t="s">
        <v>71</v>
      </c>
      <c r="C24" s="33"/>
      <c r="D24" s="32"/>
    </row>
    <row r="25" spans="1:13" ht="21.95" customHeight="1">
      <c r="A25" s="29" t="s">
        <v>72</v>
      </c>
      <c r="C25" s="33"/>
      <c r="D25" s="32"/>
      <c r="E25" s="34">
        <v>0</v>
      </c>
      <c r="F25" s="34"/>
      <c r="G25" s="34">
        <v>5250</v>
      </c>
      <c r="H25" s="34"/>
      <c r="I25" s="34">
        <v>-5250</v>
      </c>
      <c r="J25" s="35"/>
      <c r="K25" s="35">
        <f>SUM(E25:J25)</f>
        <v>0</v>
      </c>
    </row>
    <row r="26" spans="1:13" ht="21.95" customHeight="1" thickBot="1">
      <c r="A26" s="18" t="s">
        <v>141</v>
      </c>
      <c r="D26" s="32"/>
      <c r="E26" s="39">
        <f>SUM(E19:E25)-E22</f>
        <v>300000</v>
      </c>
      <c r="F26" s="35"/>
      <c r="G26" s="39">
        <f>SUM(G19:G25)-G22</f>
        <v>22087</v>
      </c>
      <c r="H26" s="35"/>
      <c r="I26" s="39">
        <f>SUM(I19:I25)-I22</f>
        <v>64580</v>
      </c>
      <c r="J26" s="35"/>
      <c r="K26" s="39">
        <f>SUM(K19:K25)-K22</f>
        <v>386667</v>
      </c>
    </row>
    <row r="27" spans="1:13" ht="21.95" customHeight="1" thickTop="1">
      <c r="A27" s="18"/>
      <c r="D27" s="32"/>
      <c r="E27" s="32"/>
      <c r="F27" s="32"/>
      <c r="G27" s="32"/>
      <c r="H27" s="32"/>
      <c r="I27" s="32"/>
      <c r="J27" s="32"/>
      <c r="K27" s="32"/>
    </row>
    <row r="28" spans="1:13" ht="21.95" customHeight="1">
      <c r="A28" s="23" t="s">
        <v>11</v>
      </c>
    </row>
  </sheetData>
  <mergeCells count="1">
    <mergeCell ref="G8:I8"/>
  </mergeCells>
  <pageMargins left="0.9055118110236221" right="0.23622047244094491" top="0.74803149606299213" bottom="0.31496062992125984" header="0.31496062992125984" footer="0.31496062992125984"/>
  <pageSetup paperSize="9" scale="8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28924</vt:lpwstr>
  </property>
  <property fmtid="{D5CDD505-2E9C-101B-9397-08002B2CF9AE}" pid="4" name="OptimizationTime">
    <vt:lpwstr>20191111_1827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Statement of changes</vt:lpstr>
      <vt:lpstr>BS!Print_Area</vt:lpstr>
      <vt:lpstr>'PL&amp;CF'!Print_Area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2019-11-11T10:54:35Z</cp:lastPrinted>
  <dcterms:created xsi:type="dcterms:W3CDTF">2011-03-15T03:50:46Z</dcterms:created>
  <dcterms:modified xsi:type="dcterms:W3CDTF">2019-11-11T10:54:38Z</dcterms:modified>
</cp:coreProperties>
</file>