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\FinSt_2019_C_Audit\S\Starflex\Q3'2019\SF\"/>
    </mc:Choice>
  </mc:AlternateContent>
  <xr:revisionPtr revIDLastSave="0" documentId="13_ncr:1_{18091BDE-F977-4D9D-9522-32B9835A5D8F}" xr6:coauthVersionLast="36" xr6:coauthVersionMax="36" xr10:uidLastSave="{00000000-0000-0000-0000-000000000000}"/>
  <bookViews>
    <workbookView xWindow="-120" yWindow="-120" windowWidth="20730" windowHeight="11160" xr2:uid="{00000000-000D-0000-FFFF-FFFF00000000}"/>
  </bookViews>
  <sheets>
    <sheet name="BS&amp;PL" sheetId="1" r:id="rId1"/>
    <sheet name="Statement of changes" sheetId="2" r:id="rId2"/>
  </sheets>
  <definedNames>
    <definedName name="_xlnm.Print_Area" localSheetId="0">'BS&amp;PL'!$A$1:$H$218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37" i="1" l="1"/>
  <c r="G137" i="1"/>
  <c r="E22" i="1" l="1"/>
  <c r="J12" i="2" l="1"/>
  <c r="F13" i="2"/>
  <c r="F16" i="2" s="1"/>
  <c r="D13" i="2"/>
  <c r="D16" i="2" s="1"/>
  <c r="D21" i="2"/>
  <c r="D24" i="2" s="1"/>
  <c r="E69" i="1" s="1"/>
  <c r="J15" i="2" l="1"/>
  <c r="J14" i="2"/>
  <c r="E145" i="1" l="1"/>
  <c r="G145" i="1"/>
  <c r="E108" i="1"/>
  <c r="G108" i="1"/>
  <c r="G100" i="1"/>
  <c r="G95" i="1"/>
  <c r="G101" i="1" l="1"/>
  <c r="G103" i="1" s="1"/>
  <c r="G105" i="1" s="1"/>
  <c r="G113" i="1" s="1"/>
  <c r="G110" i="1" l="1"/>
  <c r="J20" i="2" l="1"/>
  <c r="G49" i="1" l="1"/>
  <c r="G72" i="1" l="1"/>
  <c r="G71" i="1"/>
  <c r="G69" i="1"/>
  <c r="F21" i="2"/>
  <c r="F24" i="2" s="1"/>
  <c r="E71" i="1" s="1"/>
  <c r="J18" i="2"/>
  <c r="E207" i="1"/>
  <c r="E201" i="1"/>
  <c r="G22" i="1" l="1"/>
  <c r="G201" i="1" l="1"/>
  <c r="J10" i="2" l="1"/>
  <c r="I18" i="2" l="1"/>
  <c r="G132" i="1" l="1"/>
  <c r="G138" i="1" s="1"/>
  <c r="J23" i="2" l="1"/>
  <c r="J22" i="2"/>
  <c r="G207" i="1" l="1"/>
  <c r="G140" i="1"/>
  <c r="G163" i="1" s="1"/>
  <c r="G42" i="1"/>
  <c r="G15" i="1"/>
  <c r="G50" i="1" l="1"/>
  <c r="G142" i="1"/>
  <c r="G23" i="1"/>
  <c r="H11" i="2" l="1"/>
  <c r="H13" i="2" s="1"/>
  <c r="H16" i="2" s="1"/>
  <c r="G150" i="1"/>
  <c r="G147" i="1"/>
  <c r="G173" i="1"/>
  <c r="G180" i="1" s="1"/>
  <c r="J11" i="2" l="1"/>
  <c r="G185" i="1"/>
  <c r="G208" i="1" s="1"/>
  <c r="G210" i="1" s="1"/>
  <c r="J13" i="2"/>
  <c r="J16" i="2" l="1"/>
  <c r="G73" i="1"/>
  <c r="G74" i="1" s="1"/>
  <c r="G75" i="1" s="1"/>
  <c r="E132" i="1" l="1"/>
  <c r="E138" i="1" s="1"/>
  <c r="E95" i="1" l="1"/>
  <c r="E100" i="1" l="1"/>
  <c r="E101" i="1" s="1"/>
  <c r="E103" i="1" s="1"/>
  <c r="E105" i="1" s="1"/>
  <c r="E113" i="1" s="1"/>
  <c r="E110" i="1" l="1"/>
  <c r="E140" i="1" l="1"/>
  <c r="E163" i="1" s="1"/>
  <c r="E142" i="1" l="1"/>
  <c r="E147" i="1" l="1"/>
  <c r="H19" i="2" s="1"/>
  <c r="E150" i="1"/>
  <c r="E173" i="1"/>
  <c r="E180" i="1" s="1"/>
  <c r="E185" i="1" s="1"/>
  <c r="E208" i="1" l="1"/>
  <c r="E210" i="1" s="1"/>
  <c r="J19" i="2"/>
  <c r="H21" i="2"/>
  <c r="H24" i="2" l="1"/>
  <c r="J21" i="2"/>
  <c r="J24" i="2" s="1"/>
  <c r="E72" i="1" l="1"/>
  <c r="E73" i="1" s="1"/>
  <c r="E49" i="1"/>
  <c r="E211" i="1" l="1"/>
  <c r="E15" i="1"/>
  <c r="E23" i="1" s="1"/>
  <c r="E42" i="1" l="1"/>
  <c r="E50" i="1" s="1"/>
  <c r="E74" i="1" l="1"/>
  <c r="E7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Supaporn Supavimol</author>
  </authors>
  <commentList>
    <comment ref="G1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reclass VAT</t>
        </r>
      </text>
    </comment>
    <comment ref="G39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reclass VAT</t>
        </r>
      </text>
    </comment>
    <comment ref="G45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reclass VAT</t>
        </r>
      </text>
    </comment>
  </commentList>
</comments>
</file>

<file path=xl/sharedStrings.xml><?xml version="1.0" encoding="utf-8"?>
<sst xmlns="http://schemas.openxmlformats.org/spreadsheetml/2006/main" count="239" uniqueCount="147">
  <si>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</si>
  <si>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</si>
  <si>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</si>
  <si>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</si>
  <si>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</si>
  <si>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</si>
  <si>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</si>
  <si>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</si>
  <si>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</si>
  <si>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</si>
  <si>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</si>
  <si>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</si>
  <si>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</si>
  <si>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</si>
  <si>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</si>
  <si>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</si>
  <si>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</si>
  <si>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</si>
  <si>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</si>
  <si>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</si>
  <si>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</si>
  <si>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</si>
  <si>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</si>
  <si>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</si>
  <si>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</si>
  <si>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</si>
  <si>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</si>
  <si>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งบแสดงการเปลี่ยนแปลงส่วนของผู้ถือหุ้น</t>
  </si>
  <si>
    <t>รวม</t>
  </si>
  <si>
    <t>เจ้าหนี้การค้าและเจ้าหนี้อื่น</t>
  </si>
  <si>
    <t>สินทรัพย์ไม่มีตัวตน</t>
  </si>
  <si>
    <t>และชำระแล้ว</t>
  </si>
  <si>
    <t xml:space="preserve">กำไรสะสม </t>
  </si>
  <si>
    <t>สินทรัพย์ไม่หมุนเวียนอื่น</t>
  </si>
  <si>
    <t>สินค้าคงเหลือ</t>
  </si>
  <si>
    <t>หนี้สินไม่หมุนเวียน</t>
  </si>
  <si>
    <t>สำรองผลประโยชน์ระยะยาวของพนักงาน</t>
  </si>
  <si>
    <t xml:space="preserve">   จัดสรรแล้ว - สำรองตามกฎหมาย</t>
  </si>
  <si>
    <t xml:space="preserve">   ยังไม่ได้จัดสรร</t>
  </si>
  <si>
    <t>ค่าใช้จ่ายทางการเงิน</t>
  </si>
  <si>
    <t>ที่ออก</t>
  </si>
  <si>
    <t>ยังไม่ได้จัดสรร</t>
  </si>
  <si>
    <t>กำไรสะสม</t>
  </si>
  <si>
    <t>งบกระแสเงินสด</t>
  </si>
  <si>
    <t>(หน่วย: พันบาท)</t>
  </si>
  <si>
    <t>กระแสเงินสดจากกิจกรรมดำเนินงาน</t>
  </si>
  <si>
    <t xml:space="preserve">   สำรองผลประโยชน์ระยะยาวของพนักงาน</t>
  </si>
  <si>
    <t xml:space="preserve">   สินค้าคงเหลือ</t>
  </si>
  <si>
    <t xml:space="preserve">   เจ้าหนี้การค้าและเจ้าหนี้อื่น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</si>
  <si>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</si>
  <si>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</si>
  <si>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</si>
  <si>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ที่ดิน อาคารและอุปกรณ์</t>
  </si>
  <si>
    <t>สินทรัพย์ภาษีเงินได้รอการตัดบัญชี</t>
  </si>
  <si>
    <t xml:space="preserve">   จ่ายภาษีเงินได้</t>
  </si>
  <si>
    <t>รายได้จากการขาย</t>
  </si>
  <si>
    <t>ต้นทุนขาย</t>
  </si>
  <si>
    <t>งบกำไรขาดทุนเบ็ดเสร็จ</t>
  </si>
  <si>
    <t>รวมหนี้สินไม่หมุนเวียน</t>
  </si>
  <si>
    <t xml:space="preserve">   ดอกเบี้ยรับ</t>
  </si>
  <si>
    <t xml:space="preserve">   ค่าใช้จ่ายดอกเบี้ย</t>
  </si>
  <si>
    <t xml:space="preserve">   ภายในหนึ่งปี</t>
  </si>
  <si>
    <t>กำไรขาดทุนเบ็ดเสร็จอื่น</t>
  </si>
  <si>
    <t>ลูกหนี้การค้าและลูกหนี้อื่น</t>
  </si>
  <si>
    <t>ภาษีเงินได้ค้างจ่าย</t>
  </si>
  <si>
    <t xml:space="preserve">   ลูกหนี้การค้าและลูกหนี้อื่น</t>
  </si>
  <si>
    <t>(ยังไม่ได้ตรวจสอบ</t>
  </si>
  <si>
    <t>(ตรวจสอบแล้ว)</t>
  </si>
  <si>
    <t>แต่สอบทานแล้ว)</t>
  </si>
  <si>
    <t>(หน่วย: พันบาท ยกเว้นกำไรต่อหุ้นแสดงเป็นบาท)</t>
  </si>
  <si>
    <t>(ยังไม่ได้ตรวจสอบ แต่สอบทานแล้ว)</t>
  </si>
  <si>
    <t xml:space="preserve">(หน่วย: พันบาท)  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</si>
  <si>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</si>
  <si>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</si>
  <si>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</si>
  <si>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กำไรสำหรับงวด</t>
  </si>
  <si>
    <t>กำไรต่อหุ้นขั้นพื้นฐาน</t>
  </si>
  <si>
    <t>กำไรก่อนภาษี</t>
  </si>
  <si>
    <t xml:space="preserve">   จ่ายดอกเบี้ย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</si>
  <si>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</si>
  <si>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</si>
  <si>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>ค่าใช้จ่ายภาษีเงินได้</t>
  </si>
  <si>
    <t>กำไร (บาท)</t>
  </si>
  <si>
    <t xml:space="preserve">   จากสถาบันการเงิน</t>
  </si>
  <si>
    <t xml:space="preserve">เงินสดและรายการเทียบเท่าเงินสดปลายงวด </t>
  </si>
  <si>
    <t>เงินปันผลจ่าย</t>
  </si>
  <si>
    <t>เงินกู้ยืมระยะยาวที่ถึงกำหนดชำระภายในหนึ่งปี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</si>
  <si>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</si>
  <si>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สินทรัพย์ดำเนินงาน(เพิ่มขึ้น)ลดลง</t>
  </si>
  <si>
    <t>เงินสดจ่ายชำระหนี้สินภายใต้สัญญาเช่าการเงิน</t>
  </si>
  <si>
    <t>เงินสดจ่ายชำระเงินกู้ยืมระยะยาว</t>
  </si>
  <si>
    <t>ข้อมูลกระแสเงินสดเปิดเผยเพิ่มเติม</t>
  </si>
  <si>
    <t>รายการที่ไม่เกี่ยวกับเงินสดจากกิจกรรมลงทุน</t>
  </si>
  <si>
    <t>สินทรัพย์หมุนเวียนอื่น</t>
  </si>
  <si>
    <r>
      <t>เงินเบิกเกินบัญชีและเงินกู้ยืมระยะสั้น</t>
    </r>
    <r>
      <rPr>
        <sz val="16"/>
        <color theme="0"/>
        <rFont val="Angsana New"/>
        <family val="1"/>
      </rPr>
      <t>จากสถาบันการเงิน</t>
    </r>
  </si>
  <si>
    <t xml:space="preserve">   ค่าเสื่อมราคาและตัดจำหน่าย</t>
  </si>
  <si>
    <t>กรรมการ</t>
  </si>
  <si>
    <t xml:space="preserve">   สินทรัพย์หมุนเวียนอื่น</t>
  </si>
  <si>
    <t xml:space="preserve">   ขาดทุนจากการตัดจำหน่ายอุปกรณ์</t>
  </si>
  <si>
    <t>เงินฝากธนาคารที่มีภาระค้ำประกัน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</si>
  <si>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</si>
  <si>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</si>
  <si>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เงินสดสุทธิใช้ไปในกิจกรรมจัดหาเงิน</t>
  </si>
  <si>
    <t xml:space="preserve">รายการปรับกระทบยอดกำไรก่อนภาษีเป็นเงินสดรับ(จ่าย)จากกิจกรรมดำเนินงาน </t>
  </si>
  <si>
    <t>ซื้ออุปกรณ์</t>
  </si>
  <si>
    <t>2562</t>
  </si>
  <si>
    <t>31 ธันวาคม 2561</t>
  </si>
  <si>
    <t>บริษัท สตาร์เฟล็กซ์ จำกัด (มหาชน)</t>
  </si>
  <si>
    <t xml:space="preserve">   ชำระภายในหนึ่งปี</t>
  </si>
  <si>
    <t>เงินกู้ยืมระยะยาว - สุทธิจากส่วนที่ถึงกำหนดชำระภายในหนึ่งปี</t>
  </si>
  <si>
    <t>2561</t>
  </si>
  <si>
    <t>กำไรจากอัตราแลกเปลี่ยน</t>
  </si>
  <si>
    <t>จัดสรรแล้ว</t>
  </si>
  <si>
    <t>โอนกำไรสะสมยังไม่จัดสรรเป็นสำรองตามกฎหมาย</t>
  </si>
  <si>
    <t>ค่าใช้จ่ายในการขายและจัดจำหน่าย</t>
  </si>
  <si>
    <t>หนี้สินและส่วนของผู้ถือหุ้น (ต่อ)</t>
  </si>
  <si>
    <t xml:space="preserve">   ค่าเผื่อหนี้สงสัยจะสูญ(กลับรายการ)</t>
  </si>
  <si>
    <t xml:space="preserve">หนี้สินดำเนินงานเพิ่มขึ้น </t>
  </si>
  <si>
    <t>เงินสดสุทธิใช้ไปในกิจกรรมลงทุน</t>
  </si>
  <si>
    <t xml:space="preserve">   ซื้ออุปกรณ์ภายใต้สัญญาเช่าการเงิน</t>
  </si>
  <si>
    <t>(เดิมชื่อ “บริษัท สตาร์เฟล็กซ์ จำกัด”)</t>
  </si>
  <si>
    <t>หนี้สินตามสัญญาเช่าการเงินที่ถึงกำหนดชำระภายในหนึ่งปี</t>
  </si>
  <si>
    <t>หนี้สินตามสัญญาเช่าการเงิน - สุทธิจากส่วนที่ถึงกำหนด</t>
  </si>
  <si>
    <t>ยอดคงเหลือ ณ วันที่ 1 มกราคม 2562</t>
  </si>
  <si>
    <t xml:space="preserve">   โอนอุปกรณ์เป็นสินทรัพย์ไม่มีตัวตน</t>
  </si>
  <si>
    <t>ซื้อสินทรัพย์ไม่มีตัวตน</t>
  </si>
  <si>
    <t xml:space="preserve">จำนวนหุ้นสามัญถัวเฉลี่ยถ่วงน้ำหนัก (หุ้น) </t>
  </si>
  <si>
    <t xml:space="preserve">         (31 ธันวาคม 2561: หุ้นสามัญ 3,000,000 หุ้น มูลค่าหุ้นละ 100 บาท)</t>
  </si>
  <si>
    <t>ยอดคงเหลือ ณ วันที่ 1 มกราคม 2561</t>
  </si>
  <si>
    <t>สินทรัพย์ไม่หมุนเวียนอื่นเพิ่มขึ้น</t>
  </si>
  <si>
    <t xml:space="preserve">   เจ้าหนี้จากการซื้ออุปกรณ์</t>
  </si>
  <si>
    <t>กำไรขาดทุน:</t>
  </si>
  <si>
    <t xml:space="preserve">   ค่าเผื่อการปรับลดสินค้าคงเหลือเป็นมูลค่าสุทธิที่จะได้รับ</t>
  </si>
  <si>
    <t>ณ วันที่ 30 กันยายน 2562</t>
  </si>
  <si>
    <t>30 กันยายน 2562</t>
  </si>
  <si>
    <t>สำหรับงวดสามเดือนสิ้นสุดวันที่ 30 กันยายน 2562</t>
  </si>
  <si>
    <t>ยอดคงเหลือ ณ วันที่ 30 กันยายน 2561</t>
  </si>
  <si>
    <t>ยอดคงเหลือ ณ วันที่ 30 กันยายน 2562</t>
  </si>
  <si>
    <t>สำหรับงวดเก้าเดือนสิ้นสุดวันที่ 30 กันยายน 2562</t>
  </si>
  <si>
    <t xml:space="preserve">   จ่ายผลประโยชน์พนักงาน</t>
  </si>
  <si>
    <t>เงินรับจากการขายอุปกรณ์</t>
  </si>
  <si>
    <t xml:space="preserve">      หุ้นสามัญ 410,000,000 หุ้น มูลค่าหุ้นละ 1 บาท</t>
  </si>
  <si>
    <t xml:space="preserve">      หุ้นสามัญ 300,000,000 หุ้น มูลค่าหุ้นละ 1 บาท</t>
  </si>
  <si>
    <t xml:space="preserve">   กำไรจากอัตราแลกเปลี่ยนที่ยังไม่เกิดขึ้นจริง</t>
  </si>
  <si>
    <t>เงินฝากธนาคารที่มีภาระค้ำประกันลดลง(เพิ่มขึ้น)</t>
  </si>
  <si>
    <t>เงินเบิกเกินบัญชีและเงินกู้ยืมระยะสั้นจากสถาบันการเงินเพิ่มขึ้น</t>
  </si>
  <si>
    <t>เงินสดและรายการเทียบเท่าเงินสดเพิ่มขึ้นสุทธิ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</si>
</sst>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13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name val="Wingdings 2"/>
      <family val="1"/>
      <charset val="2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6"/>
      <color indexed="8"/>
      <name val="Angsana New"/>
      <family val="1"/>
    </font>
    <font>
      <sz val="16"/>
      <color theme="0"/>
      <name val="Angsana New"/>
      <family val="1"/>
    </font>
    <font>
      <b/>
      <sz val="9"/>
      <color indexed="81"/>
      <name val="Tahoma"/>
      <family val="2"/>
    </font>
    <font>
      <u/>
      <sz val="16"/>
      <color indexed="8"/>
      <name val="Angsana New"/>
      <family val="1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</borders>
  <cellStyleXfs count="3">
    <xf numFmtId="0" fontId="0" fillId="0" borderId="0"/>
    <xf numFmtId="0" fontId="6" fillId="0" borderId="0"/>
    <xf numFmtId="43" fontId="7" fillId="0" borderId="0" applyFont="0" applyFill="0" applyBorder="0" applyAlignment="0" applyProtection="0"/>
  </cellStyleXfs>
  <cellXfs count="84">
    <xf numFmtId="0" fontId="0" fillId="0" borderId="0" xfId="0"/>
    <xf numFmtId="164" fontId="2" fillId="0" borderId="0" xfId="0" applyNumberFormat="1" applyFont="1" applyFill="1" applyAlignment="1"/>
    <xf numFmtId="0" fontId="2" fillId="0" borderId="0" xfId="0" applyNumberFormat="1" applyFont="1" applyFill="1" applyAlignment="1"/>
    <xf numFmtId="0" fontId="1" fillId="0" borderId="0" xfId="0" quotePrefix="1" applyNumberFormat="1" applyFont="1" applyFill="1" applyAlignment="1">
      <alignment horizontal="left"/>
    </xf>
    <xf numFmtId="164" fontId="2" fillId="0" borderId="0" xfId="0" quotePrefix="1" applyNumberFormat="1" applyFont="1" applyFill="1" applyAlignment="1">
      <alignment horizontal="centerContinuous"/>
    </xf>
    <xf numFmtId="0" fontId="2" fillId="0" borderId="0" xfId="0" applyNumberFormat="1" applyFont="1" applyFill="1" applyAlignment="1">
      <alignment horizontal="centerContinuous"/>
    </xf>
    <xf numFmtId="164" fontId="2" fillId="0" borderId="0" xfId="0" applyNumberFormat="1" applyFont="1" applyFill="1" applyAlignment="1">
      <alignment horizontal="centerContinuous"/>
    </xf>
    <xf numFmtId="164" fontId="2" fillId="0" borderId="0" xfId="0" applyNumberFormat="1" applyFont="1" applyFill="1" applyAlignment="1">
      <alignment horizontal="left"/>
    </xf>
    <xf numFmtId="37" fontId="1" fillId="0" borderId="0" xfId="0" applyNumberFormat="1" applyFont="1" applyFill="1" applyAlignment="1">
      <alignment horizontal="left"/>
    </xf>
    <xf numFmtId="0" fontId="1" fillId="0" borderId="0" xfId="0" applyFont="1" applyFill="1" applyAlignment="1"/>
    <xf numFmtId="37" fontId="2" fillId="0" borderId="0" xfId="1" applyNumberFormat="1" applyFont="1" applyFill="1" applyAlignment="1"/>
    <xf numFmtId="37" fontId="2" fillId="0" borderId="0" xfId="0" applyNumberFormat="1" applyFont="1" applyFill="1" applyAlignment="1">
      <alignment horizontal="right"/>
    </xf>
    <xf numFmtId="0" fontId="1" fillId="0" borderId="0" xfId="0" applyNumberFormat="1" applyFont="1" applyFill="1" applyAlignment="1"/>
    <xf numFmtId="0" fontId="4" fillId="0" borderId="0" xfId="0" applyNumberFormat="1" applyFont="1" applyFill="1" applyAlignment="1">
      <alignment horizontal="center"/>
    </xf>
    <xf numFmtId="41" fontId="2" fillId="0" borderId="0" xfId="0" applyNumberFormat="1" applyFont="1" applyFill="1" applyAlignment="1">
      <alignment horizontal="right"/>
    </xf>
    <xf numFmtId="0" fontId="2" fillId="0" borderId="0" xfId="0" quotePrefix="1" applyNumberFormat="1" applyFont="1" applyFill="1" applyAlignment="1">
      <alignment horizontal="left"/>
    </xf>
    <xf numFmtId="41" fontId="2" fillId="0" borderId="2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left"/>
    </xf>
    <xf numFmtId="41" fontId="2" fillId="0" borderId="1" xfId="0" applyNumberFormat="1" applyFont="1" applyFill="1" applyBorder="1" applyAlignment="1">
      <alignment horizontal="right"/>
    </xf>
    <xf numFmtId="41" fontId="2" fillId="0" borderId="3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Alignment="1">
      <alignment horizontal="left"/>
    </xf>
    <xf numFmtId="164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0" fontId="2" fillId="0" borderId="0" xfId="0" quotePrefix="1" applyNumberFormat="1" applyFont="1" applyFill="1" applyAlignment="1">
      <alignment horizontal="center"/>
    </xf>
    <xf numFmtId="164" fontId="2" fillId="0" borderId="0" xfId="0" applyNumberFormat="1" applyFont="1" applyFill="1" applyBorder="1" applyAlignment="1"/>
    <xf numFmtId="37" fontId="1" fillId="0" borderId="0" xfId="0" applyNumberFormat="1" applyFont="1" applyFill="1" applyBorder="1" applyAlignment="1">
      <alignment horizontal="left"/>
    </xf>
    <xf numFmtId="38" fontId="2" fillId="0" borderId="0" xfId="0" applyNumberFormat="1" applyFont="1" applyFill="1" applyAlignment="1">
      <alignment horizontal="centerContinuous"/>
    </xf>
    <xf numFmtId="38" fontId="2" fillId="0" borderId="0" xfId="0" applyNumberFormat="1" applyFont="1" applyFill="1" applyBorder="1" applyAlignment="1">
      <alignment horizontal="centerContinuous"/>
    </xf>
    <xf numFmtId="0" fontId="2" fillId="0" borderId="0" xfId="0" applyFont="1" applyFill="1" applyAlignment="1">
      <alignment horizontal="right"/>
    </xf>
    <xf numFmtId="164" fontId="5" fillId="0" borderId="0" xfId="0" applyNumberFormat="1" applyFont="1" applyFill="1" applyAlignment="1"/>
    <xf numFmtId="41" fontId="2" fillId="0" borderId="0" xfId="0" applyNumberFormat="1" applyFont="1" applyFill="1" applyAlignment="1"/>
    <xf numFmtId="41" fontId="2" fillId="0" borderId="0" xfId="0" applyNumberFormat="1" applyFont="1" applyFill="1" applyBorder="1" applyAlignment="1"/>
    <xf numFmtId="41" fontId="2" fillId="0" borderId="3" xfId="0" applyNumberFormat="1" applyFont="1" applyFill="1" applyBorder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41" fontId="2" fillId="0" borderId="0" xfId="0" applyNumberFormat="1" applyFont="1" applyFill="1" applyAlignment="1">
      <alignment horizontal="center"/>
    </xf>
    <xf numFmtId="38" fontId="2" fillId="0" borderId="1" xfId="0" applyNumberFormat="1" applyFont="1" applyFill="1" applyBorder="1" applyAlignment="1">
      <alignment horizontal="centerContinuous"/>
    </xf>
    <xf numFmtId="41" fontId="2" fillId="0" borderId="2" xfId="0" applyNumberFormat="1" applyFont="1" applyFill="1" applyBorder="1" applyAlignment="1">
      <alignment horizontal="center"/>
    </xf>
    <xf numFmtId="41" fontId="2" fillId="0" borderId="1" xfId="0" applyNumberFormat="1" applyFont="1" applyFill="1" applyBorder="1" applyAlignment="1"/>
    <xf numFmtId="37" fontId="3" fillId="0" borderId="0" xfId="0" applyNumberFormat="1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center"/>
    </xf>
    <xf numFmtId="41" fontId="2" fillId="0" borderId="2" xfId="0" applyNumberFormat="1" applyFont="1" applyFill="1" applyBorder="1" applyAlignment="1"/>
    <xf numFmtId="37" fontId="2" fillId="0" borderId="0" xfId="0" applyNumberFormat="1" applyFont="1" applyFill="1" applyAlignment="1"/>
    <xf numFmtId="37" fontId="4" fillId="0" borderId="0" xfId="0" applyNumberFormat="1" applyFont="1" applyFill="1" applyBorder="1" applyAlignment="1">
      <alignment horizontal="center"/>
    </xf>
    <xf numFmtId="37" fontId="1" fillId="0" borderId="0" xfId="0" applyNumberFormat="1" applyFont="1" applyFill="1" applyAlignment="1"/>
    <xf numFmtId="41" fontId="2" fillId="0" borderId="1" xfId="0" applyNumberFormat="1" applyFont="1" applyFill="1" applyBorder="1" applyAlignment="1">
      <alignment horizontal="center"/>
    </xf>
    <xf numFmtId="41" fontId="2" fillId="0" borderId="4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"/>
    </xf>
    <xf numFmtId="37" fontId="8" fillId="0" borderId="1" xfId="0" quotePrefix="1" applyNumberFormat="1" applyFont="1" applyFill="1" applyBorder="1" applyAlignment="1">
      <alignment horizontal="center"/>
    </xf>
    <xf numFmtId="37" fontId="8" fillId="0" borderId="0" xfId="0" quotePrefix="1" applyNumberFormat="1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3" fillId="0" borderId="0" xfId="0" applyFont="1" applyFill="1" applyAlignment="1">
      <alignment horizontal="centerContinuous"/>
    </xf>
    <xf numFmtId="41" fontId="2" fillId="0" borderId="4" xfId="0" applyNumberFormat="1" applyFont="1" applyFill="1" applyBorder="1" applyAlignment="1">
      <alignment horizontal="right"/>
    </xf>
    <xf numFmtId="43" fontId="2" fillId="0" borderId="0" xfId="2" applyFont="1" applyFill="1" applyAlignment="1"/>
    <xf numFmtId="164" fontId="2" fillId="0" borderId="0" xfId="2" applyNumberFormat="1" applyFont="1" applyFill="1" applyAlignment="1"/>
    <xf numFmtId="164" fontId="2" fillId="0" borderId="0" xfId="2" applyNumberFormat="1" applyFont="1" applyFill="1" applyBorder="1" applyAlignment="1"/>
    <xf numFmtId="164" fontId="2" fillId="0" borderId="4" xfId="0" applyNumberFormat="1" applyFont="1" applyFill="1" applyBorder="1" applyAlignment="1">
      <alignment horizontal="center"/>
    </xf>
    <xf numFmtId="0" fontId="2" fillId="0" borderId="5" xfId="0" applyNumberFormat="1" applyFont="1" applyFill="1" applyBorder="1" applyAlignment="1"/>
    <xf numFmtId="0" fontId="2" fillId="0" borderId="6" xfId="0" applyNumberFormat="1" applyFont="1" applyFill="1" applyBorder="1" applyAlignment="1"/>
    <xf numFmtId="0" fontId="2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/>
    <xf numFmtId="43" fontId="2" fillId="0" borderId="0" xfId="0" applyNumberFormat="1" applyFont="1" applyFill="1" applyAlignment="1"/>
    <xf numFmtId="43" fontId="2" fillId="0" borderId="0" xfId="0" applyNumberFormat="1" applyFont="1" applyFill="1" applyBorder="1" applyAlignment="1">
      <alignment horizontal="right"/>
    </xf>
    <xf numFmtId="43" fontId="2" fillId="0" borderId="0" xfId="2" applyNumberFormat="1" applyFont="1" applyFill="1" applyAlignment="1"/>
    <xf numFmtId="37" fontId="2" fillId="0" borderId="0" xfId="0" applyNumberFormat="1" applyFont="1" applyFill="1" applyBorder="1" applyAlignment="1"/>
    <xf numFmtId="41" fontId="2" fillId="0" borderId="4" xfId="0" applyNumberFormat="1" applyFont="1" applyFill="1" applyBorder="1" applyAlignment="1"/>
    <xf numFmtId="37" fontId="11" fillId="0" borderId="0" xfId="0" quotePrefix="1" applyNumberFormat="1" applyFont="1" applyFill="1" applyBorder="1" applyAlignment="1">
      <alignment horizontal="center"/>
    </xf>
    <xf numFmtId="41" fontId="2" fillId="0" borderId="0" xfId="2" applyNumberFormat="1" applyFont="1" applyFill="1" applyAlignment="1"/>
    <xf numFmtId="41" fontId="2" fillId="0" borderId="1" xfId="2" applyNumberFormat="1" applyFont="1" applyFill="1" applyBorder="1" applyAlignment="1"/>
    <xf numFmtId="41" fontId="2" fillId="0" borderId="0" xfId="2" applyNumberFormat="1" applyFont="1" applyFill="1" applyBorder="1" applyAlignment="1"/>
    <xf numFmtId="164" fontId="2" fillId="0" borderId="0" xfId="0" quotePrefix="1" applyNumberFormat="1" applyFont="1" applyFill="1" applyAlignment="1">
      <alignment horizontal="right"/>
    </xf>
    <xf numFmtId="41" fontId="4" fillId="0" borderId="0" xfId="0" applyNumberFormat="1" applyFont="1" applyFill="1" applyAlignment="1">
      <alignment horizontal="center"/>
    </xf>
    <xf numFmtId="41" fontId="2" fillId="0" borderId="3" xfId="0" applyNumberFormat="1" applyFont="1" applyFill="1" applyBorder="1" applyAlignment="1"/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/>
    <xf numFmtId="0" fontId="1" fillId="0" borderId="0" xfId="0" applyFont="1" applyFill="1" applyAlignment="1">
      <alignment vertical="center"/>
    </xf>
    <xf numFmtId="43" fontId="12" fillId="0" borderId="0" xfId="0" applyNumberFormat="1" applyFont="1" applyFill="1" applyAlignment="1"/>
    <xf numFmtId="165" fontId="2" fillId="0" borderId="4" xfId="0" applyNumberFormat="1" applyFont="1" applyFill="1" applyBorder="1" applyAlignment="1">
      <alignment horizontal="center"/>
    </xf>
    <xf numFmtId="165" fontId="12" fillId="0" borderId="0" xfId="0" applyNumberFormat="1" applyFont="1" applyFill="1" applyAlignment="1"/>
    <xf numFmtId="0" fontId="2" fillId="0" borderId="0" xfId="0" applyFont="1" applyFill="1" applyBorder="1" applyAlignment="1">
      <alignment horizontal="left"/>
    </xf>
  </cellXfs>
  <cellStyles count="3">
    <cellStyle name="Comma" xfId="2" builtinId="3"/>
    <cellStyle name="Normal" xfId="0" builtinId="0"/>
    <cellStyle name="Normal_BS&amp;PLT Q1'2006" xfId="1" xr:uid="{00000000-0005-0000-0000-000002000000}"/>
  </cellStyles>
  <dxfs count="0"/>
  <tableStyles count="0" defaultTableStyle="TableStyleMedium9" defaultPivotStyle="PivotStyleLight16"/>
  <colors>
    <mruColors>
      <color rgb="FF66FFFF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5"/>
  <sheetViews>
    <sheetView showGridLines="0" tabSelected="1" view="pageBreakPreview" topLeftCell="A169" zoomScaleNormal="100" zoomScaleSheetLayoutView="100" workbookViewId="0">
      <selection activeCell="B177" sqref="B177"/>
    </sheetView>
  </sheetViews>
  <sheetFormatPr defaultColWidth="10.7109375" defaultRowHeight="23.25" x14ac:dyDescent="0.5"/>
  <cols>
    <col min="1" max="1" width="42.42578125" style="2" customWidth="1"/>
    <col min="2" max="2" width="11.28515625" style="1" customWidth="1"/>
    <col min="3" max="3" width="7" style="1" customWidth="1"/>
    <col min="4" max="4" width="1.7109375" style="1" customWidth="1"/>
    <col min="5" max="5" width="15.7109375" style="1" customWidth="1"/>
    <col min="6" max="6" width="1.7109375" style="1" customWidth="1"/>
    <col min="7" max="7" width="15.7109375" style="1" customWidth="1"/>
    <col min="8" max="8" width="1.7109375" style="1" customWidth="1"/>
    <col min="9" max="9" width="12.42578125" style="1" customWidth="1"/>
    <col min="10" max="10" width="10.7109375" style="1"/>
    <col min="11" max="11" width="12" style="1" customWidth="1"/>
    <col min="12" max="16384" width="10.7109375" style="1"/>
  </cols>
  <sheetData>
    <row r="1" spans="1:8" s="7" customFormat="1" x14ac:dyDescent="0.5">
      <c r="A1" s="3" t="s">
        <v>107</v>
      </c>
      <c r="B1" s="6"/>
      <c r="C1" s="6"/>
      <c r="D1" s="6"/>
      <c r="E1" s="6"/>
      <c r="F1" s="6"/>
      <c r="G1" s="6"/>
      <c r="H1" s="6"/>
    </row>
    <row r="2" spans="1:8" s="7" customFormat="1" x14ac:dyDescent="0.5">
      <c r="A2" s="3" t="s">
        <v>120</v>
      </c>
      <c r="B2" s="6"/>
      <c r="C2" s="6"/>
      <c r="D2" s="6"/>
      <c r="E2" s="6"/>
      <c r="F2" s="6"/>
      <c r="G2" s="6"/>
      <c r="H2" s="6"/>
    </row>
    <row r="3" spans="1:8" s="7" customFormat="1" x14ac:dyDescent="0.5">
      <c r="A3" s="8" t="s">
        <v>0</v>
      </c>
      <c r="B3" s="6"/>
      <c r="C3" s="4"/>
      <c r="D3" s="6"/>
      <c r="E3" s="4"/>
      <c r="F3" s="6"/>
      <c r="G3" s="4"/>
      <c r="H3" s="6"/>
    </row>
    <row r="4" spans="1:8" s="10" customFormat="1" x14ac:dyDescent="0.5">
      <c r="A4" s="9" t="s">
        <v>133</v>
      </c>
      <c r="B4" s="9"/>
      <c r="C4" s="9"/>
      <c r="D4" s="9"/>
      <c r="E4" s="9"/>
      <c r="F4" s="9"/>
      <c r="G4" s="9"/>
      <c r="H4" s="9"/>
    </row>
    <row r="5" spans="1:8" x14ac:dyDescent="0.5">
      <c r="A5" s="5"/>
      <c r="B5" s="6"/>
      <c r="C5" s="11"/>
      <c r="D5" s="6"/>
      <c r="E5" s="11"/>
      <c r="F5" s="6"/>
      <c r="G5" s="11" t="s">
        <v>44</v>
      </c>
      <c r="H5" s="6"/>
    </row>
    <row r="6" spans="1:8" x14ac:dyDescent="0.5">
      <c r="A6" s="5"/>
      <c r="B6" s="42"/>
      <c r="C6" s="42" t="s">
        <v>1</v>
      </c>
      <c r="D6" s="42"/>
      <c r="E6" s="51" t="s">
        <v>134</v>
      </c>
      <c r="F6" s="52"/>
      <c r="G6" s="51" t="s">
        <v>106</v>
      </c>
      <c r="H6" s="52"/>
    </row>
    <row r="7" spans="1:8" x14ac:dyDescent="0.5">
      <c r="A7" s="5"/>
      <c r="B7" s="42"/>
      <c r="C7" s="42"/>
      <c r="D7" s="42"/>
      <c r="E7" s="53" t="s">
        <v>66</v>
      </c>
      <c r="F7" s="53"/>
      <c r="G7" s="53" t="s">
        <v>67</v>
      </c>
      <c r="H7" s="53"/>
    </row>
    <row r="8" spans="1:8" x14ac:dyDescent="0.5">
      <c r="B8" s="42"/>
      <c r="C8" s="42"/>
      <c r="D8" s="63"/>
      <c r="E8" s="53" t="s">
        <v>68</v>
      </c>
      <c r="F8" s="53"/>
      <c r="G8" s="53"/>
      <c r="H8" s="53"/>
    </row>
    <row r="9" spans="1:8" x14ac:dyDescent="0.5">
      <c r="A9" s="12" t="s">
        <v>2</v>
      </c>
      <c r="B9" s="42"/>
      <c r="C9" s="42"/>
      <c r="D9" s="63"/>
      <c r="E9" s="63"/>
      <c r="F9" s="63"/>
      <c r="G9" s="63"/>
      <c r="H9" s="63"/>
    </row>
    <row r="10" spans="1:8" x14ac:dyDescent="0.5">
      <c r="A10" s="12" t="s">
        <v>3</v>
      </c>
      <c r="C10" s="13"/>
      <c r="E10" s="34"/>
      <c r="F10" s="34"/>
      <c r="G10" s="34"/>
      <c r="H10" s="34"/>
    </row>
    <row r="11" spans="1:8" x14ac:dyDescent="0.5">
      <c r="A11" s="2" t="s">
        <v>4</v>
      </c>
      <c r="C11" s="13"/>
      <c r="E11" s="14">
        <v>85693</v>
      </c>
      <c r="F11" s="34"/>
      <c r="G11" s="14">
        <v>50795</v>
      </c>
      <c r="H11" s="34"/>
    </row>
    <row r="12" spans="1:8" x14ac:dyDescent="0.5">
      <c r="A12" s="15" t="s">
        <v>63</v>
      </c>
      <c r="C12" s="13">
        <v>4</v>
      </c>
      <c r="E12" s="14">
        <v>206241</v>
      </c>
      <c r="F12" s="34"/>
      <c r="G12" s="14">
        <v>225233</v>
      </c>
      <c r="H12" s="34"/>
    </row>
    <row r="13" spans="1:8" x14ac:dyDescent="0.5">
      <c r="A13" s="15" t="s">
        <v>34</v>
      </c>
      <c r="B13" s="13"/>
      <c r="C13" s="13">
        <v>5</v>
      </c>
      <c r="E13" s="14">
        <v>181984</v>
      </c>
      <c r="F13" s="34"/>
      <c r="G13" s="14">
        <v>204184</v>
      </c>
      <c r="H13" s="34"/>
    </row>
    <row r="14" spans="1:8" x14ac:dyDescent="0.5">
      <c r="A14" s="2" t="s">
        <v>93</v>
      </c>
      <c r="B14" s="13"/>
      <c r="C14" s="13"/>
      <c r="E14" s="14">
        <v>18722</v>
      </c>
      <c r="F14" s="34"/>
      <c r="G14" s="14">
        <v>14879</v>
      </c>
      <c r="H14" s="34"/>
    </row>
    <row r="15" spans="1:8" x14ac:dyDescent="0.5">
      <c r="A15" s="12" t="s">
        <v>5</v>
      </c>
      <c r="B15" s="13"/>
      <c r="C15" s="13"/>
      <c r="E15" s="16">
        <f>SUM(E11:E14)</f>
        <v>492640</v>
      </c>
      <c r="F15" s="34"/>
      <c r="G15" s="16">
        <f>SUM(G11:G14)</f>
        <v>495091</v>
      </c>
      <c r="H15" s="34"/>
    </row>
    <row r="16" spans="1:8" x14ac:dyDescent="0.5">
      <c r="A16" s="12" t="s">
        <v>6</v>
      </c>
      <c r="B16" s="13"/>
      <c r="C16" s="13"/>
      <c r="E16" s="14"/>
      <c r="F16" s="34"/>
      <c r="G16" s="14"/>
      <c r="H16" s="34"/>
    </row>
    <row r="17" spans="1:8" x14ac:dyDescent="0.5">
      <c r="A17" s="2" t="s">
        <v>99</v>
      </c>
      <c r="B17" s="13"/>
      <c r="C17" s="13">
        <v>6</v>
      </c>
      <c r="E17" s="14">
        <v>18635</v>
      </c>
      <c r="F17" s="34"/>
      <c r="G17" s="14">
        <v>18678</v>
      </c>
      <c r="H17" s="34"/>
    </row>
    <row r="18" spans="1:8" x14ac:dyDescent="0.5">
      <c r="A18" s="17" t="s">
        <v>52</v>
      </c>
      <c r="B18" s="13"/>
      <c r="C18" s="13">
        <v>7</v>
      </c>
      <c r="E18" s="14">
        <v>420173</v>
      </c>
      <c r="F18" s="34"/>
      <c r="G18" s="14">
        <v>388974</v>
      </c>
      <c r="H18" s="34"/>
    </row>
    <row r="19" spans="1:8" x14ac:dyDescent="0.5">
      <c r="A19" s="17" t="s">
        <v>30</v>
      </c>
      <c r="B19" s="13"/>
      <c r="C19" s="13">
        <v>8</v>
      </c>
      <c r="E19" s="14">
        <v>4525</v>
      </c>
      <c r="F19" s="34"/>
      <c r="G19" s="14">
        <v>5765</v>
      </c>
      <c r="H19" s="34"/>
    </row>
    <row r="20" spans="1:8" x14ac:dyDescent="0.5">
      <c r="A20" s="17" t="s">
        <v>53</v>
      </c>
      <c r="B20" s="13"/>
      <c r="C20" s="13"/>
      <c r="E20" s="14">
        <v>8391</v>
      </c>
      <c r="F20" s="34"/>
      <c r="G20" s="14">
        <v>6881</v>
      </c>
      <c r="H20" s="34"/>
    </row>
    <row r="21" spans="1:8" x14ac:dyDescent="0.5">
      <c r="A21" s="2" t="s">
        <v>33</v>
      </c>
      <c r="C21" s="13"/>
      <c r="E21" s="18">
        <v>14903</v>
      </c>
      <c r="F21" s="34"/>
      <c r="G21" s="18">
        <v>8593</v>
      </c>
      <c r="H21" s="34"/>
    </row>
    <row r="22" spans="1:8" x14ac:dyDescent="0.5">
      <c r="A22" s="12" t="s">
        <v>7</v>
      </c>
      <c r="C22" s="13"/>
      <c r="E22" s="14">
        <f>SUM(E17:E21)</f>
        <v>466627</v>
      </c>
      <c r="F22" s="34"/>
      <c r="G22" s="14">
        <f>SUM(G17:G21)</f>
        <v>428891</v>
      </c>
      <c r="H22" s="34"/>
    </row>
    <row r="23" spans="1:8" ht="24" thickBot="1" x14ac:dyDescent="0.55000000000000004">
      <c r="A23" s="12" t="s">
        <v>8</v>
      </c>
      <c r="C23" s="2"/>
      <c r="E23" s="19">
        <f>E15+E22</f>
        <v>959267</v>
      </c>
      <c r="F23" s="34"/>
      <c r="G23" s="19">
        <f>G15+G22</f>
        <v>923982</v>
      </c>
      <c r="H23" s="34"/>
    </row>
    <row r="24" spans="1:8" ht="24" thickTop="1" x14ac:dyDescent="0.5">
      <c r="C24" s="2"/>
      <c r="E24" s="34"/>
      <c r="F24" s="34"/>
      <c r="G24" s="34"/>
      <c r="H24" s="34"/>
    </row>
    <row r="25" spans="1:8" x14ac:dyDescent="0.5">
      <c r="A25" s="2" t="s">
        <v>9</v>
      </c>
      <c r="E25" s="34"/>
      <c r="F25" s="34"/>
      <c r="G25" s="34"/>
      <c r="H25" s="34"/>
    </row>
    <row r="26" spans="1:8" s="7" customFormat="1" x14ac:dyDescent="0.5">
      <c r="A26" s="3" t="s">
        <v>107</v>
      </c>
      <c r="B26" s="6"/>
      <c r="C26" s="6"/>
      <c r="D26" s="6"/>
      <c r="E26" s="6"/>
      <c r="F26" s="6"/>
      <c r="G26" s="6"/>
      <c r="H26" s="6"/>
    </row>
    <row r="27" spans="1:8" s="7" customFormat="1" x14ac:dyDescent="0.5">
      <c r="A27" s="3" t="s">
        <v>120</v>
      </c>
      <c r="B27" s="6"/>
      <c r="C27" s="6"/>
      <c r="D27" s="6"/>
      <c r="E27" s="6"/>
      <c r="F27" s="6"/>
      <c r="G27" s="6"/>
      <c r="H27" s="6"/>
    </row>
    <row r="28" spans="1:8" s="7" customFormat="1" x14ac:dyDescent="0.5">
      <c r="A28" s="21" t="s">
        <v>10</v>
      </c>
      <c r="B28" s="6"/>
      <c r="C28" s="4"/>
      <c r="D28" s="6"/>
      <c r="E28" s="4"/>
      <c r="F28" s="6"/>
      <c r="G28" s="4"/>
      <c r="H28" s="6"/>
    </row>
    <row r="29" spans="1:8" s="10" customFormat="1" x14ac:dyDescent="0.5">
      <c r="A29" s="9" t="s">
        <v>133</v>
      </c>
      <c r="B29" s="9"/>
      <c r="C29" s="9"/>
      <c r="D29" s="9"/>
      <c r="E29" s="9"/>
      <c r="F29" s="9"/>
      <c r="G29" s="9"/>
      <c r="H29" s="9"/>
    </row>
    <row r="30" spans="1:8" x14ac:dyDescent="0.5">
      <c r="A30" s="5"/>
      <c r="B30" s="6"/>
      <c r="C30" s="11"/>
      <c r="D30" s="6"/>
      <c r="E30" s="11"/>
      <c r="F30" s="6"/>
      <c r="G30" s="11" t="s">
        <v>44</v>
      </c>
      <c r="H30" s="6"/>
    </row>
    <row r="31" spans="1:8" x14ac:dyDescent="0.5">
      <c r="A31" s="5"/>
      <c r="B31" s="42"/>
      <c r="C31" s="42" t="s">
        <v>1</v>
      </c>
      <c r="D31" s="42"/>
      <c r="E31" s="51" t="s">
        <v>134</v>
      </c>
      <c r="F31" s="52"/>
      <c r="G31" s="51" t="s">
        <v>106</v>
      </c>
      <c r="H31" s="52"/>
    </row>
    <row r="32" spans="1:8" x14ac:dyDescent="0.5">
      <c r="A32" s="5"/>
      <c r="B32" s="42"/>
      <c r="C32" s="42"/>
      <c r="D32" s="42"/>
      <c r="E32" s="53" t="s">
        <v>66</v>
      </c>
      <c r="F32" s="53"/>
      <c r="G32" s="53" t="s">
        <v>67</v>
      </c>
      <c r="H32" s="53"/>
    </row>
    <row r="33" spans="1:8" x14ac:dyDescent="0.5">
      <c r="B33" s="42"/>
      <c r="C33" s="42"/>
      <c r="D33" s="63"/>
      <c r="E33" s="53" t="s">
        <v>68</v>
      </c>
      <c r="F33" s="53"/>
      <c r="G33" s="53"/>
      <c r="H33" s="53"/>
    </row>
    <row r="34" spans="1:8" x14ac:dyDescent="0.5">
      <c r="A34" s="12" t="s">
        <v>11</v>
      </c>
      <c r="C34" s="2"/>
    </row>
    <row r="35" spans="1:8" x14ac:dyDescent="0.5">
      <c r="A35" s="12" t="s">
        <v>12</v>
      </c>
      <c r="C35" s="2"/>
    </row>
    <row r="36" spans="1:8" x14ac:dyDescent="0.5">
      <c r="A36" s="2" t="s">
        <v>94</v>
      </c>
      <c r="C36" s="2"/>
      <c r="E36" s="34"/>
      <c r="F36" s="34"/>
      <c r="G36" s="34"/>
      <c r="H36" s="34"/>
    </row>
    <row r="37" spans="1:8" x14ac:dyDescent="0.5">
      <c r="A37" s="2" t="s">
        <v>83</v>
      </c>
      <c r="C37" s="13">
        <v>9</v>
      </c>
      <c r="E37" s="38">
        <v>122987</v>
      </c>
      <c r="F37" s="38"/>
      <c r="G37" s="34">
        <v>112720</v>
      </c>
      <c r="H37" s="38"/>
    </row>
    <row r="38" spans="1:8" x14ac:dyDescent="0.5">
      <c r="A38" s="15" t="s">
        <v>29</v>
      </c>
      <c r="C38" s="13">
        <v>10</v>
      </c>
      <c r="D38" s="34"/>
      <c r="E38" s="38">
        <v>280904</v>
      </c>
      <c r="F38" s="38"/>
      <c r="G38" s="38">
        <v>175177</v>
      </c>
      <c r="H38" s="38"/>
    </row>
    <row r="39" spans="1:8" x14ac:dyDescent="0.5">
      <c r="A39" s="15" t="s">
        <v>86</v>
      </c>
      <c r="C39" s="13">
        <v>11</v>
      </c>
      <c r="D39" s="34"/>
      <c r="E39" s="38">
        <v>31750</v>
      </c>
      <c r="F39" s="34"/>
      <c r="G39" s="38">
        <v>30436</v>
      </c>
      <c r="H39" s="34"/>
    </row>
    <row r="40" spans="1:8" x14ac:dyDescent="0.5">
      <c r="A40" s="15" t="s">
        <v>121</v>
      </c>
      <c r="D40" s="34"/>
      <c r="E40" s="38">
        <v>8493</v>
      </c>
      <c r="F40" s="34"/>
      <c r="G40" s="38">
        <v>6283</v>
      </c>
      <c r="H40" s="34"/>
    </row>
    <row r="41" spans="1:8" x14ac:dyDescent="0.5">
      <c r="A41" s="17" t="s">
        <v>64</v>
      </c>
      <c r="C41" s="13"/>
      <c r="D41" s="34"/>
      <c r="E41" s="38">
        <v>3199</v>
      </c>
      <c r="F41" s="34"/>
      <c r="G41" s="38">
        <v>14536</v>
      </c>
      <c r="H41" s="34"/>
    </row>
    <row r="42" spans="1:8" x14ac:dyDescent="0.5">
      <c r="A42" s="12" t="s">
        <v>13</v>
      </c>
      <c r="C42" s="13"/>
      <c r="D42" s="34"/>
      <c r="E42" s="40">
        <f>SUM(E37:E41)</f>
        <v>447333</v>
      </c>
      <c r="F42" s="34"/>
      <c r="G42" s="40">
        <f>SUM(G37:G41)</f>
        <v>339152</v>
      </c>
      <c r="H42" s="34"/>
    </row>
    <row r="43" spans="1:8" x14ac:dyDescent="0.5">
      <c r="A43" s="12" t="s">
        <v>35</v>
      </c>
      <c r="C43" s="50"/>
      <c r="D43" s="34"/>
      <c r="E43" s="34"/>
      <c r="F43" s="34"/>
      <c r="G43" s="34"/>
      <c r="H43" s="34"/>
    </row>
    <row r="44" spans="1:8" x14ac:dyDescent="0.5">
      <c r="A44" s="2" t="s">
        <v>109</v>
      </c>
      <c r="C44" s="50"/>
      <c r="D44" s="34"/>
      <c r="E44" s="34"/>
      <c r="F44" s="34"/>
      <c r="H44" s="34"/>
    </row>
    <row r="45" spans="1:8" x14ac:dyDescent="0.5">
      <c r="A45" s="2" t="s">
        <v>61</v>
      </c>
      <c r="C45" s="13">
        <v>11</v>
      </c>
      <c r="D45" s="34"/>
      <c r="E45" s="34">
        <v>74889</v>
      </c>
      <c r="F45" s="34"/>
      <c r="G45" s="38">
        <v>98826</v>
      </c>
      <c r="H45" s="34"/>
    </row>
    <row r="46" spans="1:8" x14ac:dyDescent="0.5">
      <c r="A46" s="15" t="s">
        <v>122</v>
      </c>
      <c r="C46" s="50"/>
      <c r="D46" s="34"/>
      <c r="F46" s="34"/>
      <c r="G46" s="38"/>
      <c r="H46" s="34"/>
    </row>
    <row r="47" spans="1:8" x14ac:dyDescent="0.5">
      <c r="A47" s="15" t="s">
        <v>108</v>
      </c>
      <c r="C47" s="13"/>
      <c r="D47" s="34"/>
      <c r="E47" s="38">
        <v>25169</v>
      </c>
      <c r="F47" s="34"/>
      <c r="G47" s="38">
        <v>22823</v>
      </c>
      <c r="H47" s="34"/>
    </row>
    <row r="48" spans="1:8" x14ac:dyDescent="0.5">
      <c r="A48" s="2" t="s">
        <v>36</v>
      </c>
      <c r="C48" s="13">
        <v>12</v>
      </c>
      <c r="D48" s="34"/>
      <c r="E48" s="38">
        <v>25209</v>
      </c>
      <c r="F48" s="34"/>
      <c r="G48" s="34">
        <v>17938</v>
      </c>
      <c r="H48" s="34"/>
    </row>
    <row r="49" spans="1:8" x14ac:dyDescent="0.5">
      <c r="A49" s="12" t="s">
        <v>58</v>
      </c>
      <c r="C49" s="13"/>
      <c r="D49" s="34"/>
      <c r="E49" s="40">
        <f>SUM(E44:E48)</f>
        <v>125267</v>
      </c>
      <c r="F49" s="34"/>
      <c r="G49" s="40">
        <f>SUM(G45:G48)</f>
        <v>139587</v>
      </c>
      <c r="H49" s="34"/>
    </row>
    <row r="50" spans="1:8" x14ac:dyDescent="0.5">
      <c r="A50" s="12" t="s">
        <v>14</v>
      </c>
      <c r="C50" s="2"/>
      <c r="D50" s="34"/>
      <c r="E50" s="40">
        <f>SUM(E42+E49)</f>
        <v>572600</v>
      </c>
      <c r="F50" s="34"/>
      <c r="G50" s="40">
        <f>SUM(G42+G49)</f>
        <v>478739</v>
      </c>
      <c r="H50" s="34"/>
    </row>
    <row r="51" spans="1:8" x14ac:dyDescent="0.5">
      <c r="A51" s="12"/>
      <c r="C51" s="2"/>
      <c r="D51" s="34"/>
      <c r="E51" s="37"/>
      <c r="F51" s="34"/>
      <c r="G51" s="37"/>
      <c r="H51" s="34"/>
    </row>
    <row r="52" spans="1:8" x14ac:dyDescent="0.5">
      <c r="A52" s="2" t="s">
        <v>9</v>
      </c>
      <c r="E52" s="34"/>
      <c r="F52" s="34"/>
      <c r="G52" s="34"/>
      <c r="H52" s="34"/>
    </row>
    <row r="53" spans="1:8" s="7" customFormat="1" x14ac:dyDescent="0.5">
      <c r="A53" s="3" t="s">
        <v>107</v>
      </c>
      <c r="B53" s="6"/>
      <c r="C53" s="6"/>
      <c r="D53" s="6"/>
      <c r="E53" s="6"/>
      <c r="F53" s="6"/>
      <c r="G53" s="6"/>
      <c r="H53" s="6"/>
    </row>
    <row r="54" spans="1:8" s="7" customFormat="1" x14ac:dyDescent="0.5">
      <c r="A54" s="3" t="s">
        <v>120</v>
      </c>
      <c r="B54" s="6"/>
      <c r="C54" s="6"/>
      <c r="D54" s="6"/>
      <c r="E54" s="6"/>
      <c r="F54" s="6"/>
      <c r="G54" s="6"/>
      <c r="H54" s="6"/>
    </row>
    <row r="55" spans="1:8" s="7" customFormat="1" x14ac:dyDescent="0.5">
      <c r="A55" s="21" t="s">
        <v>10</v>
      </c>
      <c r="B55" s="6"/>
      <c r="C55" s="4"/>
      <c r="D55" s="6"/>
      <c r="E55" s="4"/>
      <c r="F55" s="6"/>
      <c r="G55" s="4"/>
      <c r="H55" s="6"/>
    </row>
    <row r="56" spans="1:8" s="10" customFormat="1" x14ac:dyDescent="0.5">
      <c r="A56" s="9" t="s">
        <v>133</v>
      </c>
      <c r="B56" s="9"/>
      <c r="C56" s="9"/>
      <c r="D56" s="9"/>
      <c r="E56" s="9"/>
      <c r="F56" s="9"/>
      <c r="G56" s="9"/>
      <c r="H56" s="9"/>
    </row>
    <row r="57" spans="1:8" x14ac:dyDescent="0.5">
      <c r="A57" s="5"/>
      <c r="B57" s="6"/>
      <c r="C57" s="11"/>
      <c r="D57" s="6"/>
      <c r="E57" s="11"/>
      <c r="F57" s="6"/>
      <c r="G57" s="11" t="s">
        <v>44</v>
      </c>
      <c r="H57" s="6"/>
    </row>
    <row r="58" spans="1:8" x14ac:dyDescent="0.5">
      <c r="A58" s="5"/>
      <c r="B58" s="42"/>
      <c r="C58" s="42" t="s">
        <v>1</v>
      </c>
      <c r="D58" s="42"/>
      <c r="E58" s="51" t="s">
        <v>134</v>
      </c>
      <c r="F58" s="52"/>
      <c r="G58" s="51" t="s">
        <v>106</v>
      </c>
      <c r="H58" s="52"/>
    </row>
    <row r="59" spans="1:8" x14ac:dyDescent="0.5">
      <c r="A59" s="5"/>
      <c r="B59" s="42"/>
      <c r="C59" s="42"/>
      <c r="D59" s="42"/>
      <c r="E59" s="53" t="s">
        <v>66</v>
      </c>
      <c r="F59" s="53"/>
      <c r="G59" s="53" t="s">
        <v>67</v>
      </c>
      <c r="H59" s="53"/>
    </row>
    <row r="60" spans="1:8" x14ac:dyDescent="0.5">
      <c r="B60" s="42"/>
      <c r="C60" s="42"/>
      <c r="D60" s="63"/>
      <c r="E60" s="53" t="s">
        <v>68</v>
      </c>
      <c r="F60" s="53"/>
      <c r="G60" s="53"/>
      <c r="H60" s="53"/>
    </row>
    <row r="61" spans="1:8" x14ac:dyDescent="0.5">
      <c r="A61" s="12" t="s">
        <v>115</v>
      </c>
      <c r="C61" s="2"/>
    </row>
    <row r="62" spans="1:8" x14ac:dyDescent="0.5">
      <c r="A62" s="12" t="s">
        <v>15</v>
      </c>
      <c r="C62" s="2"/>
      <c r="E62" s="26"/>
      <c r="G62" s="26"/>
    </row>
    <row r="63" spans="1:8" x14ac:dyDescent="0.5">
      <c r="A63" s="2" t="s">
        <v>16</v>
      </c>
      <c r="C63" s="13">
        <v>13</v>
      </c>
      <c r="E63" s="26"/>
      <c r="G63" s="26"/>
    </row>
    <row r="64" spans="1:8" x14ac:dyDescent="0.5">
      <c r="A64" s="17" t="s">
        <v>17</v>
      </c>
      <c r="C64" s="13"/>
      <c r="E64" s="26"/>
      <c r="G64" s="26"/>
    </row>
    <row r="65" spans="1:8" x14ac:dyDescent="0.5">
      <c r="A65" s="17" t="s">
        <v>141</v>
      </c>
      <c r="C65" s="13"/>
      <c r="E65" s="26"/>
      <c r="G65" s="26"/>
    </row>
    <row r="66" spans="1:8" ht="24" thickBot="1" x14ac:dyDescent="0.55000000000000004">
      <c r="A66" s="17" t="s">
        <v>127</v>
      </c>
      <c r="C66" s="13"/>
      <c r="E66" s="56">
        <v>410000</v>
      </c>
      <c r="F66" s="34"/>
      <c r="G66" s="56">
        <v>300000</v>
      </c>
      <c r="H66" s="34"/>
    </row>
    <row r="67" spans="1:8" ht="24" thickTop="1" x14ac:dyDescent="0.5">
      <c r="A67" s="17" t="s">
        <v>18</v>
      </c>
      <c r="C67" s="13"/>
      <c r="E67" s="14"/>
      <c r="F67" s="34"/>
      <c r="G67" s="14"/>
      <c r="H67" s="34"/>
    </row>
    <row r="68" spans="1:8" x14ac:dyDescent="0.5">
      <c r="A68" s="17" t="s">
        <v>142</v>
      </c>
      <c r="C68" s="13"/>
      <c r="E68" s="14"/>
      <c r="F68" s="34"/>
      <c r="G68" s="14"/>
      <c r="H68" s="34"/>
    </row>
    <row r="69" spans="1:8" x14ac:dyDescent="0.5">
      <c r="A69" s="17" t="s">
        <v>127</v>
      </c>
      <c r="C69" s="2"/>
      <c r="E69" s="20">
        <f>'Statement of changes'!D24</f>
        <v>300000</v>
      </c>
      <c r="F69" s="34"/>
      <c r="G69" s="20">
        <f>'Statement of changes'!D18</f>
        <v>300000</v>
      </c>
      <c r="H69" s="34"/>
    </row>
    <row r="70" spans="1:8" x14ac:dyDescent="0.5">
      <c r="A70" s="17" t="s">
        <v>32</v>
      </c>
      <c r="C70" s="2"/>
      <c r="E70" s="20"/>
      <c r="F70" s="34"/>
      <c r="G70" s="20"/>
      <c r="H70" s="34"/>
    </row>
    <row r="71" spans="1:8" x14ac:dyDescent="0.5">
      <c r="A71" s="17" t="s">
        <v>37</v>
      </c>
      <c r="C71" s="13"/>
      <c r="E71" s="20">
        <f>'Statement of changes'!F24</f>
        <v>22087</v>
      </c>
      <c r="F71" s="34"/>
      <c r="G71" s="20">
        <f>'Statement of changes'!F18</f>
        <v>16837</v>
      </c>
      <c r="H71" s="34"/>
    </row>
    <row r="72" spans="1:8" x14ac:dyDescent="0.5">
      <c r="A72" s="17" t="s">
        <v>38</v>
      </c>
      <c r="C72" s="13"/>
      <c r="E72" s="18">
        <f>'Statement of changes'!H24</f>
        <v>64580</v>
      </c>
      <c r="F72" s="34"/>
      <c r="G72" s="18">
        <f>'Statement of changes'!H18</f>
        <v>128406</v>
      </c>
      <c r="H72" s="34"/>
    </row>
    <row r="73" spans="1:8" x14ac:dyDescent="0.5">
      <c r="A73" s="21" t="s">
        <v>19</v>
      </c>
      <c r="C73" s="2"/>
      <c r="E73" s="18">
        <f>SUM(E69:E72)</f>
        <v>386667</v>
      </c>
      <c r="F73" s="34"/>
      <c r="G73" s="18">
        <f>SUM(G69:G72)</f>
        <v>445243</v>
      </c>
      <c r="H73" s="34"/>
    </row>
    <row r="74" spans="1:8" ht="24" thickBot="1" x14ac:dyDescent="0.55000000000000004">
      <c r="A74" s="12" t="s">
        <v>20</v>
      </c>
      <c r="C74" s="2"/>
      <c r="E74" s="56">
        <f>SUM(E50+E73)</f>
        <v>959267</v>
      </c>
      <c r="F74" s="34"/>
      <c r="G74" s="56">
        <f>SUM(G50+G73)</f>
        <v>923982</v>
      </c>
      <c r="H74" s="34"/>
    </row>
    <row r="75" spans="1:8" ht="24" thickTop="1" x14ac:dyDescent="0.5">
      <c r="C75" s="27"/>
      <c r="E75" s="14">
        <f>SUM(E23-E74)</f>
        <v>0</v>
      </c>
      <c r="F75" s="34"/>
      <c r="G75" s="14">
        <f>SUM(G23-G74)</f>
        <v>0</v>
      </c>
      <c r="H75" s="34"/>
    </row>
    <row r="76" spans="1:8" x14ac:dyDescent="0.5">
      <c r="A76" s="2" t="s">
        <v>9</v>
      </c>
      <c r="E76" s="34"/>
      <c r="F76" s="34"/>
      <c r="G76" s="34"/>
      <c r="H76" s="34"/>
    </row>
    <row r="77" spans="1:8" x14ac:dyDescent="0.5">
      <c r="E77" s="34"/>
      <c r="F77" s="34"/>
      <c r="G77" s="34"/>
      <c r="H77" s="34"/>
    </row>
    <row r="78" spans="1:8" x14ac:dyDescent="0.5">
      <c r="A78" s="61"/>
    </row>
    <row r="79" spans="1:8" x14ac:dyDescent="0.5">
      <c r="A79" s="62"/>
    </row>
    <row r="80" spans="1:8" s="64" customFormat="1" x14ac:dyDescent="0.5">
      <c r="B80" s="64" t="s">
        <v>96</v>
      </c>
    </row>
    <row r="81" spans="1:8" s="64" customFormat="1" x14ac:dyDescent="0.5">
      <c r="A81" s="61"/>
    </row>
    <row r="82" spans="1:8" s="78" customFormat="1" x14ac:dyDescent="0.5">
      <c r="A82" s="77"/>
      <c r="B82" s="35"/>
      <c r="C82" s="83"/>
      <c r="D82" s="83"/>
      <c r="E82" s="83"/>
      <c r="F82" s="83"/>
      <c r="G82" s="83"/>
      <c r="H82" s="83"/>
    </row>
    <row r="83" spans="1:8" s="7" customFormat="1" x14ac:dyDescent="0.5">
      <c r="A83" s="3"/>
      <c r="B83" s="6"/>
      <c r="C83" s="6"/>
      <c r="D83" s="6"/>
      <c r="E83" s="6"/>
      <c r="F83" s="6"/>
      <c r="G83" s="74" t="s">
        <v>70</v>
      </c>
      <c r="H83" s="6"/>
    </row>
    <row r="84" spans="1:8" s="7" customFormat="1" x14ac:dyDescent="0.5">
      <c r="A84" s="3" t="s">
        <v>107</v>
      </c>
      <c r="B84" s="6"/>
      <c r="C84" s="6"/>
      <c r="D84" s="6"/>
      <c r="E84" s="6"/>
      <c r="F84" s="6"/>
      <c r="G84" s="6"/>
      <c r="H84" s="6"/>
    </row>
    <row r="85" spans="1:8" s="7" customFormat="1" x14ac:dyDescent="0.5">
      <c r="A85" s="3" t="s">
        <v>120</v>
      </c>
      <c r="B85" s="6"/>
      <c r="C85" s="6"/>
      <c r="D85" s="6"/>
      <c r="E85" s="6"/>
      <c r="F85" s="6"/>
      <c r="G85" s="6"/>
      <c r="H85" s="6"/>
    </row>
    <row r="86" spans="1:8" s="7" customFormat="1" x14ac:dyDescent="0.5">
      <c r="A86" s="3" t="s">
        <v>57</v>
      </c>
      <c r="B86" s="6"/>
      <c r="C86" s="6"/>
      <c r="D86" s="6"/>
      <c r="E86" s="6"/>
      <c r="F86" s="6"/>
      <c r="G86" s="6"/>
      <c r="H86" s="6"/>
    </row>
    <row r="87" spans="1:8" s="7" customFormat="1" x14ac:dyDescent="0.5">
      <c r="A87" s="54" t="s">
        <v>135</v>
      </c>
      <c r="B87" s="6"/>
      <c r="C87" s="6"/>
      <c r="D87" s="6"/>
      <c r="E87" s="6"/>
      <c r="F87" s="6"/>
      <c r="G87" s="6"/>
      <c r="H87" s="6"/>
    </row>
    <row r="88" spans="1:8" s="7" customFormat="1" x14ac:dyDescent="0.5">
      <c r="B88" s="6"/>
      <c r="C88" s="11"/>
      <c r="D88" s="6"/>
      <c r="E88" s="11"/>
      <c r="F88" s="6"/>
      <c r="G88" s="11" t="s">
        <v>69</v>
      </c>
    </row>
    <row r="89" spans="1:8" x14ac:dyDescent="0.5">
      <c r="A89" s="5"/>
      <c r="B89" s="42"/>
      <c r="C89" s="42" t="s">
        <v>1</v>
      </c>
      <c r="D89" s="42"/>
      <c r="E89" s="70" t="s">
        <v>105</v>
      </c>
      <c r="F89" s="52"/>
      <c r="G89" s="70" t="s">
        <v>110</v>
      </c>
      <c r="H89" s="52"/>
    </row>
    <row r="90" spans="1:8" x14ac:dyDescent="0.5">
      <c r="A90" s="12" t="s">
        <v>131</v>
      </c>
      <c r="B90" s="42"/>
      <c r="C90" s="63"/>
      <c r="D90" s="63"/>
      <c r="E90" s="63"/>
      <c r="F90" s="63"/>
      <c r="G90" s="63"/>
      <c r="H90" s="63"/>
    </row>
    <row r="91" spans="1:8" x14ac:dyDescent="0.5">
      <c r="A91" s="12" t="s">
        <v>21</v>
      </c>
      <c r="C91" s="28"/>
      <c r="E91" s="28"/>
      <c r="G91" s="34"/>
      <c r="H91" s="34"/>
    </row>
    <row r="92" spans="1:8" x14ac:dyDescent="0.5">
      <c r="A92" s="17" t="s">
        <v>55</v>
      </c>
      <c r="C92" s="23"/>
      <c r="E92" s="37">
        <v>316831</v>
      </c>
      <c r="F92" s="34"/>
      <c r="G92" s="38">
        <v>336567</v>
      </c>
      <c r="H92" s="34"/>
    </row>
    <row r="93" spans="1:8" x14ac:dyDescent="0.5">
      <c r="A93" s="17" t="s">
        <v>111</v>
      </c>
      <c r="C93" s="23"/>
      <c r="E93" s="37">
        <v>292</v>
      </c>
      <c r="F93" s="34"/>
      <c r="G93" s="38">
        <v>2422</v>
      </c>
      <c r="H93" s="34"/>
    </row>
    <row r="94" spans="1:8" x14ac:dyDescent="0.5">
      <c r="A94" s="17" t="s">
        <v>22</v>
      </c>
      <c r="C94" s="23"/>
      <c r="E94" s="48">
        <v>4117</v>
      </c>
      <c r="F94" s="34"/>
      <c r="G94" s="38">
        <v>3074</v>
      </c>
      <c r="H94" s="34"/>
    </row>
    <row r="95" spans="1:8" x14ac:dyDescent="0.5">
      <c r="A95" s="12" t="s">
        <v>23</v>
      </c>
      <c r="C95" s="23"/>
      <c r="E95" s="40">
        <f>SUM(E92:E94)</f>
        <v>321240</v>
      </c>
      <c r="F95" s="34"/>
      <c r="G95" s="40">
        <f>SUM(G92:G94)</f>
        <v>342063</v>
      </c>
      <c r="H95" s="34"/>
    </row>
    <row r="96" spans="1:8" x14ac:dyDescent="0.5">
      <c r="A96" s="12" t="s">
        <v>24</v>
      </c>
      <c r="C96" s="13"/>
      <c r="E96" s="75"/>
      <c r="F96" s="34"/>
      <c r="G96" s="38"/>
      <c r="H96" s="34"/>
    </row>
    <row r="97" spans="1:8" x14ac:dyDescent="0.5">
      <c r="A97" s="17" t="s">
        <v>56</v>
      </c>
      <c r="C97" s="23"/>
      <c r="E97" s="37">
        <v>261171</v>
      </c>
      <c r="F97" s="34"/>
      <c r="G97" s="38">
        <v>263689</v>
      </c>
      <c r="H97" s="34"/>
    </row>
    <row r="98" spans="1:8" x14ac:dyDescent="0.5">
      <c r="A98" s="17" t="s">
        <v>114</v>
      </c>
      <c r="C98" s="23"/>
      <c r="E98" s="37">
        <v>7157</v>
      </c>
      <c r="F98" s="34"/>
      <c r="G98" s="38">
        <v>5366</v>
      </c>
      <c r="H98" s="34"/>
    </row>
    <row r="99" spans="1:8" x14ac:dyDescent="0.5">
      <c r="A99" s="17" t="s">
        <v>25</v>
      </c>
      <c r="C99" s="23"/>
      <c r="E99" s="37">
        <v>28980</v>
      </c>
      <c r="F99" s="34"/>
      <c r="G99" s="38">
        <v>26936</v>
      </c>
      <c r="H99" s="34"/>
    </row>
    <row r="100" spans="1:8" x14ac:dyDescent="0.5">
      <c r="A100" s="12" t="s">
        <v>26</v>
      </c>
      <c r="C100" s="23"/>
      <c r="E100" s="40">
        <f>SUM(E97:E99)</f>
        <v>297308</v>
      </c>
      <c r="F100" s="34"/>
      <c r="G100" s="40">
        <f>SUM(G97:G99)</f>
        <v>295991</v>
      </c>
      <c r="H100" s="34"/>
    </row>
    <row r="101" spans="1:8" x14ac:dyDescent="0.5">
      <c r="A101" s="21" t="s">
        <v>79</v>
      </c>
      <c r="C101" s="23"/>
      <c r="E101" s="38">
        <f>E95-E100</f>
        <v>23932</v>
      </c>
      <c r="F101" s="34"/>
      <c r="G101" s="38">
        <f>G95-G100</f>
        <v>46072</v>
      </c>
      <c r="H101" s="34"/>
    </row>
    <row r="102" spans="1:8" x14ac:dyDescent="0.5">
      <c r="A102" s="17" t="s">
        <v>39</v>
      </c>
      <c r="C102" s="23"/>
      <c r="E102" s="48">
        <v>-3433</v>
      </c>
      <c r="F102" s="34"/>
      <c r="G102" s="48">
        <v>-3953</v>
      </c>
      <c r="H102" s="34"/>
    </row>
    <row r="103" spans="1:8" x14ac:dyDescent="0.5">
      <c r="A103" s="21" t="s">
        <v>80</v>
      </c>
      <c r="C103" s="23"/>
      <c r="E103" s="38">
        <f>SUM(E101:E102)</f>
        <v>20499</v>
      </c>
      <c r="F103" s="34"/>
      <c r="G103" s="38">
        <f>SUM(G101:G102)</f>
        <v>42119</v>
      </c>
      <c r="H103" s="34"/>
    </row>
    <row r="104" spans="1:8" x14ac:dyDescent="0.5">
      <c r="A104" s="17" t="s">
        <v>81</v>
      </c>
      <c r="C104" s="13">
        <v>14</v>
      </c>
      <c r="E104" s="48">
        <v>-4193</v>
      </c>
      <c r="F104" s="34"/>
      <c r="G104" s="48">
        <v>-9774</v>
      </c>
      <c r="H104" s="34"/>
    </row>
    <row r="105" spans="1:8" x14ac:dyDescent="0.5">
      <c r="A105" s="12" t="s">
        <v>75</v>
      </c>
      <c r="C105" s="23"/>
      <c r="E105" s="40">
        <f>SUM(E103:E104)</f>
        <v>16306</v>
      </c>
      <c r="F105" s="35"/>
      <c r="G105" s="40">
        <f>SUM(G103:G104)</f>
        <v>32345</v>
      </c>
      <c r="H105" s="35"/>
    </row>
    <row r="106" spans="1:8" x14ac:dyDescent="0.5">
      <c r="A106" s="12"/>
      <c r="C106" s="23"/>
      <c r="E106" s="37"/>
      <c r="F106" s="35"/>
      <c r="G106" s="37"/>
      <c r="H106" s="35"/>
    </row>
    <row r="107" spans="1:8" x14ac:dyDescent="0.5">
      <c r="A107" s="12" t="s">
        <v>62</v>
      </c>
      <c r="C107" s="23"/>
      <c r="E107" s="48">
        <v>0</v>
      </c>
      <c r="F107" s="35"/>
      <c r="G107" s="48">
        <v>0</v>
      </c>
      <c r="H107" s="35"/>
    </row>
    <row r="108" spans="1:8" x14ac:dyDescent="0.5">
      <c r="A108" s="12" t="s">
        <v>72</v>
      </c>
      <c r="C108" s="23"/>
      <c r="E108" s="48">
        <f>SUM(E107)</f>
        <v>0</v>
      </c>
      <c r="F108" s="34"/>
      <c r="G108" s="48">
        <f>SUM(G107)</f>
        <v>0</v>
      </c>
      <c r="H108" s="34"/>
    </row>
    <row r="109" spans="1:8" x14ac:dyDescent="0.5">
      <c r="A109" s="12"/>
      <c r="C109" s="23"/>
      <c r="E109" s="37"/>
      <c r="F109" s="34"/>
      <c r="G109" s="37"/>
      <c r="H109" s="34"/>
    </row>
    <row r="110" spans="1:8" ht="24" thickBot="1" x14ac:dyDescent="0.55000000000000004">
      <c r="A110" s="12" t="s">
        <v>73</v>
      </c>
      <c r="C110" s="23"/>
      <c r="E110" s="49">
        <f>SUM(E105:E108)</f>
        <v>16306</v>
      </c>
      <c r="F110" s="34"/>
      <c r="G110" s="49">
        <f>SUM(G105:G108)</f>
        <v>32345</v>
      </c>
      <c r="H110" s="34"/>
    </row>
    <row r="111" spans="1:8" ht="24" thickTop="1" x14ac:dyDescent="0.5">
      <c r="A111" s="12"/>
      <c r="C111" s="23"/>
      <c r="E111" s="23"/>
      <c r="G111" s="23"/>
    </row>
    <row r="112" spans="1:8" x14ac:dyDescent="0.5">
      <c r="A112" s="21" t="s">
        <v>76</v>
      </c>
      <c r="C112" s="13">
        <v>15</v>
      </c>
      <c r="E112" s="13"/>
      <c r="G112" s="23"/>
    </row>
    <row r="113" spans="1:8" ht="24" thickBot="1" x14ac:dyDescent="0.55000000000000004">
      <c r="A113" s="17" t="s">
        <v>82</v>
      </c>
      <c r="C113" s="23"/>
      <c r="E113" s="81">
        <f>SUM(E105*1000)/E115</f>
        <v>5.435333333333333E-2</v>
      </c>
      <c r="F113" s="82"/>
      <c r="G113" s="81">
        <f>SUM(G105*1000)/G115</f>
        <v>0.12938</v>
      </c>
      <c r="H113" s="65"/>
    </row>
    <row r="114" spans="1:8" ht="24" thickTop="1" x14ac:dyDescent="0.5">
      <c r="A114" s="17"/>
      <c r="C114" s="23"/>
      <c r="E114" s="23"/>
      <c r="F114" s="65"/>
      <c r="G114" s="66"/>
      <c r="H114" s="65"/>
    </row>
    <row r="115" spans="1:8" ht="24" thickBot="1" x14ac:dyDescent="0.55000000000000004">
      <c r="A115" s="17" t="s">
        <v>126</v>
      </c>
      <c r="C115" s="23"/>
      <c r="E115" s="60">
        <v>300000000</v>
      </c>
      <c r="F115" s="65"/>
      <c r="G115" s="49">
        <v>250000000</v>
      </c>
      <c r="H115" s="65"/>
    </row>
    <row r="116" spans="1:8" ht="24" thickTop="1" x14ac:dyDescent="0.5">
      <c r="A116" s="17"/>
      <c r="C116" s="23"/>
      <c r="E116" s="23"/>
      <c r="G116" s="23"/>
    </row>
    <row r="117" spans="1:8" x14ac:dyDescent="0.5">
      <c r="A117" s="2" t="s">
        <v>9</v>
      </c>
      <c r="C117" s="25"/>
      <c r="E117" s="25"/>
      <c r="G117" s="25"/>
    </row>
    <row r="120" spans="1:8" s="7" customFormat="1" x14ac:dyDescent="0.5">
      <c r="A120" s="3"/>
      <c r="B120" s="6"/>
      <c r="C120" s="6"/>
      <c r="D120" s="6"/>
      <c r="E120" s="6"/>
      <c r="F120" s="6"/>
      <c r="G120" s="74" t="s">
        <v>70</v>
      </c>
      <c r="H120" s="6"/>
    </row>
    <row r="121" spans="1:8" s="7" customFormat="1" x14ac:dyDescent="0.5">
      <c r="A121" s="3" t="s">
        <v>107</v>
      </c>
      <c r="B121" s="6"/>
      <c r="C121" s="6"/>
      <c r="D121" s="6"/>
      <c r="E121" s="6"/>
      <c r="F121" s="6"/>
      <c r="G121" s="6"/>
      <c r="H121" s="6"/>
    </row>
    <row r="122" spans="1:8" s="7" customFormat="1" x14ac:dyDescent="0.5">
      <c r="A122" s="3" t="s">
        <v>120</v>
      </c>
      <c r="B122" s="6"/>
      <c r="C122" s="6"/>
      <c r="D122" s="6"/>
      <c r="E122" s="6"/>
      <c r="F122" s="6"/>
      <c r="G122" s="6"/>
      <c r="H122" s="6"/>
    </row>
    <row r="123" spans="1:8" s="7" customFormat="1" x14ac:dyDescent="0.5">
      <c r="A123" s="3" t="s">
        <v>57</v>
      </c>
      <c r="B123" s="6"/>
      <c r="C123" s="6"/>
      <c r="D123" s="6"/>
      <c r="E123" s="6"/>
      <c r="F123" s="6"/>
      <c r="G123" s="6"/>
      <c r="H123" s="6"/>
    </row>
    <row r="124" spans="1:8" s="7" customFormat="1" x14ac:dyDescent="0.5">
      <c r="A124" s="54" t="s">
        <v>138</v>
      </c>
      <c r="B124" s="6"/>
      <c r="C124" s="6"/>
      <c r="D124" s="6"/>
      <c r="E124" s="6"/>
      <c r="F124" s="6"/>
      <c r="G124" s="6"/>
      <c r="H124" s="6"/>
    </row>
    <row r="125" spans="1:8" s="7" customFormat="1" x14ac:dyDescent="0.5">
      <c r="B125" s="6"/>
      <c r="C125" s="11"/>
      <c r="D125" s="6"/>
      <c r="E125" s="11"/>
      <c r="F125" s="6"/>
      <c r="G125" s="11" t="s">
        <v>69</v>
      </c>
    </row>
    <row r="126" spans="1:8" x14ac:dyDescent="0.5">
      <c r="A126" s="5"/>
      <c r="B126" s="42"/>
      <c r="C126" s="42" t="s">
        <v>1</v>
      </c>
      <c r="D126" s="42"/>
      <c r="E126" s="70" t="s">
        <v>105</v>
      </c>
      <c r="F126" s="52"/>
      <c r="G126" s="70" t="s">
        <v>110</v>
      </c>
      <c r="H126" s="52"/>
    </row>
    <row r="127" spans="1:8" x14ac:dyDescent="0.5">
      <c r="A127" s="12" t="s">
        <v>131</v>
      </c>
      <c r="B127" s="42"/>
      <c r="C127" s="63"/>
      <c r="D127" s="63"/>
      <c r="E127" s="63"/>
      <c r="F127" s="63"/>
      <c r="G127" s="63"/>
      <c r="H127" s="63"/>
    </row>
    <row r="128" spans="1:8" x14ac:dyDescent="0.5">
      <c r="A128" s="12" t="s">
        <v>21</v>
      </c>
      <c r="C128" s="28"/>
      <c r="E128" s="28"/>
      <c r="G128" s="34"/>
      <c r="H128" s="34"/>
    </row>
    <row r="129" spans="1:8" x14ac:dyDescent="0.5">
      <c r="A129" s="17" t="s">
        <v>55</v>
      </c>
      <c r="C129" s="23"/>
      <c r="E129" s="23">
        <v>934944</v>
      </c>
      <c r="G129" s="38">
        <v>1035517</v>
      </c>
      <c r="H129" s="34"/>
    </row>
    <row r="130" spans="1:8" x14ac:dyDescent="0.5">
      <c r="A130" s="17" t="s">
        <v>111</v>
      </c>
      <c r="C130" s="23"/>
      <c r="E130" s="23">
        <v>800</v>
      </c>
      <c r="G130" s="38">
        <v>663</v>
      </c>
      <c r="H130" s="34"/>
    </row>
    <row r="131" spans="1:8" x14ac:dyDescent="0.5">
      <c r="A131" s="17" t="s">
        <v>22</v>
      </c>
      <c r="C131" s="23"/>
      <c r="E131" s="24">
        <v>7472</v>
      </c>
      <c r="G131" s="38">
        <v>7926</v>
      </c>
      <c r="H131" s="34"/>
    </row>
    <row r="132" spans="1:8" x14ac:dyDescent="0.5">
      <c r="A132" s="12" t="s">
        <v>23</v>
      </c>
      <c r="C132" s="23"/>
      <c r="E132" s="40">
        <f>SUM(E129:E131)</f>
        <v>943216</v>
      </c>
      <c r="G132" s="40">
        <f>SUM(G129:G131)</f>
        <v>1044106</v>
      </c>
      <c r="H132" s="34"/>
    </row>
    <row r="133" spans="1:8" x14ac:dyDescent="0.5">
      <c r="A133" s="12" t="s">
        <v>24</v>
      </c>
      <c r="C133" s="13"/>
      <c r="E133" s="13"/>
      <c r="G133" s="38"/>
      <c r="H133" s="34"/>
    </row>
    <row r="134" spans="1:8" x14ac:dyDescent="0.5">
      <c r="A134" s="17" t="s">
        <v>56</v>
      </c>
      <c r="C134" s="23"/>
      <c r="E134" s="37">
        <v>771792</v>
      </c>
      <c r="F134" s="34"/>
      <c r="G134" s="38">
        <v>790602</v>
      </c>
      <c r="H134" s="34"/>
    </row>
    <row r="135" spans="1:8" x14ac:dyDescent="0.5">
      <c r="A135" s="17" t="s">
        <v>114</v>
      </c>
      <c r="C135" s="23"/>
      <c r="E135" s="37">
        <v>21542</v>
      </c>
      <c r="F135" s="34"/>
      <c r="G135" s="38">
        <v>17140</v>
      </c>
      <c r="H135" s="34"/>
    </row>
    <row r="136" spans="1:8" x14ac:dyDescent="0.5">
      <c r="A136" s="17" t="s">
        <v>25</v>
      </c>
      <c r="C136" s="23"/>
      <c r="E136" s="37">
        <v>81938</v>
      </c>
      <c r="F136" s="34"/>
      <c r="G136" s="38">
        <v>78228</v>
      </c>
      <c r="H136" s="34"/>
    </row>
    <row r="137" spans="1:8" x14ac:dyDescent="0.5">
      <c r="A137" s="12" t="s">
        <v>26</v>
      </c>
      <c r="C137" s="23"/>
      <c r="E137" s="40">
        <f>SUM(E134:E136)</f>
        <v>875272</v>
      </c>
      <c r="F137" s="34"/>
      <c r="G137" s="40">
        <f>SUM(G134:G136)</f>
        <v>885970</v>
      </c>
      <c r="H137" s="34"/>
    </row>
    <row r="138" spans="1:8" x14ac:dyDescent="0.5">
      <c r="A138" s="21" t="s">
        <v>79</v>
      </c>
      <c r="C138" s="23"/>
      <c r="E138" s="38">
        <f>E132-E137</f>
        <v>67944</v>
      </c>
      <c r="F138" s="34"/>
      <c r="G138" s="38">
        <f>G132-G137</f>
        <v>158136</v>
      </c>
      <c r="H138" s="34"/>
    </row>
    <row r="139" spans="1:8" x14ac:dyDescent="0.5">
      <c r="A139" s="17" t="s">
        <v>39</v>
      </c>
      <c r="C139" s="23"/>
      <c r="E139" s="48">
        <v>-10761</v>
      </c>
      <c r="F139" s="34"/>
      <c r="G139" s="48">
        <v>-10362</v>
      </c>
      <c r="H139" s="34"/>
    </row>
    <row r="140" spans="1:8" x14ac:dyDescent="0.5">
      <c r="A140" s="21" t="s">
        <v>80</v>
      </c>
      <c r="C140" s="23"/>
      <c r="E140" s="38">
        <f>SUM(E138:E139)</f>
        <v>57183</v>
      </c>
      <c r="F140" s="34"/>
      <c r="G140" s="38">
        <f>SUM(G138:G139)</f>
        <v>147774</v>
      </c>
      <c r="H140" s="34"/>
    </row>
    <row r="141" spans="1:8" x14ac:dyDescent="0.5">
      <c r="A141" s="17" t="s">
        <v>81</v>
      </c>
      <c r="C141" s="13">
        <v>14</v>
      </c>
      <c r="E141" s="48">
        <v>-10759</v>
      </c>
      <c r="F141" s="34"/>
      <c r="G141" s="48">
        <v>-30109</v>
      </c>
      <c r="H141" s="34"/>
    </row>
    <row r="142" spans="1:8" x14ac:dyDescent="0.5">
      <c r="A142" s="12" t="s">
        <v>75</v>
      </c>
      <c r="C142" s="23"/>
      <c r="E142" s="40">
        <f>SUM(E140:E141)</f>
        <v>46424</v>
      </c>
      <c r="F142" s="35"/>
      <c r="G142" s="40">
        <f>SUM(G140:G141)</f>
        <v>117665</v>
      </c>
      <c r="H142" s="35"/>
    </row>
    <row r="143" spans="1:8" x14ac:dyDescent="0.5">
      <c r="A143" s="12"/>
      <c r="C143" s="23"/>
      <c r="E143" s="37"/>
      <c r="F143" s="35"/>
      <c r="G143" s="37"/>
      <c r="H143" s="35"/>
    </row>
    <row r="144" spans="1:8" x14ac:dyDescent="0.5">
      <c r="A144" s="12" t="s">
        <v>62</v>
      </c>
      <c r="C144" s="23"/>
      <c r="E144" s="48">
        <v>0</v>
      </c>
      <c r="F144" s="35"/>
      <c r="G144" s="48">
        <v>0</v>
      </c>
      <c r="H144" s="35"/>
    </row>
    <row r="145" spans="1:13" x14ac:dyDescent="0.5">
      <c r="A145" s="12" t="s">
        <v>72</v>
      </c>
      <c r="C145" s="23"/>
      <c r="E145" s="48">
        <f>SUM(E144)</f>
        <v>0</v>
      </c>
      <c r="F145" s="34"/>
      <c r="G145" s="48">
        <f>SUM(G144)</f>
        <v>0</v>
      </c>
      <c r="H145" s="34"/>
    </row>
    <row r="146" spans="1:13" x14ac:dyDescent="0.5">
      <c r="A146" s="12"/>
      <c r="C146" s="23"/>
      <c r="E146" s="37"/>
      <c r="F146" s="34"/>
      <c r="G146" s="37"/>
      <c r="H146" s="34"/>
    </row>
    <row r="147" spans="1:13" ht="24" thickBot="1" x14ac:dyDescent="0.55000000000000004">
      <c r="A147" s="12" t="s">
        <v>73</v>
      </c>
      <c r="C147" s="23"/>
      <c r="E147" s="49">
        <f>SUM(E142:E145)</f>
        <v>46424</v>
      </c>
      <c r="F147" s="34"/>
      <c r="G147" s="49">
        <f>SUM(G142:G145)</f>
        <v>117665</v>
      </c>
      <c r="H147" s="34"/>
    </row>
    <row r="148" spans="1:13" ht="24" thickTop="1" x14ac:dyDescent="0.5">
      <c r="A148" s="12"/>
      <c r="C148" s="23"/>
      <c r="E148" s="23"/>
      <c r="G148" s="23"/>
    </row>
    <row r="149" spans="1:13" x14ac:dyDescent="0.5">
      <c r="A149" s="21" t="s">
        <v>76</v>
      </c>
      <c r="C149" s="13">
        <v>15</v>
      </c>
      <c r="E149" s="13"/>
      <c r="G149" s="23"/>
    </row>
    <row r="150" spans="1:13" ht="24" thickBot="1" x14ac:dyDescent="0.55000000000000004">
      <c r="A150" s="17" t="s">
        <v>82</v>
      </c>
      <c r="C150" s="23"/>
      <c r="E150" s="81">
        <f>SUM(E142*1000)/E152</f>
        <v>0.15474666666666667</v>
      </c>
      <c r="F150" s="80"/>
      <c r="G150" s="81">
        <f>SUM(G142*1000)/G152</f>
        <v>0.47066000000000002</v>
      </c>
      <c r="H150" s="65"/>
    </row>
    <row r="151" spans="1:13" ht="24" thickTop="1" x14ac:dyDescent="0.5">
      <c r="A151" s="17"/>
      <c r="C151" s="23"/>
      <c r="E151" s="23"/>
      <c r="F151" s="65"/>
      <c r="G151" s="66"/>
      <c r="H151" s="65"/>
    </row>
    <row r="152" spans="1:13" ht="24" thickBot="1" x14ac:dyDescent="0.55000000000000004">
      <c r="A152" s="17" t="s">
        <v>126</v>
      </c>
      <c r="C152" s="23"/>
      <c r="E152" s="60">
        <v>300000000</v>
      </c>
      <c r="F152" s="65"/>
      <c r="G152" s="49">
        <v>250000000</v>
      </c>
      <c r="H152" s="65"/>
    </row>
    <row r="153" spans="1:13" ht="24" thickTop="1" x14ac:dyDescent="0.5">
      <c r="A153" s="17"/>
      <c r="C153" s="23"/>
      <c r="E153" s="23"/>
      <c r="G153" s="23"/>
    </row>
    <row r="154" spans="1:13" x14ac:dyDescent="0.5">
      <c r="A154" s="2" t="s">
        <v>9</v>
      </c>
      <c r="C154" s="25"/>
      <c r="E154" s="25"/>
      <c r="G154" s="25"/>
    </row>
    <row r="155" spans="1:13" s="7" customFormat="1" x14ac:dyDescent="0.5">
      <c r="A155" s="3"/>
      <c r="B155" s="6"/>
      <c r="C155" s="6"/>
      <c r="D155" s="6"/>
      <c r="E155" s="6"/>
      <c r="F155" s="6"/>
      <c r="G155" s="74" t="s">
        <v>70</v>
      </c>
      <c r="H155" s="6"/>
    </row>
    <row r="156" spans="1:13" s="45" customFormat="1" x14ac:dyDescent="0.5">
      <c r="A156" s="3" t="s">
        <v>107</v>
      </c>
      <c r="B156" s="47"/>
      <c r="C156" s="47"/>
      <c r="D156" s="47"/>
      <c r="E156" s="47"/>
      <c r="F156" s="47"/>
      <c r="G156" s="47"/>
      <c r="H156" s="47"/>
      <c r="K156" s="67"/>
      <c r="M156" s="58"/>
    </row>
    <row r="157" spans="1:13" s="7" customFormat="1" x14ac:dyDescent="0.5">
      <c r="A157" s="3" t="s">
        <v>120</v>
      </c>
      <c r="B157" s="6"/>
      <c r="C157" s="6"/>
      <c r="D157" s="6"/>
      <c r="E157" s="6"/>
      <c r="F157" s="6"/>
      <c r="G157" s="6"/>
      <c r="H157" s="6"/>
    </row>
    <row r="158" spans="1:13" s="45" customFormat="1" x14ac:dyDescent="0.5">
      <c r="A158" s="8" t="s">
        <v>43</v>
      </c>
      <c r="B158" s="43"/>
      <c r="C158" s="43"/>
      <c r="D158" s="43"/>
      <c r="E158" s="46"/>
      <c r="F158" s="46"/>
      <c r="G158" s="46"/>
      <c r="H158" s="46"/>
      <c r="K158" s="67"/>
      <c r="M158" s="58"/>
    </row>
    <row r="159" spans="1:13" s="45" customFormat="1" x14ac:dyDescent="0.5">
      <c r="A159" s="54" t="s">
        <v>138</v>
      </c>
      <c r="B159" s="43"/>
      <c r="C159" s="43"/>
      <c r="D159" s="43"/>
      <c r="E159" s="46"/>
      <c r="F159" s="46"/>
      <c r="G159" s="46"/>
      <c r="H159" s="46"/>
      <c r="K159" s="67"/>
      <c r="M159" s="58"/>
    </row>
    <row r="160" spans="1:13" s="7" customFormat="1" x14ac:dyDescent="0.5">
      <c r="B160" s="6"/>
      <c r="C160" s="11"/>
      <c r="D160" s="6"/>
      <c r="E160" s="11"/>
      <c r="F160" s="6"/>
      <c r="G160" s="11" t="s">
        <v>44</v>
      </c>
    </row>
    <row r="161" spans="1:13" x14ac:dyDescent="0.5">
      <c r="A161" s="5"/>
      <c r="B161" s="42"/>
      <c r="C161" s="42"/>
      <c r="D161" s="42"/>
      <c r="E161" s="70" t="s">
        <v>105</v>
      </c>
      <c r="F161" s="52"/>
      <c r="G161" s="70" t="s">
        <v>110</v>
      </c>
      <c r="H161" s="52"/>
    </row>
    <row r="162" spans="1:13" s="45" customFormat="1" x14ac:dyDescent="0.5">
      <c r="A162" s="47" t="s">
        <v>45</v>
      </c>
      <c r="D162" s="43"/>
      <c r="K162" s="67"/>
      <c r="M162" s="58"/>
    </row>
    <row r="163" spans="1:13" s="45" customFormat="1" x14ac:dyDescent="0.5">
      <c r="A163" s="45" t="s">
        <v>77</v>
      </c>
      <c r="D163" s="43"/>
      <c r="E163" s="34">
        <f>SUM(E140)</f>
        <v>57183</v>
      </c>
      <c r="F163" s="34"/>
      <c r="G163" s="34">
        <f>SUM(G140)</f>
        <v>147774</v>
      </c>
      <c r="H163" s="34"/>
      <c r="K163" s="67"/>
      <c r="M163" s="58"/>
    </row>
    <row r="164" spans="1:13" s="45" customFormat="1" x14ac:dyDescent="0.5">
      <c r="A164" s="45" t="s">
        <v>103</v>
      </c>
      <c r="B164" s="43"/>
      <c r="C164" s="43"/>
      <c r="D164" s="43"/>
      <c r="E164" s="34"/>
      <c r="F164" s="34"/>
      <c r="G164" s="34"/>
      <c r="H164" s="34"/>
    </row>
    <row r="165" spans="1:13" s="45" customFormat="1" x14ac:dyDescent="0.5">
      <c r="A165" s="45" t="s">
        <v>95</v>
      </c>
      <c r="B165" s="43"/>
      <c r="C165" s="43"/>
      <c r="D165" s="43"/>
      <c r="E165" s="34">
        <v>30866</v>
      </c>
      <c r="F165" s="34"/>
      <c r="G165" s="34">
        <v>26694</v>
      </c>
      <c r="H165" s="34"/>
    </row>
    <row r="166" spans="1:13" s="45" customFormat="1" x14ac:dyDescent="0.5">
      <c r="A166" s="45" t="s">
        <v>116</v>
      </c>
      <c r="B166" s="43"/>
      <c r="C166" s="43"/>
      <c r="D166" s="43"/>
      <c r="E166" s="34">
        <v>-90</v>
      </c>
      <c r="F166" s="34"/>
      <c r="G166" s="34">
        <v>330</v>
      </c>
      <c r="H166" s="34"/>
    </row>
    <row r="167" spans="1:13" s="45" customFormat="1" x14ac:dyDescent="0.5">
      <c r="A167" s="45" t="s">
        <v>132</v>
      </c>
      <c r="B167" s="43"/>
      <c r="C167" s="43"/>
      <c r="D167" s="43"/>
      <c r="E167" s="34">
        <v>2737</v>
      </c>
      <c r="F167" s="34"/>
      <c r="G167" s="34">
        <v>5163</v>
      </c>
      <c r="H167" s="34"/>
    </row>
    <row r="168" spans="1:13" s="45" customFormat="1" x14ac:dyDescent="0.5">
      <c r="A168" s="45" t="s">
        <v>98</v>
      </c>
      <c r="B168" s="43"/>
      <c r="C168" s="43"/>
      <c r="D168" s="43"/>
      <c r="E168" s="34">
        <v>157</v>
      </c>
      <c r="F168" s="34"/>
      <c r="G168" s="34">
        <v>689</v>
      </c>
      <c r="H168" s="34"/>
    </row>
    <row r="169" spans="1:13" s="45" customFormat="1" x14ac:dyDescent="0.5">
      <c r="A169" s="45" t="s">
        <v>46</v>
      </c>
      <c r="B169" s="43"/>
      <c r="C169" s="43"/>
      <c r="D169" s="43"/>
      <c r="E169" s="34">
        <v>7421</v>
      </c>
      <c r="F169" s="34"/>
      <c r="G169" s="34">
        <v>3532</v>
      </c>
      <c r="H169" s="34"/>
    </row>
    <row r="170" spans="1:13" s="45" customFormat="1" x14ac:dyDescent="0.5">
      <c r="A170" s="45" t="s">
        <v>143</v>
      </c>
      <c r="B170" s="43"/>
      <c r="C170" s="43"/>
      <c r="D170" s="43"/>
      <c r="E170" s="34">
        <v>-167</v>
      </c>
      <c r="F170" s="34"/>
      <c r="G170" s="34">
        <v>-1448</v>
      </c>
      <c r="H170" s="34"/>
    </row>
    <row r="171" spans="1:13" s="45" customFormat="1" x14ac:dyDescent="0.5">
      <c r="A171" s="45" t="s">
        <v>59</v>
      </c>
      <c r="B171" s="43"/>
      <c r="C171" s="43"/>
      <c r="D171" s="43"/>
      <c r="E171" s="34">
        <v>-320</v>
      </c>
      <c r="F171" s="34"/>
      <c r="G171" s="34">
        <v>-202</v>
      </c>
      <c r="H171" s="34"/>
    </row>
    <row r="172" spans="1:13" s="45" customFormat="1" x14ac:dyDescent="0.5">
      <c r="A172" s="45" t="s">
        <v>60</v>
      </c>
      <c r="B172" s="43"/>
      <c r="C172" s="43"/>
      <c r="D172" s="43"/>
      <c r="E172" s="41">
        <v>10761</v>
      </c>
      <c r="F172" s="35"/>
      <c r="G172" s="41">
        <v>10362</v>
      </c>
      <c r="H172" s="35"/>
    </row>
    <row r="173" spans="1:13" s="45" customFormat="1" x14ac:dyDescent="0.5">
      <c r="A173" s="45" t="s">
        <v>87</v>
      </c>
      <c r="B173" s="43"/>
      <c r="C173" s="43"/>
      <c r="D173" s="43"/>
      <c r="E173" s="34">
        <f>SUM(E163:E172)</f>
        <v>108548</v>
      </c>
      <c r="F173" s="34"/>
      <c r="G173" s="35">
        <f>SUM(G163:G172)</f>
        <v>192894</v>
      </c>
      <c r="H173" s="34"/>
    </row>
    <row r="174" spans="1:13" s="45" customFormat="1" x14ac:dyDescent="0.5">
      <c r="A174" s="45" t="s">
        <v>88</v>
      </c>
      <c r="B174" s="43"/>
      <c r="C174" s="43"/>
      <c r="D174" s="43"/>
      <c r="E174" s="34"/>
      <c r="F174" s="34"/>
      <c r="G174" s="38"/>
      <c r="H174" s="34"/>
    </row>
    <row r="175" spans="1:13" s="45" customFormat="1" x14ac:dyDescent="0.5">
      <c r="A175" s="45" t="s">
        <v>65</v>
      </c>
      <c r="B175" s="43"/>
      <c r="C175" s="43"/>
      <c r="D175" s="43"/>
      <c r="E175" s="34">
        <v>20772</v>
      </c>
      <c r="F175" s="34"/>
      <c r="G175" s="34">
        <v>15437</v>
      </c>
      <c r="H175" s="34"/>
    </row>
    <row r="176" spans="1:13" s="45" customFormat="1" x14ac:dyDescent="0.5">
      <c r="A176" s="45" t="s">
        <v>47</v>
      </c>
      <c r="B176" s="43"/>
      <c r="C176" s="43"/>
      <c r="D176" s="43"/>
      <c r="E176" s="34">
        <v>19463</v>
      </c>
      <c r="F176" s="34"/>
      <c r="G176" s="34">
        <v>-135953</v>
      </c>
      <c r="H176" s="34"/>
    </row>
    <row r="177" spans="1:13" s="45" customFormat="1" x14ac:dyDescent="0.5">
      <c r="A177" s="45" t="s">
        <v>97</v>
      </c>
      <c r="B177" s="43"/>
      <c r="C177" s="43"/>
      <c r="D177" s="43"/>
      <c r="E177" s="34">
        <v>-5464</v>
      </c>
      <c r="F177" s="34"/>
      <c r="G177" s="34">
        <v>-3424</v>
      </c>
      <c r="H177" s="34"/>
    </row>
    <row r="178" spans="1:13" s="45" customFormat="1" x14ac:dyDescent="0.5">
      <c r="A178" s="45" t="s">
        <v>117</v>
      </c>
      <c r="B178" s="43"/>
      <c r="C178" s="43"/>
      <c r="D178" s="43"/>
      <c r="E178" s="34"/>
      <c r="F178" s="34"/>
      <c r="G178" s="34"/>
      <c r="H178" s="34"/>
    </row>
    <row r="179" spans="1:13" s="45" customFormat="1" x14ac:dyDescent="0.5">
      <c r="A179" s="45" t="s">
        <v>48</v>
      </c>
      <c r="B179" s="43"/>
      <c r="C179" s="43"/>
      <c r="D179" s="43"/>
      <c r="E179" s="41">
        <v>78590</v>
      </c>
      <c r="F179" s="34"/>
      <c r="G179" s="41">
        <v>42300</v>
      </c>
      <c r="H179" s="35"/>
    </row>
    <row r="180" spans="1:13" s="45" customFormat="1" x14ac:dyDescent="0.5">
      <c r="A180" s="45" t="s">
        <v>100</v>
      </c>
      <c r="B180" s="43"/>
      <c r="C180" s="43"/>
      <c r="D180" s="43"/>
      <c r="E180" s="34">
        <f>SUM(E173:E179)</f>
        <v>221909</v>
      </c>
      <c r="F180" s="34"/>
      <c r="G180" s="35">
        <f>SUM(G173:G179)</f>
        <v>111254</v>
      </c>
      <c r="H180" s="34"/>
    </row>
    <row r="181" spans="1:13" s="45" customFormat="1" x14ac:dyDescent="0.5">
      <c r="A181" s="45" t="s">
        <v>59</v>
      </c>
      <c r="B181" s="43"/>
      <c r="C181" s="43"/>
      <c r="D181" s="43"/>
      <c r="E181" s="34">
        <v>247</v>
      </c>
      <c r="F181" s="34"/>
      <c r="G181" s="35">
        <v>202</v>
      </c>
      <c r="H181" s="34"/>
    </row>
    <row r="182" spans="1:13" s="45" customFormat="1" x14ac:dyDescent="0.5">
      <c r="A182" s="45" t="s">
        <v>139</v>
      </c>
      <c r="B182" s="43"/>
      <c r="C182" s="43"/>
      <c r="D182" s="43"/>
      <c r="E182" s="34">
        <v>-150</v>
      </c>
      <c r="F182" s="34"/>
      <c r="G182" s="35">
        <v>-58</v>
      </c>
      <c r="H182" s="34"/>
    </row>
    <row r="183" spans="1:13" s="45" customFormat="1" x14ac:dyDescent="0.5">
      <c r="A183" s="45" t="s">
        <v>78</v>
      </c>
      <c r="B183" s="43"/>
      <c r="C183" s="43"/>
      <c r="D183" s="43"/>
      <c r="E183" s="34">
        <v>-10519</v>
      </c>
      <c r="F183" s="34"/>
      <c r="G183" s="35">
        <v>-10104</v>
      </c>
      <c r="H183" s="34"/>
    </row>
    <row r="184" spans="1:13" s="45" customFormat="1" x14ac:dyDescent="0.5">
      <c r="A184" s="45" t="s">
        <v>54</v>
      </c>
      <c r="B184" s="43"/>
      <c r="C184" s="43"/>
      <c r="D184" s="43"/>
      <c r="E184" s="41">
        <v>-23606</v>
      </c>
      <c r="F184" s="35"/>
      <c r="G184" s="35">
        <v>-45438</v>
      </c>
      <c r="H184" s="35"/>
    </row>
    <row r="185" spans="1:13" s="45" customFormat="1" x14ac:dyDescent="0.5">
      <c r="A185" s="47" t="s">
        <v>101</v>
      </c>
      <c r="B185" s="43"/>
      <c r="C185" s="43"/>
      <c r="D185" s="43"/>
      <c r="E185" s="41">
        <f>SUM(E180:E184)</f>
        <v>187881</v>
      </c>
      <c r="F185" s="34"/>
      <c r="G185" s="44">
        <f>SUM(G180:G184)</f>
        <v>55856</v>
      </c>
      <c r="H185" s="34"/>
    </row>
    <row r="186" spans="1:13" s="45" customFormat="1" x14ac:dyDescent="0.5">
      <c r="D186" s="43"/>
      <c r="E186" s="68"/>
      <c r="F186" s="68"/>
      <c r="G186" s="68"/>
      <c r="H186" s="68"/>
      <c r="K186" s="67"/>
      <c r="M186" s="58"/>
    </row>
    <row r="187" spans="1:13" s="45" customFormat="1" x14ac:dyDescent="0.5">
      <c r="A187" s="45" t="s">
        <v>9</v>
      </c>
      <c r="D187" s="43"/>
      <c r="E187" s="68"/>
      <c r="F187" s="68"/>
      <c r="G187" s="68"/>
      <c r="H187" s="68"/>
      <c r="K187" s="67"/>
      <c r="M187" s="58"/>
    </row>
    <row r="188" spans="1:13" s="7" customFormat="1" x14ac:dyDescent="0.5">
      <c r="A188" s="3"/>
      <c r="B188" s="6"/>
      <c r="C188" s="6"/>
      <c r="D188" s="6"/>
      <c r="E188" s="6"/>
      <c r="F188" s="6"/>
      <c r="G188" s="74" t="s">
        <v>70</v>
      </c>
      <c r="H188" s="6"/>
    </row>
    <row r="189" spans="1:13" s="45" customFormat="1" x14ac:dyDescent="0.5">
      <c r="A189" s="3" t="s">
        <v>107</v>
      </c>
      <c r="B189" s="47"/>
      <c r="C189" s="47"/>
      <c r="D189" s="47"/>
      <c r="E189" s="47"/>
      <c r="F189" s="47"/>
      <c r="G189" s="47"/>
      <c r="H189" s="47"/>
      <c r="K189" s="67"/>
      <c r="M189" s="58"/>
    </row>
    <row r="190" spans="1:13" s="7" customFormat="1" x14ac:dyDescent="0.5">
      <c r="A190" s="3" t="s">
        <v>120</v>
      </c>
      <c r="B190" s="6"/>
      <c r="C190" s="6"/>
      <c r="D190" s="6"/>
      <c r="E190" s="6"/>
      <c r="F190" s="6"/>
      <c r="G190" s="6"/>
      <c r="H190" s="6"/>
    </row>
    <row r="191" spans="1:13" s="45" customFormat="1" x14ac:dyDescent="0.5">
      <c r="A191" s="8" t="s">
        <v>49</v>
      </c>
      <c r="B191" s="43"/>
      <c r="C191" s="43"/>
      <c r="D191" s="43"/>
      <c r="E191" s="46"/>
      <c r="F191" s="46"/>
      <c r="G191" s="46"/>
      <c r="H191" s="46"/>
      <c r="K191" s="67"/>
      <c r="M191" s="58"/>
    </row>
    <row r="192" spans="1:13" s="45" customFormat="1" x14ac:dyDescent="0.5">
      <c r="A192" s="54" t="s">
        <v>138</v>
      </c>
      <c r="B192" s="43"/>
      <c r="C192" s="43"/>
      <c r="D192" s="43"/>
      <c r="E192" s="46"/>
      <c r="F192" s="46"/>
      <c r="G192" s="46"/>
      <c r="H192" s="46"/>
      <c r="K192" s="67"/>
      <c r="M192" s="58"/>
    </row>
    <row r="193" spans="1:13" s="7" customFormat="1" x14ac:dyDescent="0.5">
      <c r="B193" s="6"/>
      <c r="C193" s="11"/>
      <c r="D193" s="6"/>
      <c r="E193" s="11"/>
      <c r="F193" s="6"/>
      <c r="G193" s="11" t="s">
        <v>44</v>
      </c>
    </row>
    <row r="194" spans="1:13" x14ac:dyDescent="0.5">
      <c r="A194" s="5"/>
      <c r="B194" s="42"/>
      <c r="C194" s="42"/>
      <c r="D194" s="42"/>
      <c r="E194" s="70" t="s">
        <v>105</v>
      </c>
      <c r="F194" s="52"/>
      <c r="G194" s="70" t="s">
        <v>110</v>
      </c>
      <c r="H194" s="52"/>
    </row>
    <row r="195" spans="1:13" s="45" customFormat="1" x14ac:dyDescent="0.5">
      <c r="A195" s="47" t="s">
        <v>50</v>
      </c>
      <c r="D195" s="43"/>
      <c r="E195" s="34"/>
      <c r="G195" s="34"/>
      <c r="H195" s="34"/>
      <c r="K195" s="67"/>
      <c r="M195" s="58"/>
    </row>
    <row r="196" spans="1:13" s="45" customFormat="1" x14ac:dyDescent="0.5">
      <c r="A196" s="45" t="s">
        <v>144</v>
      </c>
      <c r="D196" s="43"/>
      <c r="E196" s="34">
        <v>43</v>
      </c>
      <c r="G196" s="34">
        <v>-12008</v>
      </c>
      <c r="H196" s="34"/>
      <c r="K196" s="67"/>
      <c r="M196" s="58"/>
    </row>
    <row r="197" spans="1:13" s="45" customFormat="1" x14ac:dyDescent="0.5">
      <c r="A197" s="45" t="s">
        <v>104</v>
      </c>
      <c r="B197" s="43"/>
      <c r="C197" s="43"/>
      <c r="D197" s="43"/>
      <c r="E197" s="34">
        <v>-32543</v>
      </c>
      <c r="F197" s="43"/>
      <c r="G197" s="45">
        <v>-13516</v>
      </c>
      <c r="H197" s="35"/>
    </row>
    <row r="198" spans="1:13" s="45" customFormat="1" x14ac:dyDescent="0.5">
      <c r="A198" s="45" t="s">
        <v>140</v>
      </c>
      <c r="B198" s="43"/>
      <c r="C198" s="43"/>
      <c r="D198" s="43"/>
      <c r="E198" s="34">
        <v>8113</v>
      </c>
      <c r="F198" s="43"/>
      <c r="G198" s="45">
        <v>467</v>
      </c>
      <c r="H198" s="35"/>
    </row>
    <row r="199" spans="1:13" s="45" customFormat="1" x14ac:dyDescent="0.5">
      <c r="A199" s="45" t="s">
        <v>125</v>
      </c>
      <c r="B199" s="43"/>
      <c r="C199" s="43"/>
      <c r="D199" s="43"/>
      <c r="E199" s="34">
        <v>-22</v>
      </c>
      <c r="F199" s="43"/>
      <c r="G199" s="45">
        <v>-1729</v>
      </c>
      <c r="H199" s="35"/>
    </row>
    <row r="200" spans="1:13" s="45" customFormat="1" x14ac:dyDescent="0.5">
      <c r="A200" s="45" t="s">
        <v>129</v>
      </c>
      <c r="B200" s="43"/>
      <c r="C200" s="43"/>
      <c r="D200" s="43"/>
      <c r="E200" s="41">
        <v>-6310</v>
      </c>
      <c r="F200" s="43"/>
      <c r="G200" s="35">
        <v>-10070</v>
      </c>
      <c r="H200" s="35"/>
    </row>
    <row r="201" spans="1:13" s="45" customFormat="1" x14ac:dyDescent="0.5">
      <c r="A201" s="47" t="s">
        <v>118</v>
      </c>
      <c r="B201" s="43"/>
      <c r="C201" s="43"/>
      <c r="D201" s="43"/>
      <c r="E201" s="41">
        <f>SUM(E196:E200)</f>
        <v>-30719</v>
      </c>
      <c r="F201" s="43"/>
      <c r="G201" s="44">
        <f>SUM(G196:G200)</f>
        <v>-36856</v>
      </c>
      <c r="H201" s="34"/>
    </row>
    <row r="202" spans="1:13" s="45" customFormat="1" x14ac:dyDescent="0.5">
      <c r="A202" s="47" t="s">
        <v>51</v>
      </c>
      <c r="B202" s="43"/>
      <c r="C202" s="43"/>
      <c r="D202" s="43"/>
      <c r="E202" s="34"/>
      <c r="F202" s="43"/>
      <c r="G202" s="35"/>
      <c r="H202" s="68"/>
    </row>
    <row r="203" spans="1:13" s="45" customFormat="1" x14ac:dyDescent="0.5">
      <c r="A203" s="45" t="s">
        <v>145</v>
      </c>
      <c r="B203" s="43"/>
      <c r="C203" s="43"/>
      <c r="D203" s="43"/>
      <c r="E203" s="34">
        <v>10399</v>
      </c>
      <c r="F203" s="43"/>
      <c r="G203" s="35">
        <v>94995</v>
      </c>
      <c r="H203" s="34"/>
    </row>
    <row r="204" spans="1:13" s="45" customFormat="1" x14ac:dyDescent="0.5">
      <c r="A204" s="45" t="s">
        <v>89</v>
      </c>
      <c r="B204" s="43"/>
      <c r="C204" s="43"/>
      <c r="D204" s="43"/>
      <c r="E204" s="34">
        <v>-5040</v>
      </c>
      <c r="F204" s="43"/>
      <c r="G204" s="35">
        <v>-4383</v>
      </c>
      <c r="H204" s="35"/>
    </row>
    <row r="205" spans="1:13" s="45" customFormat="1" x14ac:dyDescent="0.5">
      <c r="A205" s="45" t="s">
        <v>85</v>
      </c>
      <c r="B205" s="43"/>
      <c r="C205" s="43"/>
      <c r="D205" s="43"/>
      <c r="E205" s="34">
        <v>-105000</v>
      </c>
      <c r="F205" s="43"/>
      <c r="G205" s="35">
        <v>-77778</v>
      </c>
      <c r="H205" s="35"/>
    </row>
    <row r="206" spans="1:13" s="45" customFormat="1" x14ac:dyDescent="0.5">
      <c r="A206" s="45" t="s">
        <v>90</v>
      </c>
      <c r="B206" s="43"/>
      <c r="C206" s="43"/>
      <c r="D206" s="43"/>
      <c r="E206" s="41">
        <v>-22623</v>
      </c>
      <c r="F206" s="43"/>
      <c r="G206" s="41">
        <v>-16920</v>
      </c>
      <c r="H206" s="34"/>
    </row>
    <row r="207" spans="1:13" s="45" customFormat="1" x14ac:dyDescent="0.5">
      <c r="A207" s="47" t="s">
        <v>102</v>
      </c>
      <c r="B207" s="43"/>
      <c r="C207" s="43"/>
      <c r="D207" s="43"/>
      <c r="E207" s="41">
        <f>SUM(E203:E206)</f>
        <v>-122264</v>
      </c>
      <c r="F207" s="43"/>
      <c r="G207" s="41">
        <f>SUM(G203:G206)</f>
        <v>-4086</v>
      </c>
      <c r="H207" s="34"/>
    </row>
    <row r="208" spans="1:13" s="45" customFormat="1" x14ac:dyDescent="0.5">
      <c r="A208" s="47" t="s">
        <v>146</v>
      </c>
      <c r="B208" s="43"/>
      <c r="C208" s="43"/>
      <c r="D208" s="43"/>
      <c r="E208" s="34">
        <f>E185+E201+E207</f>
        <v>34898</v>
      </c>
      <c r="F208" s="43"/>
      <c r="G208" s="34">
        <f>G185+G201+G207</f>
        <v>14914</v>
      </c>
      <c r="H208" s="34"/>
    </row>
    <row r="209" spans="1:13" s="45" customFormat="1" x14ac:dyDescent="0.5">
      <c r="A209" s="45" t="s">
        <v>74</v>
      </c>
      <c r="B209" s="43"/>
      <c r="C209" s="43"/>
      <c r="D209" s="43"/>
      <c r="E209" s="41">
        <v>50795</v>
      </c>
      <c r="F209" s="43"/>
      <c r="G209" s="41">
        <v>53432</v>
      </c>
      <c r="H209" s="34"/>
    </row>
    <row r="210" spans="1:13" s="45" customFormat="1" ht="24" thickBot="1" x14ac:dyDescent="0.55000000000000004">
      <c r="A210" s="47" t="s">
        <v>84</v>
      </c>
      <c r="B210" s="43"/>
      <c r="C210" s="43"/>
      <c r="D210" s="43"/>
      <c r="E210" s="76">
        <f>SUM(E208:E209)</f>
        <v>85693</v>
      </c>
      <c r="F210" s="43"/>
      <c r="G210" s="69">
        <f>SUM(G208:G209)</f>
        <v>68346</v>
      </c>
      <c r="H210" s="34"/>
    </row>
    <row r="211" spans="1:13" s="45" customFormat="1" ht="24" thickTop="1" x14ac:dyDescent="0.5">
      <c r="B211" s="43"/>
      <c r="C211" s="43"/>
      <c r="D211" s="43"/>
      <c r="E211" s="34">
        <f>+E210-E11</f>
        <v>0</v>
      </c>
      <c r="F211" s="43"/>
      <c r="H211" s="34"/>
    </row>
    <row r="212" spans="1:13" s="45" customFormat="1" x14ac:dyDescent="0.5">
      <c r="A212" s="47" t="s">
        <v>91</v>
      </c>
      <c r="B212" s="43"/>
      <c r="C212" s="43"/>
      <c r="D212" s="43"/>
      <c r="E212" s="34"/>
      <c r="F212" s="43"/>
      <c r="G212" s="14"/>
      <c r="H212" s="34"/>
    </row>
    <row r="213" spans="1:13" s="45" customFormat="1" x14ac:dyDescent="0.5">
      <c r="A213" s="45" t="s">
        <v>92</v>
      </c>
      <c r="B213" s="43"/>
      <c r="C213" s="43"/>
      <c r="D213" s="43"/>
      <c r="E213" s="34"/>
      <c r="F213" s="43"/>
      <c r="G213" s="14"/>
      <c r="H213" s="34"/>
    </row>
    <row r="214" spans="1:13" s="45" customFormat="1" x14ac:dyDescent="0.5">
      <c r="A214" s="45" t="s">
        <v>130</v>
      </c>
      <c r="B214" s="43"/>
      <c r="C214" s="43"/>
      <c r="D214" s="43"/>
      <c r="E214" s="34">
        <v>28439</v>
      </c>
      <c r="F214" s="43"/>
      <c r="G214" s="14">
        <v>1382</v>
      </c>
      <c r="H214" s="34"/>
    </row>
    <row r="215" spans="1:13" s="45" customFormat="1" x14ac:dyDescent="0.5">
      <c r="A215" s="45" t="s">
        <v>119</v>
      </c>
      <c r="B215" s="43"/>
      <c r="C215" s="43"/>
      <c r="D215" s="43"/>
      <c r="E215" s="34">
        <v>9596</v>
      </c>
      <c r="F215" s="43"/>
      <c r="G215" s="14">
        <v>2424</v>
      </c>
      <c r="H215" s="34"/>
    </row>
    <row r="216" spans="1:13" s="45" customFormat="1" x14ac:dyDescent="0.5">
      <c r="A216" s="45" t="s">
        <v>124</v>
      </c>
      <c r="B216" s="43"/>
      <c r="C216" s="43"/>
      <c r="D216" s="43"/>
      <c r="E216" s="34">
        <v>80</v>
      </c>
      <c r="F216" s="43"/>
      <c r="G216" s="14">
        <v>0</v>
      </c>
      <c r="H216" s="34"/>
    </row>
    <row r="217" spans="1:13" s="45" customFormat="1" x14ac:dyDescent="0.5">
      <c r="B217" s="43"/>
      <c r="C217" s="43"/>
      <c r="D217" s="43"/>
      <c r="E217" s="43"/>
      <c r="F217" s="43"/>
      <c r="G217" s="14"/>
      <c r="H217" s="34"/>
    </row>
    <row r="218" spans="1:13" s="45" customFormat="1" x14ac:dyDescent="0.5">
      <c r="A218" s="45" t="s">
        <v>9</v>
      </c>
      <c r="D218" s="43"/>
      <c r="E218" s="68"/>
      <c r="F218" s="68"/>
      <c r="G218" s="68"/>
      <c r="H218" s="68"/>
      <c r="K218" s="67"/>
      <c r="M218" s="58"/>
    </row>
    <row r="219" spans="1:13" x14ac:dyDescent="0.5">
      <c r="C219" s="28"/>
    </row>
    <row r="220" spans="1:13" x14ac:dyDescent="0.5">
      <c r="C220" s="28"/>
    </row>
    <row r="221" spans="1:13" x14ac:dyDescent="0.5">
      <c r="C221" s="28"/>
    </row>
    <row r="222" spans="1:13" x14ac:dyDescent="0.5">
      <c r="C222" s="28"/>
    </row>
    <row r="223" spans="1:13" x14ac:dyDescent="0.5">
      <c r="C223" s="28"/>
    </row>
    <row r="224" spans="1:13" x14ac:dyDescent="0.5">
      <c r="C224" s="28"/>
    </row>
    <row r="225" spans="3:3" x14ac:dyDescent="0.5">
      <c r="C225" s="28"/>
    </row>
    <row r="226" spans="3:3" x14ac:dyDescent="0.5">
      <c r="C226" s="28"/>
    </row>
    <row r="227" spans="3:3" x14ac:dyDescent="0.5">
      <c r="C227" s="28"/>
    </row>
    <row r="228" spans="3:3" x14ac:dyDescent="0.5">
      <c r="C228" s="28"/>
    </row>
    <row r="229" spans="3:3" x14ac:dyDescent="0.5">
      <c r="C229" s="28"/>
    </row>
    <row r="230" spans="3:3" x14ac:dyDescent="0.5">
      <c r="C230" s="28"/>
    </row>
    <row r="231" spans="3:3" x14ac:dyDescent="0.5">
      <c r="C231" s="28"/>
    </row>
    <row r="232" spans="3:3" x14ac:dyDescent="0.5">
      <c r="C232" s="28"/>
    </row>
    <row r="233" spans="3:3" x14ac:dyDescent="0.5">
      <c r="C233" s="28"/>
    </row>
    <row r="234" spans="3:3" x14ac:dyDescent="0.5">
      <c r="C234" s="28"/>
    </row>
    <row r="235" spans="3:3" x14ac:dyDescent="0.5">
      <c r="C235" s="28"/>
    </row>
  </sheetData>
  <mergeCells count="1">
    <mergeCell ref="C82:H82"/>
  </mergeCells>
  <pageMargins left="0.98425196850393704" right="0.43307086614173229" top="0.78740157480314965" bottom="0.11811023622047245" header="0.19685039370078741" footer="0.19685039370078741"/>
  <pageSetup paperSize="9" scale="90" fitToHeight="7" orientation="portrait" r:id="rId1"/>
  <rowBreaks count="6" manualBreakCount="6">
    <brk id="25" max="16383" man="1"/>
    <brk id="52" max="16383" man="1"/>
    <brk id="82" max="7" man="1"/>
    <brk id="119" max="8" man="1"/>
    <brk id="154" max="16383" man="1"/>
    <brk id="187" max="16383" man="1"/>
  </rowBreaks>
  <ignoredErrors>
    <ignoredError sqref="E161 G161 E194 G194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6"/>
  <sheetViews>
    <sheetView showGridLines="0" view="pageBreakPreview" zoomScale="70" zoomScaleNormal="100" zoomScaleSheetLayoutView="70" workbookViewId="0"/>
  </sheetViews>
  <sheetFormatPr defaultColWidth="9.140625" defaultRowHeight="23.25" x14ac:dyDescent="0.5"/>
  <cols>
    <col min="1" max="1" width="40.85546875" style="1" customWidth="1"/>
    <col min="2" max="2" width="8.7109375" style="1" customWidth="1"/>
    <col min="3" max="3" width="0.85546875" style="28" customWidth="1"/>
    <col min="4" max="4" width="13.7109375" style="1" customWidth="1"/>
    <col min="5" max="5" width="0.85546875" style="1" customWidth="1"/>
    <col min="6" max="6" width="13.7109375" style="1" customWidth="1"/>
    <col min="7" max="7" width="0.85546875" style="1" customWidth="1"/>
    <col min="8" max="8" width="13.7109375" style="1" customWidth="1"/>
    <col min="9" max="9" width="0.85546875" style="1" customWidth="1"/>
    <col min="10" max="10" width="13.7109375" style="1" customWidth="1"/>
    <col min="11" max="11" width="0.85546875" style="1" customWidth="1"/>
    <col min="12" max="16384" width="9.140625" style="1"/>
  </cols>
  <sheetData>
    <row r="1" spans="1:11" x14ac:dyDescent="0.5">
      <c r="J1" s="26" t="s">
        <v>70</v>
      </c>
    </row>
    <row r="2" spans="1:11" x14ac:dyDescent="0.5">
      <c r="A2" s="3" t="s">
        <v>107</v>
      </c>
      <c r="B2" s="8"/>
      <c r="C2" s="29"/>
      <c r="D2" s="8"/>
      <c r="E2" s="8"/>
      <c r="F2" s="8"/>
      <c r="G2" s="8"/>
      <c r="H2" s="8"/>
      <c r="I2" s="8"/>
      <c r="J2" s="8"/>
    </row>
    <row r="3" spans="1:11" s="7" customFormat="1" x14ac:dyDescent="0.5">
      <c r="A3" s="3" t="s">
        <v>120</v>
      </c>
      <c r="B3" s="6"/>
      <c r="C3" s="6"/>
      <c r="D3" s="6"/>
      <c r="E3" s="6"/>
      <c r="F3" s="6"/>
      <c r="G3" s="6"/>
      <c r="H3" s="6"/>
    </row>
    <row r="4" spans="1:11" x14ac:dyDescent="0.5">
      <c r="A4" s="8" t="s">
        <v>27</v>
      </c>
      <c r="B4" s="8"/>
      <c r="C4" s="29"/>
      <c r="D4" s="8"/>
      <c r="E4" s="8"/>
      <c r="F4" s="8"/>
      <c r="G4" s="8"/>
      <c r="H4" s="8"/>
      <c r="I4" s="8"/>
      <c r="J4" s="8"/>
    </row>
    <row r="5" spans="1:11" x14ac:dyDescent="0.5">
      <c r="A5" s="79" t="s">
        <v>138</v>
      </c>
      <c r="B5" s="79"/>
      <c r="C5" s="79"/>
      <c r="D5" s="79"/>
      <c r="E5" s="79"/>
      <c r="F5" s="79"/>
      <c r="G5" s="79"/>
      <c r="H5" s="79"/>
      <c r="I5" s="79"/>
      <c r="J5" s="79"/>
      <c r="K5" s="79"/>
    </row>
    <row r="6" spans="1:11" x14ac:dyDescent="0.5">
      <c r="B6" s="30"/>
      <c r="C6" s="31"/>
      <c r="D6" s="30"/>
      <c r="E6" s="30"/>
      <c r="F6" s="30"/>
      <c r="G6" s="30"/>
      <c r="H6" s="30"/>
      <c r="I6" s="30"/>
      <c r="J6" s="32" t="s">
        <v>71</v>
      </c>
    </row>
    <row r="7" spans="1:11" x14ac:dyDescent="0.5">
      <c r="B7" s="30"/>
      <c r="C7" s="31"/>
      <c r="D7" s="23" t="s">
        <v>16</v>
      </c>
      <c r="E7" s="30"/>
      <c r="F7" s="23"/>
      <c r="G7" s="30"/>
      <c r="H7" s="30"/>
      <c r="I7" s="30"/>
      <c r="J7" s="32"/>
    </row>
    <row r="8" spans="1:11" s="22" customFormat="1" x14ac:dyDescent="0.5">
      <c r="D8" s="23" t="s">
        <v>40</v>
      </c>
      <c r="E8" s="23"/>
      <c r="F8" s="39"/>
      <c r="G8" s="24" t="s">
        <v>42</v>
      </c>
      <c r="H8" s="39"/>
      <c r="I8" s="23"/>
    </row>
    <row r="9" spans="1:11" s="22" customFormat="1" x14ac:dyDescent="0.5">
      <c r="B9" s="55" t="s">
        <v>1</v>
      </c>
      <c r="C9" s="23"/>
      <c r="D9" s="24" t="s">
        <v>31</v>
      </c>
      <c r="E9" s="23"/>
      <c r="F9" s="24" t="s">
        <v>112</v>
      </c>
      <c r="H9" s="24" t="s">
        <v>41</v>
      </c>
      <c r="J9" s="24" t="s">
        <v>28</v>
      </c>
    </row>
    <row r="10" spans="1:11" x14ac:dyDescent="0.5">
      <c r="A10" s="12" t="s">
        <v>128</v>
      </c>
      <c r="B10" s="13"/>
      <c r="C10" s="23"/>
      <c r="D10" s="34">
        <v>250000</v>
      </c>
      <c r="E10" s="34"/>
      <c r="F10" s="34">
        <v>6862</v>
      </c>
      <c r="G10" s="34"/>
      <c r="H10" s="34">
        <v>135601</v>
      </c>
      <c r="I10" s="35"/>
      <c r="J10" s="35">
        <f t="shared" ref="J10:J15" si="0">SUM(D10:H10)</f>
        <v>392463</v>
      </c>
    </row>
    <row r="11" spans="1:11" x14ac:dyDescent="0.5">
      <c r="A11" s="2" t="s">
        <v>75</v>
      </c>
      <c r="B11" s="13"/>
      <c r="C11" s="23"/>
      <c r="D11" s="34">
        <v>0</v>
      </c>
      <c r="E11" s="34"/>
      <c r="F11" s="34">
        <v>0</v>
      </c>
      <c r="G11" s="34"/>
      <c r="H11" s="34">
        <f>'BS&amp;PL'!G142</f>
        <v>117665</v>
      </c>
      <c r="I11" s="35"/>
      <c r="J11" s="35">
        <f t="shared" si="0"/>
        <v>117665</v>
      </c>
    </row>
    <row r="12" spans="1:11" x14ac:dyDescent="0.5">
      <c r="A12" s="2" t="s">
        <v>72</v>
      </c>
      <c r="B12" s="13"/>
      <c r="C12" s="23"/>
      <c r="D12" s="41">
        <v>0</v>
      </c>
      <c r="E12" s="34"/>
      <c r="F12" s="41">
        <v>0</v>
      </c>
      <c r="G12" s="34"/>
      <c r="H12" s="41">
        <v>0</v>
      </c>
      <c r="I12" s="35"/>
      <c r="J12" s="41">
        <f t="shared" si="0"/>
        <v>0</v>
      </c>
    </row>
    <row r="13" spans="1:11" x14ac:dyDescent="0.5">
      <c r="A13" s="2" t="s">
        <v>73</v>
      </c>
      <c r="B13" s="13"/>
      <c r="C13" s="23"/>
      <c r="D13" s="35">
        <f>SUM(D11:D12)</f>
        <v>0</v>
      </c>
      <c r="E13" s="35"/>
      <c r="F13" s="35">
        <f>SUM(F11:F12)</f>
        <v>0</v>
      </c>
      <c r="G13" s="35"/>
      <c r="H13" s="35">
        <f>SUM(H11:H12)</f>
        <v>117665</v>
      </c>
      <c r="I13" s="35"/>
      <c r="J13" s="35">
        <f t="shared" ref="J13" si="1">SUM(D13:H13)</f>
        <v>117665</v>
      </c>
    </row>
    <row r="14" spans="1:11" x14ac:dyDescent="0.5">
      <c r="A14" s="2" t="s">
        <v>85</v>
      </c>
      <c r="B14" s="13">
        <v>16</v>
      </c>
      <c r="C14" s="23"/>
      <c r="D14" s="35">
        <v>0</v>
      </c>
      <c r="E14" s="35"/>
      <c r="F14" s="35">
        <v>0</v>
      </c>
      <c r="G14" s="35"/>
      <c r="H14" s="59">
        <v>-77778</v>
      </c>
      <c r="I14" s="35"/>
      <c r="J14" s="35">
        <f t="shared" si="0"/>
        <v>-77778</v>
      </c>
    </row>
    <row r="15" spans="1:11" x14ac:dyDescent="0.5">
      <c r="A15" s="2" t="s">
        <v>113</v>
      </c>
      <c r="B15" s="13"/>
      <c r="C15" s="23"/>
      <c r="D15" s="35">
        <v>0</v>
      </c>
      <c r="E15" s="35"/>
      <c r="F15" s="35">
        <v>7198</v>
      </c>
      <c r="G15" s="35"/>
      <c r="H15" s="59">
        <v>-7198</v>
      </c>
      <c r="I15" s="35"/>
      <c r="J15" s="35">
        <f t="shared" si="0"/>
        <v>0</v>
      </c>
    </row>
    <row r="16" spans="1:11" ht="24" thickBot="1" x14ac:dyDescent="0.55000000000000004">
      <c r="A16" s="12" t="s">
        <v>136</v>
      </c>
      <c r="B16" s="50"/>
      <c r="C16" s="23"/>
      <c r="D16" s="36">
        <f>SUM(D10:D15)-D13</f>
        <v>250000</v>
      </c>
      <c r="E16" s="37"/>
      <c r="F16" s="36">
        <f>SUM(F10:F15)-F13</f>
        <v>14060</v>
      </c>
      <c r="G16" s="37"/>
      <c r="H16" s="36">
        <f>SUM(H10:H15)-H13</f>
        <v>168290</v>
      </c>
      <c r="I16" s="38"/>
      <c r="J16" s="36">
        <f>SUM(J10:J15)-J13</f>
        <v>432350</v>
      </c>
    </row>
    <row r="17" spans="1:10" ht="24" thickTop="1" x14ac:dyDescent="0.5">
      <c r="A17" s="12"/>
      <c r="C17" s="23"/>
      <c r="D17" s="23"/>
      <c r="E17" s="23"/>
      <c r="F17" s="23"/>
      <c r="G17" s="23"/>
      <c r="H17" s="23"/>
      <c r="I17" s="22"/>
      <c r="J17" s="23"/>
    </row>
    <row r="18" spans="1:10" x14ac:dyDescent="0.5">
      <c r="A18" s="12" t="s">
        <v>123</v>
      </c>
      <c r="D18" s="34">
        <v>300000</v>
      </c>
      <c r="E18" s="34">
        <v>0</v>
      </c>
      <c r="F18" s="34">
        <v>16837</v>
      </c>
      <c r="G18" s="34">
        <v>0</v>
      </c>
      <c r="H18" s="71">
        <v>128406</v>
      </c>
      <c r="I18" s="34" t="e">
        <f>+SUM(#REF!)</f>
        <v>#REF!</v>
      </c>
      <c r="J18" s="34">
        <f t="shared" ref="J18:J23" si="2">SUM(D18:H18)</f>
        <v>445243</v>
      </c>
    </row>
    <row r="19" spans="1:10" x14ac:dyDescent="0.5">
      <c r="A19" s="2" t="s">
        <v>75</v>
      </c>
      <c r="D19" s="34">
        <v>0</v>
      </c>
      <c r="E19" s="34"/>
      <c r="F19" s="34">
        <v>0</v>
      </c>
      <c r="G19" s="34"/>
      <c r="H19" s="71">
        <f>'BS&amp;PL'!E147</f>
        <v>46424</v>
      </c>
      <c r="I19" s="34"/>
      <c r="J19" s="34">
        <f t="shared" si="2"/>
        <v>46424</v>
      </c>
    </row>
    <row r="20" spans="1:10" x14ac:dyDescent="0.5">
      <c r="A20" s="2" t="s">
        <v>72</v>
      </c>
      <c r="D20" s="41">
        <v>0</v>
      </c>
      <c r="E20" s="34"/>
      <c r="F20" s="41">
        <v>0</v>
      </c>
      <c r="G20" s="34"/>
      <c r="H20" s="72">
        <v>0</v>
      </c>
      <c r="I20" s="34"/>
      <c r="J20" s="41">
        <f t="shared" si="2"/>
        <v>0</v>
      </c>
    </row>
    <row r="21" spans="1:10" x14ac:dyDescent="0.5">
      <c r="A21" s="2" t="s">
        <v>73</v>
      </c>
      <c r="D21" s="34">
        <f>SUM(D19:D20)</f>
        <v>0</v>
      </c>
      <c r="E21" s="34"/>
      <c r="F21" s="34">
        <f>SUM(F19:F20)</f>
        <v>0</v>
      </c>
      <c r="G21" s="34"/>
      <c r="H21" s="34">
        <f>SUM(H19:H20)</f>
        <v>46424</v>
      </c>
      <c r="I21" s="34"/>
      <c r="J21" s="34">
        <f t="shared" si="2"/>
        <v>46424</v>
      </c>
    </row>
    <row r="22" spans="1:10" x14ac:dyDescent="0.5">
      <c r="A22" s="2" t="s">
        <v>85</v>
      </c>
      <c r="B22" s="13">
        <v>16</v>
      </c>
      <c r="C22" s="23"/>
      <c r="D22" s="35">
        <v>0</v>
      </c>
      <c r="E22" s="35"/>
      <c r="F22" s="35">
        <v>0</v>
      </c>
      <c r="G22" s="35"/>
      <c r="H22" s="73">
        <v>-105000</v>
      </c>
      <c r="I22" s="35"/>
      <c r="J22" s="35">
        <f t="shared" si="2"/>
        <v>-105000</v>
      </c>
    </row>
    <row r="23" spans="1:10" x14ac:dyDescent="0.5">
      <c r="A23" s="2" t="s">
        <v>113</v>
      </c>
      <c r="B23" s="50"/>
      <c r="C23" s="23"/>
      <c r="D23" s="41">
        <v>0</v>
      </c>
      <c r="E23" s="34"/>
      <c r="F23" s="41">
        <v>5250</v>
      </c>
      <c r="G23" s="35"/>
      <c r="H23" s="72">
        <v>-5250</v>
      </c>
      <c r="I23" s="34"/>
      <c r="J23" s="41">
        <f t="shared" si="2"/>
        <v>0</v>
      </c>
    </row>
    <row r="24" spans="1:10" ht="24" thickBot="1" x14ac:dyDescent="0.55000000000000004">
      <c r="A24" s="12" t="s">
        <v>137</v>
      </c>
      <c r="B24" s="50"/>
      <c r="C24" s="23"/>
      <c r="D24" s="49">
        <f>SUM(D18:D23)-D21</f>
        <v>300000</v>
      </c>
      <c r="E24" s="37"/>
      <c r="F24" s="49">
        <f>SUM(F18:F23)-F21</f>
        <v>22087</v>
      </c>
      <c r="G24" s="37"/>
      <c r="H24" s="49">
        <f>SUM(H18:H23)-H21</f>
        <v>64580</v>
      </c>
      <c r="I24" s="38"/>
      <c r="J24" s="49">
        <f>SUM(J18:J23)-J21</f>
        <v>386667</v>
      </c>
    </row>
    <row r="25" spans="1:10" ht="24" thickTop="1" x14ac:dyDescent="0.5">
      <c r="A25" s="12"/>
      <c r="B25" s="50"/>
      <c r="C25" s="23"/>
      <c r="D25" s="23"/>
      <c r="E25" s="23"/>
      <c r="F25" s="23"/>
      <c r="G25" s="23"/>
      <c r="H25" s="23"/>
      <c r="I25" s="22"/>
      <c r="J25" s="23"/>
    </row>
    <row r="26" spans="1:10" x14ac:dyDescent="0.5">
      <c r="A26" s="2" t="s">
        <v>9</v>
      </c>
      <c r="G26" s="33"/>
      <c r="H26" s="57"/>
    </row>
  </sheetData>
  <pageMargins left="0.98425196850393704" right="0.27559055118110237" top="0.78740157480314965" bottom="0.39370078740157483" header="0.19685039370078741" footer="0.19685039370078741"/>
  <pageSetup paperSize="9" scale="80" orientation="portrait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30030</vt:lpwstr>
  </property>
  <property fmtid="{D5CDD505-2E9C-101B-9397-08002B2CF9AE}" pid="4" name="OptimizationTime">
    <vt:lpwstr>20191111_1827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BS&amp;PL</vt:lpstr>
      <vt:lpstr>Statement of changes</vt:lpstr>
      <vt:lpstr>'BS&amp;PL'!Print_Area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Danita Sirabowornkit</cp:lastModifiedBy>
  <cp:lastPrinted>2019-11-11T10:55:05Z</cp:lastPrinted>
  <dcterms:created xsi:type="dcterms:W3CDTF">2011-03-08T09:02:15Z</dcterms:created>
  <dcterms:modified xsi:type="dcterms:W3CDTF">2019-11-11T10:55:07Z</dcterms:modified>
</cp:coreProperties>
</file>