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T\Desktop\Eng\YE'61\"/>
    </mc:Choice>
  </mc:AlternateContent>
  <bookViews>
    <workbookView xWindow="0" yWindow="0" windowWidth="20490" windowHeight="7755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definedNames>
    <definedName name="_xlnm.Print_Area" localSheetId="3">'conso PL'!$A$1:$L$43</definedName>
    <definedName name="_xlnm.Print_Area" localSheetId="2">'Conso-SC (งบเดี่ยว)'!$A$1:$Q$41</definedName>
    <definedName name="_xlnm.Print_Area" localSheetId="1">'Conso-SC (งบรวม)'!$A$1:$Q$38</definedName>
    <definedName name="_xlnm.Print_Area" localSheetId="4">OCI!$A$1:$U$44</definedName>
    <definedName name="_xlnm.Print_Area" localSheetId="0">'งบ conso'!$A$1:$Y$124</definedName>
    <definedName name="_xlnm.Print_Area" localSheetId="5">งบกระแสเงินสด!$A$1:$M$109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8" i="6" l="1"/>
  <c r="A56" i="6"/>
  <c r="A45" i="6"/>
  <c r="N22" i="4"/>
  <c r="N16" i="4"/>
  <c r="A27" i="3"/>
  <c r="A14" i="3"/>
  <c r="B9" i="3"/>
  <c r="A4" i="3"/>
  <c r="A4" i="4" s="1"/>
  <c r="A2" i="3"/>
  <c r="A2" i="2"/>
  <c r="A1" i="3" s="1"/>
  <c r="A2" i="4" s="1"/>
  <c r="C121" i="1"/>
  <c r="A120" i="1"/>
  <c r="A114" i="1"/>
  <c r="A67" i="1"/>
  <c r="A66" i="1"/>
  <c r="A65" i="1"/>
  <c r="A2" i="5" l="1"/>
  <c r="A2" i="6"/>
  <c r="A55" i="6" s="1"/>
  <c r="A4" i="6"/>
  <c r="A57" i="6" s="1"/>
  <c r="A4" i="5"/>
  <c r="P18" i="4"/>
  <c r="N23" i="4"/>
  <c r="N25" i="4" s="1"/>
  <c r="U11" i="5" l="1"/>
  <c r="U20" i="5" s="1"/>
  <c r="U23" i="5" s="1"/>
  <c r="U25" i="5" s="1"/>
  <c r="N32" i="4"/>
</calcChain>
</file>

<file path=xl/sharedStrings.xml><?xml version="1.0" encoding="utf-8"?>
<sst xmlns="http://schemas.openxmlformats.org/spreadsheetml/2006/main" count="403" uniqueCount="240">
  <si>
    <t>INTERMEDICAL CARE AND LAB HOSPITAL PUBLIC COMPANY LIMTED AND ITS SUBSIDIARY</t>
  </si>
  <si>
    <t>STATEMENT OF FINANCAIL</t>
  </si>
  <si>
    <t>AS AT DECEMBER 31,2018</t>
  </si>
  <si>
    <t>Baht</t>
  </si>
  <si>
    <t>Consolidated Financial Statement</t>
  </si>
  <si>
    <t>Separate Financial Statement</t>
  </si>
  <si>
    <t>Note</t>
  </si>
  <si>
    <t>December 31,2018</t>
  </si>
  <si>
    <t xml:space="preserve"> 30 มืถุนายน 2559</t>
  </si>
  <si>
    <t xml:space="preserve"> 31 มีนาคม 2559</t>
  </si>
  <si>
    <t>December 31,2017</t>
  </si>
  <si>
    <t>31 ธันวาคม 2558</t>
  </si>
  <si>
    <t>January 1,2017</t>
  </si>
  <si>
    <t>(Audited)</t>
  </si>
  <si>
    <t>(ตรวจสอบแล้ว)</t>
  </si>
  <si>
    <t>(Restated)</t>
  </si>
  <si>
    <t>ASSETS</t>
  </si>
  <si>
    <t>CURRENT ASSETS</t>
  </si>
  <si>
    <t>Cash and cash equivalents</t>
  </si>
  <si>
    <t>Short-term investment</t>
  </si>
  <si>
    <t>Trade and other receivables</t>
  </si>
  <si>
    <t>Trade receivable - net</t>
  </si>
  <si>
    <t>Other receivable -  related parties</t>
  </si>
  <si>
    <t>Other receivable - others</t>
  </si>
  <si>
    <t>Short-term loan to related parties</t>
  </si>
  <si>
    <t>Work in process</t>
  </si>
  <si>
    <t>Supplies - net</t>
  </si>
  <si>
    <t>Other current assets</t>
  </si>
  <si>
    <t>Total Current Assets</t>
  </si>
  <si>
    <t>NON_CURRENT ASSETS</t>
  </si>
  <si>
    <t xml:space="preserve">Investment in subsidiary </t>
  </si>
  <si>
    <t xml:space="preserve">Investments in liquidating subsidiary </t>
  </si>
  <si>
    <t>Property, plant and equipment-net</t>
  </si>
  <si>
    <t>Intangible assets, net</t>
  </si>
  <si>
    <t>Deferred income tax assets</t>
  </si>
  <si>
    <t>Other non current assets</t>
  </si>
  <si>
    <t>Restricted bank deposits</t>
  </si>
  <si>
    <t>Others</t>
  </si>
  <si>
    <t>Total Non-Current Assets</t>
  </si>
  <si>
    <t>TOTAL ASSETS</t>
  </si>
  <si>
    <t>The accompany notes to financail statement are an intergral part of these financial statement</t>
  </si>
  <si>
    <t xml:space="preserve">     …………………………………………… Director</t>
  </si>
  <si>
    <t xml:space="preserve">                                                          </t>
  </si>
  <si>
    <t xml:space="preserve">        (Mr.Sittiwat Kamkatwong)</t>
  </si>
  <si>
    <t xml:space="preserve">                  ( Miss Poramaporn Pavarojkit )</t>
  </si>
  <si>
    <t>- 1 -</t>
  </si>
  <si>
    <t>LIABILITIES AND SHAREHOLDER'S EQUITY</t>
  </si>
  <si>
    <t>CURRENT LIABILITIES</t>
  </si>
  <si>
    <t>Bank overdrates and short-term loan from financial institution</t>
  </si>
  <si>
    <t>Trade and other payables</t>
  </si>
  <si>
    <t>Trade payables</t>
  </si>
  <si>
    <t>Other payables</t>
  </si>
  <si>
    <t>Other payables - related conpanies</t>
  </si>
  <si>
    <t>Loan form Director</t>
  </si>
  <si>
    <t>Accrued Expenses</t>
  </si>
  <si>
    <t>Income tax payable</t>
  </si>
  <si>
    <t xml:space="preserve">Current portion of liabilities under financial lease </t>
  </si>
  <si>
    <t xml:space="preserve">Current portion of long-term loans </t>
  </si>
  <si>
    <t>Other current liabilities</t>
  </si>
  <si>
    <t>Total current liabilities</t>
  </si>
  <si>
    <t>NON CURRENT LIABILITIES</t>
  </si>
  <si>
    <t>Liabilities under financial lease - net</t>
  </si>
  <si>
    <t>Long-term loans  - net</t>
  </si>
  <si>
    <t>Employee benefits obligation</t>
  </si>
  <si>
    <t>Employeees deposit</t>
  </si>
  <si>
    <t>Deferred income tax loabilities</t>
  </si>
  <si>
    <t>Total non-current liabilities</t>
  </si>
  <si>
    <t>TOTAL LIABILITIES</t>
  </si>
  <si>
    <t>SHAREHOLDER'S EQUITY</t>
  </si>
  <si>
    <t>Sahre capital - par value baht 100 each</t>
  </si>
  <si>
    <t>Authorized share capital - 58,304 Ordinary share</t>
  </si>
  <si>
    <t>Authorized share capital - 800,000 Ordinary share</t>
  </si>
  <si>
    <t>Sahre capital - par value baht 0.50 each</t>
  </si>
  <si>
    <t xml:space="preserve">Authorized share capital - 215,000,000 Ordinary share </t>
  </si>
  <si>
    <t>Issued and fully paid - 58,304 Ordinary share</t>
  </si>
  <si>
    <t>Issued and fully paid - 800,000 Ordinary share</t>
  </si>
  <si>
    <t>Issued and fully paid - 160,000,000 Ordinary share</t>
  </si>
  <si>
    <t>Retained earning</t>
  </si>
  <si>
    <t>Appropriated - Legal reserve</t>
  </si>
  <si>
    <t>Unappropriated</t>
  </si>
  <si>
    <t>องค์ประกอบอื่นของส่วนของผู้ถือหุ้น</t>
  </si>
  <si>
    <t>Total Shareholder's Equity</t>
  </si>
  <si>
    <t>TOTAL LIABILITIES AND SHAREHOLDERs'EQUITY</t>
  </si>
  <si>
    <t>- 2 -</t>
  </si>
  <si>
    <t>STATEMENT OF CHANGES IN SHAREHOLDER'S EQUITY</t>
  </si>
  <si>
    <t>CONSOLIDATED FINANCIAL STATEMENT</t>
  </si>
  <si>
    <t>FOR THE YEARS END DECEMBER 31,2018</t>
  </si>
  <si>
    <t>Other components of shareholder</t>
  </si>
  <si>
    <t>Issued and</t>
  </si>
  <si>
    <t>Other comprehensive income(loss)</t>
  </si>
  <si>
    <t xml:space="preserve">Total </t>
  </si>
  <si>
    <t>ส่วนได้เสีย</t>
  </si>
  <si>
    <t>Paid-up</t>
  </si>
  <si>
    <t>Appropriated</t>
  </si>
  <si>
    <t>Gain (loss) on</t>
  </si>
  <si>
    <t xml:space="preserve"> attributable to the</t>
  </si>
  <si>
    <t>ที่ไม่มี</t>
  </si>
  <si>
    <t xml:space="preserve">shareholders' </t>
  </si>
  <si>
    <t>share capital</t>
  </si>
  <si>
    <t>Legal reserve</t>
  </si>
  <si>
    <t>actuarial assumptions</t>
  </si>
  <si>
    <t xml:space="preserve"> parent's  shareholders</t>
  </si>
  <si>
    <t>อำนาจควบคุม</t>
  </si>
  <si>
    <t>Equity</t>
  </si>
  <si>
    <t>ยอดคงเหลือ ณ วันที่  1 มกราคม 2559 ตามที่แสดงในปีก่อน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</si>
  <si>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</si>
  <si>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</si>
  <si>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</si>
  <si>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Balance as of January 1, 2017 - Restated</t>
  </si>
  <si>
    <t>Changes in shareholder's equity for the year</t>
  </si>
  <si>
    <t xml:space="preserve">      Capital increase</t>
  </si>
  <si>
    <t xml:space="preserve">      Leagal reserve</t>
  </si>
  <si>
    <t xml:space="preserve">      Dividend</t>
  </si>
  <si>
    <t xml:space="preserve">     Comprehensive income for the year</t>
  </si>
  <si>
    <t>Balance as of December 31 ,2017</t>
  </si>
  <si>
    <t>Balance as of January 1, 2018 - Restated</t>
  </si>
  <si>
    <t xml:space="preserve">       Transfer gain(loss) on actuarial assumptions to</t>
  </si>
  <si>
    <t xml:space="preserve">      - unappropriated retained earning</t>
  </si>
  <si>
    <t>Balance as of December 31 ,2018</t>
  </si>
  <si>
    <t xml:space="preserve">                    ( นางสาวปรมาภรณ์ ปวโรจน์กิจ )</t>
  </si>
  <si>
    <t xml:space="preserve">- 3 - </t>
  </si>
  <si>
    <t>SEPARATE FINANCIAL STATEMENT</t>
  </si>
  <si>
    <t>Total</t>
  </si>
  <si>
    <t>รวมส่วนของ</t>
  </si>
  <si>
    <t>บริษัท</t>
  </si>
  <si>
    <t>จากการประมาณการ</t>
  </si>
  <si>
    <t>ตามหลักคณิตศาสตร์ฯ</t>
  </si>
  <si>
    <t>ยอดคงเหลือ ณ วันที่  1 มกราคม 2560 ตามที่แสดงในปีก่อน</t>
  </si>
  <si>
    <t xml:space="preserve">- 4 - </t>
  </si>
  <si>
    <t>STATEMENT OF INCOME</t>
  </si>
  <si>
    <t>BAHT</t>
  </si>
  <si>
    <t xml:space="preserve"> 31 มีนาคม 2558</t>
  </si>
  <si>
    <t>REVENUES</t>
  </si>
  <si>
    <t>Service income</t>
  </si>
  <si>
    <t>Other income</t>
  </si>
  <si>
    <t>Dividend</t>
  </si>
  <si>
    <t>Gain on sale of property, plant and equipment</t>
  </si>
  <si>
    <t xml:space="preserve">หัก Deferred </t>
  </si>
  <si>
    <t>TOTAL REVENUES</t>
  </si>
  <si>
    <t>EXPENSES</t>
  </si>
  <si>
    <t>Cost of service</t>
  </si>
  <si>
    <t>Selling expenses</t>
  </si>
  <si>
    <t>Administrative expenses</t>
  </si>
  <si>
    <t>Financial costs</t>
  </si>
  <si>
    <t>TOTAL EXPENSES</t>
  </si>
  <si>
    <t>Profit before income tax</t>
  </si>
  <si>
    <t>Income tax</t>
  </si>
  <si>
    <t xml:space="preserve">Net profit </t>
  </si>
  <si>
    <t>Net profit attributable to</t>
  </si>
  <si>
    <t xml:space="preserve">      Equity holders of the parent</t>
  </si>
  <si>
    <t xml:space="preserve">      Non-controlling interest</t>
  </si>
  <si>
    <t>Earning per share of the Equity holders of the parent</t>
  </si>
  <si>
    <t>Number of weighted average ordinary shares</t>
  </si>
  <si>
    <t>- 5 -</t>
  </si>
  <si>
    <t>บาท</t>
  </si>
  <si>
    <t>หมายเหตุ</t>
  </si>
  <si>
    <t>(ปรับปรุงใหม่)</t>
  </si>
  <si>
    <t>STATEMENT OF COMPREHENSIVE INCOME</t>
  </si>
  <si>
    <t>สำหรับปี สิ้นสุดวันที่</t>
  </si>
  <si>
    <t>2553</t>
  </si>
  <si>
    <t xml:space="preserve">Net profit for the year </t>
  </si>
  <si>
    <t>Other comprehensive income</t>
  </si>
  <si>
    <t>Item that will not be reclassified subsequently to profit or loss :</t>
  </si>
  <si>
    <t>Gain (loss) on actuarial assumptions</t>
  </si>
  <si>
    <t>Income tax related to other component of shareholders' equity</t>
  </si>
  <si>
    <t>Total other comprehensive income for the year</t>
  </si>
  <si>
    <t>Total comprehensive income for the year</t>
  </si>
  <si>
    <t>Total comprehensive income attributable to</t>
  </si>
  <si>
    <t>Equity holders of the parent</t>
  </si>
  <si>
    <t>Non-controlling interests</t>
  </si>
  <si>
    <t>- 6 -</t>
  </si>
  <si>
    <t>STATEMENT OF CASH FLOW</t>
  </si>
  <si>
    <t>For the year period end December 31,2018</t>
  </si>
  <si>
    <t>2018</t>
  </si>
  <si>
    <t>2017</t>
  </si>
  <si>
    <t>CASH FLOWS FROM OPERATING ACTIVITIES</t>
  </si>
  <si>
    <t>Net Profit (Loss)</t>
  </si>
  <si>
    <t>Adjustments to reconcile net profit(loss) to net cash -</t>
  </si>
  <si>
    <t xml:space="preserve">        - Provided from (used in) operating activities</t>
  </si>
  <si>
    <t>Depreciation</t>
  </si>
  <si>
    <t>Loss from write-off fixed assets</t>
  </si>
  <si>
    <t>Amortization of intangible assets</t>
  </si>
  <si>
    <t>Gain form sale assets</t>
  </si>
  <si>
    <t>Allowance for doubtful receivable</t>
  </si>
  <si>
    <t>Employee benefits expenses</t>
  </si>
  <si>
    <t>Income tax expense</t>
  </si>
  <si>
    <t>Dividend received</t>
  </si>
  <si>
    <t>Financial cost</t>
  </si>
  <si>
    <t>Profit(loss) from operating activities before change of -</t>
  </si>
  <si>
    <t>- operating assets and liabilities</t>
  </si>
  <si>
    <t>Decrease(increase) in operating assets</t>
  </si>
  <si>
    <t xml:space="preserve">Trade receivables - other companies </t>
  </si>
  <si>
    <t>Other receivable - other companies</t>
  </si>
  <si>
    <t>Other receivable - related parties</t>
  </si>
  <si>
    <t>Supplies</t>
  </si>
  <si>
    <t>Other non-current assets</t>
  </si>
  <si>
    <t>Increase (decrease) in operating liabilities</t>
  </si>
  <si>
    <t>Trade payables - other companies</t>
  </si>
  <si>
    <t>Other payables -  related parties</t>
  </si>
  <si>
    <t>หนี้สินภาษีเงินได้รอการตัดบัญชี</t>
  </si>
  <si>
    <t>Cash receipt in operating activities</t>
  </si>
  <si>
    <t>Cash paid - interest</t>
  </si>
  <si>
    <t xml:space="preserve">Cash paid - income tax </t>
  </si>
  <si>
    <t>NET CASH PROVIDED (USED IN) OPERATING ACTIVITIES</t>
  </si>
  <si>
    <t>- 7 -</t>
  </si>
  <si>
    <t>CASH FLOWS FROM INVESTING ACTIVITIES</t>
  </si>
  <si>
    <t>Investment in subsidiary</t>
  </si>
  <si>
    <t>Cash received from sale of property , plant and equipment</t>
  </si>
  <si>
    <t>Cash paid to purchase property , plant and equipment</t>
  </si>
  <si>
    <t>Cash paid to purchase intangible assets</t>
  </si>
  <si>
    <t xml:space="preserve">Loan to other parties </t>
  </si>
  <si>
    <t>dividend received from subsidiary</t>
  </si>
  <si>
    <t>เพิ่มทุน</t>
  </si>
  <si>
    <t>NET CASH PROVIDED BY (USED IN) INVESTING ACTIVITIES</t>
  </si>
  <si>
    <t>CASH FLOWS FROM FINANCING ACTIVITIES</t>
  </si>
  <si>
    <t>เงินฝากที่มีภาระผูกพัน</t>
  </si>
  <si>
    <t>Bank overdraft</t>
  </si>
  <si>
    <t>Short-term loan to related parties (Increased)Decreased</t>
  </si>
  <si>
    <t>Cash paid to loan from director</t>
  </si>
  <si>
    <t>Proceeds from long-term loans</t>
  </si>
  <si>
    <t>Repayment to  long-term loans</t>
  </si>
  <si>
    <t>Repayment of liabilities under finance lease</t>
  </si>
  <si>
    <t>เงินสดรับจากผู้ถือหุ้นที่ไม่มีอำนาจควบคุมจากการเพิ่มทุนในบริษัทย่อย</t>
  </si>
  <si>
    <r>
      <t>9</t>
    </r>
    <r>
      <rPr>
        <vertAlign val="subscript"/>
        <sz val="14"/>
        <rFont val="Angsana New"/>
        <family val="1"/>
      </rPr>
      <t xml:space="preserve"> (4)</t>
    </r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</si>
  <si>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</si>
  <si>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</si>
  <si>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Cash paid for dividend</t>
  </si>
  <si>
    <t>NET CASH PROVIDED BY (USED IN) FINANCING ACTIVITIES</t>
  </si>
  <si>
    <t>NET INCREASE(DECREASE) IN CASH AND CASH EQUIVALENTS</t>
  </si>
  <si>
    <t>Increased in Restricted bank deposit</t>
  </si>
  <si>
    <t>CASH AND CASH EQUIVALENTS AT BEGINNING OF THE YEARS</t>
  </si>
  <si>
    <t>CASH AND CASH EQUIVALENTS AT END THE PERIOD</t>
  </si>
  <si>
    <t>NON CASH ITEMS</t>
  </si>
  <si>
    <t>Capital increase by paying with dividends</t>
  </si>
  <si>
    <t>Dividend paid for capital increase</t>
  </si>
  <si>
    <t>Increase on property, plant and equipment from finance lease obligations</t>
  </si>
  <si>
    <t>Transfer of Deposit to Assets under construction</t>
  </si>
  <si>
    <t>Transfer of Deposit to Intangible assets under development</t>
  </si>
  <si>
    <t xml:space="preserve">                   (Mr.Sittiwat Kamkatwong)</t>
  </si>
  <si>
    <t>- 8 -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</si>
</sst>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.00000000"/>
    <numFmt numFmtId="191" formatCode="#,##0.0"/>
    <numFmt numFmtId="192" formatCode="0.0%"/>
    <numFmt numFmtId="193" formatCode="_(* #,##0_);_(* \(#,##0\);_(* &quot;-&quot;??_);_(@_)"/>
    <numFmt numFmtId="194" formatCode="_(* #,##0.000_);_(* \(#,##0.000\);_(* &quot;-&quot;_);_(@_)"/>
    <numFmt numFmtId="195" formatCode="_(* #,##0.00_);_(* \(#,##0.00\);_(* &quot;-&quot;_);_(@_)"/>
    <numFmt numFmtId="196" formatCode="_(* #,##0_);_(* \(#,##0\);_(* &quot;-&quot;_);_(@_)"/>
    <numFmt numFmtId="197" formatCode="#,##0.0;\(#,##0.0\)"/>
  </numFmts>
  <fonts count="17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6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i/>
      <sz val="11"/>
      <name val="Angsana New"/>
      <family val="1"/>
    </font>
    <font>
      <sz val="10"/>
      <name val="ApFont"/>
      <charset val="222"/>
    </font>
    <font>
      <sz val="14"/>
      <color indexed="63"/>
      <name val="Angsana New"/>
      <family val="1"/>
    </font>
    <font>
      <vertAlign val="subscript"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87" fontId="11" fillId="0" borderId="0" applyFont="0" applyFill="0" applyBorder="0" applyAlignment="0" applyProtection="0"/>
    <xf numFmtId="0" fontId="13" fillId="0" borderId="0"/>
    <xf numFmtId="0" fontId="9" fillId="0" borderId="0"/>
  </cellStyleXfs>
  <cellXfs count="2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88" fontId="3" fillId="0" borderId="0" xfId="1" applyNumberFormat="1" applyFont="1" applyAlignment="1">
      <alignment horizontal="right" vertical="top" wrapText="1"/>
    </xf>
    <xf numFmtId="188" fontId="1" fillId="0" borderId="0" xfId="1" applyNumberFormat="1" applyFont="1" applyAlignment="1">
      <alignment horizontal="center"/>
    </xf>
    <xf numFmtId="188" fontId="1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88" fontId="1" fillId="0" borderId="2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1" fillId="0" borderId="1" xfId="1" quotePrefix="1" applyNumberFormat="1" applyFont="1" applyBorder="1" applyAlignment="1">
      <alignment horizontal="center"/>
    </xf>
    <xf numFmtId="0" fontId="1" fillId="0" borderId="0" xfId="0" quotePrefix="1" applyFont="1"/>
    <xf numFmtId="15" fontId="1" fillId="0" borderId="1" xfId="0" quotePrefix="1" applyNumberFormat="1" applyFont="1" applyBorder="1" applyAlignment="1">
      <alignment horizontal="center"/>
    </xf>
    <xf numFmtId="15" fontId="1" fillId="0" borderId="0" xfId="0" quotePrefix="1" applyNumberFormat="1" applyFont="1" applyAlignment="1">
      <alignment horizontal="center"/>
    </xf>
    <xf numFmtId="188" fontId="3" fillId="0" borderId="0" xfId="3" applyNumberFormat="1" applyFont="1" applyAlignment="1">
      <alignment horizontal="center" vertical="top" wrapText="1"/>
    </xf>
    <xf numFmtId="188" fontId="3" fillId="0" borderId="0" xfId="1" applyNumberFormat="1" applyFont="1" applyAlignment="1">
      <alignment horizontal="center" vertical="top" wrapText="1"/>
    </xf>
    <xf numFmtId="0" fontId="3" fillId="0" borderId="0" xfId="0" applyFont="1"/>
    <xf numFmtId="15" fontId="3" fillId="0" borderId="0" xfId="0" quotePrefix="1" applyNumberFormat="1" applyFont="1" applyAlignment="1">
      <alignment horizontal="center"/>
    </xf>
    <xf numFmtId="188" fontId="3" fillId="0" borderId="0" xfId="1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88" fontId="1" fillId="0" borderId="0" xfId="3" applyNumberFormat="1" applyFont="1" applyAlignment="1">
      <alignment horizontal="center" vertical="top" wrapText="1"/>
    </xf>
    <xf numFmtId="188" fontId="1" fillId="0" borderId="0" xfId="1" applyNumberFormat="1" applyFont="1" applyAlignment="1">
      <alignment horizontal="center" vertical="top" wrapText="1"/>
    </xf>
    <xf numFmtId="188" fontId="4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188" fontId="1" fillId="0" borderId="0" xfId="1" applyNumberFormat="1" applyFont="1"/>
    <xf numFmtId="187" fontId="1" fillId="0" borderId="0" xfId="1" applyFont="1"/>
    <xf numFmtId="43" fontId="1" fillId="0" borderId="0" xfId="0" applyNumberFormat="1" applyFont="1"/>
    <xf numFmtId="37" fontId="6" fillId="0" borderId="0" xfId="0" applyNumberFormat="1" applyFont="1" applyAlignment="1">
      <alignment horizontal="left" vertical="center"/>
    </xf>
    <xf numFmtId="187" fontId="1" fillId="0" borderId="2" xfId="1" applyFont="1" applyBorder="1"/>
    <xf numFmtId="0" fontId="6" fillId="0" borderId="0" xfId="0" applyFont="1"/>
    <xf numFmtId="187" fontId="1" fillId="0" borderId="0" xfId="0" applyNumberFormat="1" applyFont="1"/>
    <xf numFmtId="187" fontId="1" fillId="0" borderId="4" xfId="1" applyFont="1" applyBorder="1"/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188" fontId="1" fillId="0" borderId="0" xfId="1" applyNumberFormat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189" fontId="1" fillId="0" borderId="0" xfId="0" applyNumberFormat="1" applyFont="1" applyAlignment="1">
      <alignment horizontal="center"/>
    </xf>
    <xf numFmtId="187" fontId="1" fillId="0" borderId="5" xfId="1" applyFont="1" applyBorder="1"/>
    <xf numFmtId="188" fontId="1" fillId="0" borderId="5" xfId="1" applyNumberFormat="1" applyFont="1" applyBorder="1"/>
    <xf numFmtId="0" fontId="6" fillId="0" borderId="0" xfId="0" quotePrefix="1" applyFont="1"/>
    <xf numFmtId="43" fontId="1" fillId="0" borderId="0" xfId="3" applyFont="1"/>
    <xf numFmtId="187" fontId="1" fillId="0" borderId="1" xfId="1" applyFont="1" applyBorder="1"/>
    <xf numFmtId="187" fontId="1" fillId="0" borderId="1" xfId="0" applyNumberFormat="1" applyFont="1" applyBorder="1"/>
    <xf numFmtId="190" fontId="1" fillId="0" borderId="0" xfId="0" applyNumberFormat="1" applyFont="1"/>
    <xf numFmtId="188" fontId="7" fillId="0" borderId="0" xfId="0" applyNumberFormat="1" applyFont="1" applyAlignment="1">
      <alignment horizontal="center"/>
    </xf>
    <xf numFmtId="0" fontId="7" fillId="0" borderId="0" xfId="0" applyFont="1"/>
    <xf numFmtId="188" fontId="7" fillId="0" borderId="0" xfId="1" applyNumberFormat="1" applyFont="1" applyAlignment="1">
      <alignment horizontal="center" vertical="center" wrapText="1"/>
    </xf>
    <xf numFmtId="188" fontId="7" fillId="0" borderId="0" xfId="0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187" fontId="7" fillId="0" borderId="0" xfId="1" applyFont="1"/>
    <xf numFmtId="187" fontId="7" fillId="0" borderId="0" xfId="1" applyFont="1" applyAlignment="1">
      <alignment horizontal="center"/>
    </xf>
    <xf numFmtId="188" fontId="7" fillId="0" borderId="0" xfId="1" applyNumberFormat="1" applyFont="1" applyBorder="1" applyAlignment="1">
      <alignment horizontal="center"/>
    </xf>
    <xf numFmtId="188" fontId="7" fillId="0" borderId="0" xfId="1" applyNumberFormat="1" applyFont="1" applyAlignment="1">
      <alignment horizontal="center"/>
    </xf>
    <xf numFmtId="188" fontId="7" fillId="0" borderId="2" xfId="1" applyNumberFormat="1" applyFont="1" applyBorder="1" applyAlignment="1">
      <alignment horizontal="center"/>
    </xf>
    <xf numFmtId="188" fontId="7" fillId="0" borderId="3" xfId="1" applyNumberFormat="1" applyFont="1" applyBorder="1" applyAlignment="1">
      <alignment horizontal="center"/>
    </xf>
    <xf numFmtId="188" fontId="7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1" applyNumberFormat="1" applyFont="1" applyAlignment="1">
      <alignment horizontal="center"/>
    </xf>
    <xf numFmtId="188" fontId="7" fillId="0" borderId="0" xfId="1" applyNumberFormat="1" applyFont="1" applyBorder="1" applyAlignment="1">
      <alignment horizontal="center"/>
    </xf>
    <xf numFmtId="4" fontId="7" fillId="0" borderId="0" xfId="1" applyNumberFormat="1" applyFont="1"/>
    <xf numFmtId="188" fontId="7" fillId="0" borderId="0" xfId="1" applyNumberFormat="1" applyFont="1" applyAlignment="1">
      <alignment horizontal="center" vertical="center"/>
    </xf>
    <xf numFmtId="0" fontId="7" fillId="0" borderId="1" xfId="1" applyNumberFormat="1" applyFont="1" applyBorder="1" applyAlignment="1">
      <alignment horizontal="center"/>
    </xf>
    <xf numFmtId="188" fontId="7" fillId="0" borderId="1" xfId="1" applyNumberFormat="1" applyFont="1" applyBorder="1" applyAlignment="1">
      <alignment horizontal="center"/>
    </xf>
    <xf numFmtId="188" fontId="7" fillId="0" borderId="1" xfId="1" applyNumberFormat="1" applyFont="1" applyBorder="1" applyAlignment="1">
      <alignment horizontal="center" vertical="center"/>
    </xf>
    <xf numFmtId="187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87" fontId="7" fillId="0" borderId="0" xfId="0" applyNumberFormat="1" applyFont="1"/>
    <xf numFmtId="187" fontId="7" fillId="0" borderId="1" xfId="1" applyFont="1" applyBorder="1"/>
    <xf numFmtId="0" fontId="7" fillId="0" borderId="0" xfId="1" applyNumberFormat="1" applyFont="1"/>
    <xf numFmtId="187" fontId="7" fillId="0" borderId="5" xfId="1" applyFont="1" applyBorder="1"/>
    <xf numFmtId="39" fontId="7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88" fontId="7" fillId="0" borderId="2" xfId="1" applyNumberFormat="1" applyFont="1" applyBorder="1" applyAlignment="1"/>
    <xf numFmtId="188" fontId="7" fillId="0" borderId="3" xfId="1" applyNumberFormat="1" applyFont="1" applyBorder="1" applyAlignme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3" fillId="0" borderId="0" xfId="1" applyNumberFormat="1" applyFont="1" applyAlignment="1">
      <alignment horizontal="right" vertical="top" wrapText="1"/>
    </xf>
    <xf numFmtId="188" fontId="3" fillId="0" borderId="0" xfId="1" applyNumberFormat="1" applyFont="1" applyAlignment="1">
      <alignment vertical="top" wrapText="1"/>
    </xf>
    <xf numFmtId="0" fontId="8" fillId="0" borderId="0" xfId="0" applyFont="1" applyAlignment="1">
      <alignment horizontal="center"/>
    </xf>
    <xf numFmtId="188" fontId="1" fillId="0" borderId="1" xfId="1" applyNumberFormat="1" applyFont="1" applyBorder="1"/>
    <xf numFmtId="188" fontId="1" fillId="0" borderId="2" xfId="1" applyNumberFormat="1" applyFont="1" applyBorder="1"/>
    <xf numFmtId="15" fontId="1" fillId="0" borderId="2" xfId="4" quotePrefix="1" applyNumberFormat="1" applyFont="1" applyBorder="1" applyAlignment="1">
      <alignment horizontal="center"/>
    </xf>
    <xf numFmtId="188" fontId="1" fillId="0" borderId="0" xfId="1" quotePrefix="1" applyNumberFormat="1" applyFont="1" applyAlignment="1">
      <alignment horizontal="center"/>
    </xf>
    <xf numFmtId="0" fontId="1" fillId="0" borderId="0" xfId="4" applyFont="1"/>
    <xf numFmtId="9" fontId="10" fillId="0" borderId="0" xfId="2" applyFont="1"/>
    <xf numFmtId="187" fontId="10" fillId="0" borderId="0" xfId="1" applyFont="1"/>
    <xf numFmtId="191" fontId="1" fillId="0" borderId="0" xfId="0" applyNumberFormat="1" applyFont="1"/>
    <xf numFmtId="188" fontId="1" fillId="0" borderId="4" xfId="1" applyNumberFormat="1" applyFont="1" applyBorder="1"/>
    <xf numFmtId="10" fontId="1" fillId="0" borderId="0" xfId="2" applyNumberFormat="1" applyFont="1"/>
    <xf numFmtId="192" fontId="10" fillId="0" borderId="0" xfId="2" applyNumberFormat="1" applyFont="1"/>
    <xf numFmtId="188" fontId="6" fillId="0" borderId="0" xfId="0" applyNumberFormat="1" applyFont="1"/>
    <xf numFmtId="4" fontId="1" fillId="0" borderId="0" xfId="0" applyNumberFormat="1" applyFont="1"/>
    <xf numFmtId="189" fontId="1" fillId="0" borderId="0" xfId="5" applyNumberFormat="1" applyFont="1" applyAlignment="1">
      <alignment horizontal="right"/>
    </xf>
    <xf numFmtId="189" fontId="1" fillId="0" borderId="0" xfId="1" applyNumberFormat="1" applyFont="1"/>
    <xf numFmtId="187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9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6" fillId="0" borderId="0" xfId="1" quotePrefix="1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95" fontId="6" fillId="0" borderId="0" xfId="0" applyNumberFormat="1" applyFont="1"/>
    <xf numFmtId="37" fontId="6" fillId="0" borderId="0" xfId="0" applyNumberFormat="1" applyFont="1"/>
    <xf numFmtId="196" fontId="6" fillId="0" borderId="0" xfId="0" applyNumberFormat="1" applyFont="1"/>
    <xf numFmtId="37" fontId="3" fillId="0" borderId="0" xfId="6" applyNumberFormat="1" applyFont="1" applyAlignment="1">
      <alignment vertical="center"/>
    </xf>
    <xf numFmtId="196" fontId="6" fillId="0" borderId="0" xfId="0" applyNumberFormat="1" applyFont="1" applyAlignment="1">
      <alignment horizontal="center"/>
    </xf>
    <xf numFmtId="195" fontId="6" fillId="0" borderId="0" xfId="1" applyNumberFormat="1" applyFont="1"/>
    <xf numFmtId="195" fontId="6" fillId="0" borderId="0" xfId="0" applyNumberFormat="1" applyFont="1" applyAlignment="1">
      <alignment horizontal="center"/>
    </xf>
    <xf numFmtId="187" fontId="6" fillId="0" borderId="0" xfId="1" applyFont="1"/>
    <xf numFmtId="187" fontId="6" fillId="0" borderId="0" xfId="1" applyFont="1" applyAlignment="1">
      <alignment horizontal="right"/>
    </xf>
    <xf numFmtId="187" fontId="6" fillId="0" borderId="1" xfId="1" applyFont="1" applyBorder="1"/>
    <xf numFmtId="43" fontId="6" fillId="0" borderId="0" xfId="0" applyNumberFormat="1" applyFont="1" applyAlignment="1">
      <alignment vertical="center"/>
    </xf>
    <xf numFmtId="195" fontId="6" fillId="0" borderId="1" xfId="0" applyNumberFormat="1" applyFont="1" applyBorder="1"/>
    <xf numFmtId="195" fontId="6" fillId="0" borderId="1" xfId="0" applyNumberFormat="1" applyFont="1" applyBorder="1" applyAlignment="1">
      <alignment horizontal="center"/>
    </xf>
    <xf numFmtId="195" fontId="6" fillId="0" borderId="5" xfId="0" applyNumberFormat="1" applyFont="1" applyBorder="1"/>
    <xf numFmtId="196" fontId="6" fillId="0" borderId="4" xfId="0" applyNumberFormat="1" applyFont="1" applyBorder="1"/>
    <xf numFmtId="187" fontId="6" fillId="0" borderId="0" xfId="0" applyNumberFormat="1" applyFont="1" applyAlignment="1">
      <alignment vertical="center"/>
    </xf>
    <xf numFmtId="195" fontId="6" fillId="0" borderId="4" xfId="0" applyNumberFormat="1" applyFont="1" applyBorder="1"/>
    <xf numFmtId="195" fontId="6" fillId="0" borderId="0" xfId="0" applyNumberFormat="1" applyFont="1" applyAlignment="1">
      <alignment vertical="center"/>
    </xf>
    <xf numFmtId="193" fontId="6" fillId="0" borderId="0" xfId="1" applyNumberFormat="1" applyFont="1"/>
    <xf numFmtId="193" fontId="6" fillId="0" borderId="0" xfId="0" applyNumberFormat="1" applyFont="1"/>
    <xf numFmtId="38" fontId="6" fillId="0" borderId="0" xfId="0" applyNumberFormat="1" applyFont="1"/>
    <xf numFmtId="188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0" xfId="1" quotePrefix="1" applyNumberFormat="1" applyFont="1" applyAlignment="1">
      <alignment horizontal="center"/>
    </xf>
    <xf numFmtId="189" fontId="6" fillId="0" borderId="0" xfId="0" applyNumberFormat="1" applyFont="1"/>
    <xf numFmtId="189" fontId="6" fillId="0" borderId="0" xfId="0" applyNumberFormat="1" applyFont="1" applyAlignment="1">
      <alignment horizontal="center"/>
    </xf>
    <xf numFmtId="189" fontId="6" fillId="0" borderId="0" xfId="0" applyNumberFormat="1" applyFont="1" applyFill="1"/>
    <xf numFmtId="189" fontId="6" fillId="0" borderId="0" xfId="0" applyNumberFormat="1" applyFont="1" applyFill="1" applyAlignment="1">
      <alignment horizontal="center"/>
    </xf>
    <xf numFmtId="187" fontId="6" fillId="0" borderId="0" xfId="1" applyFont="1" applyFill="1"/>
    <xf numFmtId="188" fontId="6" fillId="0" borderId="0" xfId="0" applyNumberFormat="1" applyFont="1" applyFill="1"/>
    <xf numFmtId="189" fontId="6" fillId="0" borderId="0" xfId="0" quotePrefix="1" applyNumberFormat="1" applyFont="1"/>
    <xf numFmtId="187" fontId="6" fillId="0" borderId="0" xfId="0" applyNumberFormat="1" applyFont="1"/>
    <xf numFmtId="197" fontId="6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87" fontId="6" fillId="0" borderId="2" xfId="1" applyFont="1" applyBorder="1"/>
    <xf numFmtId="0" fontId="6" fillId="0" borderId="0" xfId="0" applyFont="1" applyAlignment="1">
      <alignment horizontal="left"/>
    </xf>
    <xf numFmtId="189" fontId="6" fillId="0" borderId="0" xfId="0" quotePrefix="1" applyNumberFormat="1" applyFont="1" applyAlignment="1">
      <alignment horizontal="center"/>
    </xf>
    <xf numFmtId="188" fontId="6" fillId="0" borderId="0" xfId="1" applyNumberFormat="1" applyFont="1" applyAlignment="1">
      <alignment horizontal="right" vertical="center" wrapText="1"/>
    </xf>
    <xf numFmtId="189" fontId="6" fillId="0" borderId="0" xfId="7" applyNumberFormat="1" applyFont="1" applyAlignment="1">
      <alignment horizontal="left"/>
    </xf>
    <xf numFmtId="0" fontId="14" fillId="0" borderId="0" xfId="0" applyFont="1"/>
    <xf numFmtId="187" fontId="6" fillId="0" borderId="4" xfId="1" applyFont="1" applyBorder="1"/>
    <xf numFmtId="189" fontId="16" fillId="0" borderId="0" xfId="0" applyNumberFormat="1" applyFont="1"/>
    <xf numFmtId="187" fontId="6" fillId="0" borderId="0" xfId="3" applyNumberFormat="1" applyFont="1"/>
    <xf numFmtId="0" fontId="6" fillId="0" borderId="0" xfId="0" applyFont="1" applyAlignment="1">
      <alignment horizontal="left"/>
    </xf>
    <xf numFmtId="4" fontId="6" fillId="0" borderId="0" xfId="0" applyNumberFormat="1" applyFont="1"/>
    <xf numFmtId="189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0" fontId="6" fillId="0" borderId="0" xfId="0" applyFont="1" applyBorder="1"/>
    <xf numFmtId="0" fontId="1" fillId="0" borderId="0" xfId="0" applyFont="1" applyBorder="1"/>
    <xf numFmtId="188" fontId="3" fillId="0" borderId="0" xfId="1" applyNumberFormat="1" applyFont="1" applyBorder="1" applyAlignment="1">
      <alignment horizontal="right" vertical="top" wrapText="1"/>
    </xf>
    <xf numFmtId="188" fontId="3" fillId="0" borderId="0" xfId="1" applyNumberFormat="1" applyFont="1" applyBorder="1" applyAlignment="1">
      <alignment vertical="top" wrapText="1"/>
    </xf>
    <xf numFmtId="188" fontId="12" fillId="0" borderId="0" xfId="1" applyNumberFormat="1" applyFont="1" applyBorder="1" applyAlignment="1">
      <alignment horizontal="center" vertical="top" wrapText="1"/>
    </xf>
    <xf numFmtId="188" fontId="1" fillId="0" borderId="0" xfId="1" applyNumberFormat="1" applyFont="1" applyBorder="1" applyAlignment="1">
      <alignment horizontal="center"/>
    </xf>
    <xf numFmtId="188" fontId="1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1" fillId="0" borderId="0" xfId="1" quotePrefix="1" applyNumberFormat="1" applyFont="1" applyBorder="1" applyAlignment="1">
      <alignment horizontal="center"/>
    </xf>
    <xf numFmtId="188" fontId="3" fillId="0" borderId="0" xfId="1" quotePrefix="1" applyNumberFormat="1" applyFont="1" applyBorder="1" applyAlignment="1">
      <alignment horizontal="center"/>
    </xf>
    <xf numFmtId="0" fontId="3" fillId="0" borderId="0" xfId="0" applyFont="1" applyBorder="1"/>
    <xf numFmtId="0" fontId="1" fillId="0" borderId="0" xfId="4" applyFont="1" applyBorder="1"/>
    <xf numFmtId="188" fontId="1" fillId="0" borderId="0" xfId="1" applyNumberFormat="1" applyFont="1" applyBorder="1"/>
    <xf numFmtId="187" fontId="1" fillId="0" borderId="0" xfId="1" applyFont="1" applyBorder="1"/>
    <xf numFmtId="43" fontId="1" fillId="0" borderId="0" xfId="0" applyNumberFormat="1" applyFont="1" applyBorder="1"/>
    <xf numFmtId="192" fontId="10" fillId="0" borderId="0" xfId="2" applyNumberFormat="1" applyFont="1" applyBorder="1"/>
    <xf numFmtId="187" fontId="10" fillId="0" borderId="0" xfId="1" applyFont="1" applyBorder="1"/>
    <xf numFmtId="187" fontId="1" fillId="2" borderId="0" xfId="1" applyFont="1" applyFill="1" applyBorder="1"/>
    <xf numFmtId="4" fontId="1" fillId="0" borderId="0" xfId="0" applyNumberFormat="1" applyFont="1" applyBorder="1"/>
    <xf numFmtId="188" fontId="6" fillId="0" borderId="0" xfId="0" applyNumberFormat="1" applyFont="1" applyBorder="1"/>
    <xf numFmtId="189" fontId="1" fillId="0" borderId="0" xfId="5" applyNumberFormat="1" applyFont="1" applyBorder="1" applyAlignment="1">
      <alignment horizontal="right"/>
    </xf>
    <xf numFmtId="189" fontId="1" fillId="0" borderId="0" xfId="1" applyNumberFormat="1" applyFont="1" applyBorder="1"/>
    <xf numFmtId="187" fontId="6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vertical="center"/>
    </xf>
    <xf numFmtId="0" fontId="6" fillId="0" borderId="0" xfId="0" quotePrefix="1" applyFont="1" applyBorder="1" applyAlignment="1">
      <alignment horizontal="center" vertical="center"/>
    </xf>
    <xf numFmtId="193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37" fontId="6" fillId="0" borderId="0" xfId="0" applyNumberFormat="1" applyFont="1" applyBorder="1" applyAlignment="1">
      <alignment vertical="center"/>
    </xf>
    <xf numFmtId="19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88" fontId="6" fillId="0" borderId="0" xfId="1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95" fontId="6" fillId="0" borderId="0" xfId="0" applyNumberFormat="1" applyFont="1" applyBorder="1"/>
    <xf numFmtId="37" fontId="6" fillId="0" borderId="0" xfId="0" applyNumberFormat="1" applyFont="1" applyBorder="1"/>
    <xf numFmtId="196" fontId="6" fillId="0" borderId="0" xfId="0" applyNumberFormat="1" applyFont="1" applyBorder="1"/>
    <xf numFmtId="37" fontId="3" fillId="0" borderId="0" xfId="6" applyNumberFormat="1" applyFont="1" applyBorder="1" applyAlignment="1">
      <alignment vertical="center"/>
    </xf>
    <xf numFmtId="196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196" fontId="6" fillId="0" borderId="0" xfId="0" applyNumberFormat="1" applyFont="1" applyBorder="1" applyAlignment="1">
      <alignment horizontal="center"/>
    </xf>
    <xf numFmtId="195" fontId="6" fillId="0" borderId="0" xfId="1" applyNumberFormat="1" applyFont="1" applyBorder="1"/>
    <xf numFmtId="195" fontId="6" fillId="0" borderId="0" xfId="0" applyNumberFormat="1" applyFont="1" applyBorder="1" applyAlignment="1">
      <alignment horizontal="center"/>
    </xf>
    <xf numFmtId="187" fontId="6" fillId="0" borderId="0" xfId="1" applyFont="1" applyBorder="1"/>
    <xf numFmtId="187" fontId="6" fillId="0" borderId="0" xfId="1" applyFont="1" applyBorder="1" applyAlignment="1">
      <alignment horizontal="right"/>
    </xf>
    <xf numFmtId="0" fontId="6" fillId="0" borderId="0" xfId="0" quotePrefix="1" applyFont="1" applyBorder="1"/>
    <xf numFmtId="193" fontId="6" fillId="0" borderId="0" xfId="1" applyNumberFormat="1" applyFont="1" applyBorder="1"/>
    <xf numFmtId="193" fontId="6" fillId="0" borderId="0" xfId="0" applyNumberFormat="1" applyFont="1" applyBorder="1"/>
    <xf numFmtId="38" fontId="6" fillId="0" borderId="0" xfId="0" applyNumberFormat="1" applyFont="1" applyBorder="1"/>
    <xf numFmtId="187" fontId="1" fillId="0" borderId="0" xfId="0" applyNumberFormat="1" applyFont="1" applyBorder="1"/>
  </cellXfs>
  <cellStyles count="8">
    <cellStyle name="Comma" xfId="1" builtinId="3"/>
    <cellStyle name="Comma 2" xfId="5"/>
    <cellStyle name="Comma 6" xfId="3"/>
    <cellStyle name="Normal" xfId="0" builtinId="0"/>
    <cellStyle name="Normal_R027-bs&amp;plt (Q2'08)" xfId="6"/>
    <cellStyle name="Percent" xfId="2" builtinId="5"/>
    <cellStyle name="ปกติ_cash flow YNP Q1'48" xfId="7"/>
    <cellStyle name="ปกติ_PL_quarter1+2 end 5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7"/>
  <sheetViews>
    <sheetView tabSelected="1" view="pageBreakPreview" topLeftCell="B1" zoomScale="90" zoomScaleNormal="100" zoomScaleSheetLayoutView="90" workbookViewId="0">
      <selection activeCell="B1" sqref="B1"/>
    </sheetView>
  </sheetViews>
  <sheetFormatPr defaultColWidth="9.140625" defaultRowHeight="21"/>
  <cols>
    <col min="1" max="2" width="2.7109375" style="1" customWidth="1"/>
    <col min="3" max="3" width="47.85546875" style="1" customWidth="1"/>
    <col min="4" max="4" width="7.85546875" style="2" customWidth="1"/>
    <col min="5" max="5" width="1" style="1" customWidth="1"/>
    <col min="6" max="6" width="16" style="1" customWidth="1"/>
    <col min="7" max="7" width="1" style="1" hidden="1" customWidth="1"/>
    <col min="8" max="8" width="18" style="1" hidden="1" customWidth="1"/>
    <col min="9" max="9" width="1" style="1" hidden="1" customWidth="1"/>
    <col min="10" max="10" width="17.140625" style="1" hidden="1" customWidth="1"/>
    <col min="11" max="11" width="1" style="1" customWidth="1"/>
    <col min="12" max="12" width="15.5703125" style="1" customWidth="1"/>
    <col min="13" max="13" width="0.85546875" style="1" customWidth="1"/>
    <col min="14" max="14" width="16.85546875" style="1" hidden="1" customWidth="1"/>
    <col min="15" max="15" width="15.2851562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8" style="1" hidden="1" customWidth="1"/>
    <col min="20" max="20" width="1" style="1" hidden="1" customWidth="1"/>
    <col min="21" max="21" width="17.5703125" style="1" hidden="1" customWidth="1"/>
    <col min="22" max="22" width="1.140625" style="1" hidden="1" customWidth="1"/>
    <col min="23" max="23" width="15.140625" style="26" customWidth="1"/>
    <col min="24" max="24" width="1" style="1" customWidth="1"/>
    <col min="25" max="25" width="15.28515625" style="1" customWidth="1"/>
    <col min="26" max="26" width="2.7109375" style="1" customWidth="1"/>
    <col min="27" max="27" width="25.85546875" style="1" bestFit="1" customWidth="1"/>
    <col min="28" max="28" width="2.7109375" style="1" customWidth="1"/>
    <col min="29" max="29" width="14.5703125" style="1" customWidth="1"/>
    <col min="30" max="30" width="11" style="1" customWidth="1"/>
    <col min="31" max="16384" width="9.140625" style="1"/>
  </cols>
  <sheetData>
    <row r="1" spans="1:29" ht="21" customHeight="1">
      <c r="Q1" s="3"/>
      <c r="R1" s="3"/>
      <c r="S1" s="3"/>
      <c r="T1" s="3"/>
      <c r="U1" s="3"/>
      <c r="V1" s="3"/>
      <c r="W1" s="3"/>
      <c r="X1" s="3"/>
      <c r="Y1" s="3"/>
    </row>
    <row r="2" spans="1:29" ht="24.6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ht="21.7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21.75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9" ht="21.75" customHeight="1">
      <c r="F5" s="5" t="s">
        <v>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ht="21.75" customHeight="1">
      <c r="D6" s="1"/>
      <c r="F6" s="6" t="s">
        <v>4</v>
      </c>
      <c r="G6" s="6"/>
      <c r="H6" s="6"/>
      <c r="I6" s="6"/>
      <c r="J6" s="6"/>
      <c r="K6" s="6"/>
      <c r="L6" s="6"/>
      <c r="M6" s="6"/>
      <c r="N6" s="6"/>
      <c r="O6" s="6"/>
      <c r="P6" s="7"/>
      <c r="Q6" s="8" t="s">
        <v>5</v>
      </c>
      <c r="R6" s="8"/>
      <c r="S6" s="8"/>
      <c r="T6" s="8"/>
      <c r="U6" s="8"/>
      <c r="V6" s="8"/>
      <c r="W6" s="8"/>
      <c r="X6" s="8"/>
      <c r="Y6" s="8"/>
    </row>
    <row r="7" spans="1:29">
      <c r="D7" s="9" t="s">
        <v>6</v>
      </c>
      <c r="F7" s="10" t="s">
        <v>7</v>
      </c>
      <c r="H7" s="11" t="s">
        <v>8</v>
      </c>
      <c r="J7" s="11" t="s">
        <v>9</v>
      </c>
      <c r="L7" s="10" t="s">
        <v>10</v>
      </c>
      <c r="M7" s="12"/>
      <c r="N7" s="10" t="s">
        <v>11</v>
      </c>
      <c r="O7" s="13" t="s">
        <v>12</v>
      </c>
      <c r="P7" s="14"/>
      <c r="Q7" s="10" t="s">
        <v>7</v>
      </c>
      <c r="S7" s="11" t="s">
        <v>8</v>
      </c>
      <c r="U7" s="11" t="s">
        <v>9</v>
      </c>
      <c r="W7" s="10" t="s">
        <v>10</v>
      </c>
      <c r="X7" s="12"/>
      <c r="Y7" s="13" t="s">
        <v>12</v>
      </c>
    </row>
    <row r="8" spans="1:29" ht="27" customHeight="1">
      <c r="F8" s="15" t="s">
        <v>13</v>
      </c>
      <c r="G8" s="16"/>
      <c r="H8" s="17"/>
      <c r="I8" s="17"/>
      <c r="J8" s="3"/>
      <c r="K8" s="3"/>
      <c r="L8" s="15" t="s">
        <v>13</v>
      </c>
      <c r="M8" s="3"/>
      <c r="N8" s="15" t="s">
        <v>14</v>
      </c>
      <c r="O8" s="15" t="s">
        <v>13</v>
      </c>
      <c r="P8" s="18"/>
      <c r="Q8" s="15" t="s">
        <v>13</v>
      </c>
      <c r="R8" s="17"/>
      <c r="S8" s="19"/>
      <c r="T8" s="17"/>
      <c r="U8" s="19"/>
      <c r="V8" s="17"/>
      <c r="W8" s="15" t="s">
        <v>13</v>
      </c>
      <c r="X8" s="20"/>
      <c r="Y8" s="15" t="s">
        <v>13</v>
      </c>
    </row>
    <row r="9" spans="1:29">
      <c r="F9" s="15"/>
      <c r="G9" s="16"/>
      <c r="H9" s="16"/>
      <c r="I9" s="17"/>
      <c r="J9" s="3"/>
      <c r="K9" s="3"/>
      <c r="L9" s="19" t="s">
        <v>15</v>
      </c>
      <c r="M9" s="3"/>
      <c r="N9" s="17"/>
      <c r="O9" s="19" t="s">
        <v>15</v>
      </c>
      <c r="P9" s="18"/>
      <c r="Q9" s="15"/>
      <c r="R9" s="17"/>
      <c r="S9" s="19"/>
      <c r="T9" s="17"/>
      <c r="U9" s="19"/>
      <c r="V9" s="17"/>
      <c r="W9" s="19" t="s">
        <v>15</v>
      </c>
      <c r="X9" s="20"/>
      <c r="Y9" s="19" t="s">
        <v>15</v>
      </c>
    </row>
    <row r="10" spans="1:29" ht="20.45" customHeight="1">
      <c r="F10" s="21"/>
      <c r="G10" s="22"/>
      <c r="H10" s="22"/>
      <c r="J10" s="23"/>
      <c r="K10" s="23"/>
      <c r="L10" s="21"/>
      <c r="M10" s="3"/>
      <c r="N10" s="21"/>
      <c r="O10" s="21"/>
      <c r="P10" s="21"/>
      <c r="Q10" s="21"/>
      <c r="W10" s="21"/>
      <c r="Y10" s="21"/>
    </row>
    <row r="11" spans="1:29">
      <c r="C11" s="24" t="s">
        <v>16</v>
      </c>
      <c r="F11" s="15"/>
      <c r="G11" s="25"/>
      <c r="H11" s="3"/>
      <c r="I11" s="25"/>
      <c r="J11" s="3"/>
      <c r="K11" s="3"/>
      <c r="L11" s="3"/>
      <c r="M11" s="17"/>
      <c r="N11" s="3"/>
      <c r="O11" s="17"/>
      <c r="P11" s="17"/>
      <c r="Q11" s="15"/>
      <c r="R11" s="25"/>
      <c r="S11" s="3"/>
      <c r="T11" s="25"/>
      <c r="U11" s="3"/>
      <c r="V11" s="3"/>
      <c r="W11" s="3"/>
      <c r="X11" s="17"/>
      <c r="Y11" s="3"/>
    </row>
    <row r="12" spans="1:29">
      <c r="A12" s="1" t="s">
        <v>17</v>
      </c>
    </row>
    <row r="13" spans="1:29">
      <c r="B13" s="1" t="s">
        <v>18</v>
      </c>
      <c r="D13" s="2">
        <v>4</v>
      </c>
      <c r="F13" s="27">
        <v>15872191.75</v>
      </c>
      <c r="H13" s="27">
        <v>16574828.029999999</v>
      </c>
      <c r="J13" s="27">
        <v>14184323.720000001</v>
      </c>
      <c r="K13" s="27"/>
      <c r="L13" s="27">
        <v>25563998.5</v>
      </c>
      <c r="M13" s="27"/>
      <c r="N13" s="27">
        <v>23818734.759999998</v>
      </c>
      <c r="O13" s="27">
        <v>18266481.270000003</v>
      </c>
      <c r="P13" s="27"/>
      <c r="Q13" s="27">
        <v>12751948.68</v>
      </c>
      <c r="S13" s="27">
        <v>13950864.32</v>
      </c>
      <c r="U13" s="27">
        <v>5220114.49</v>
      </c>
      <c r="W13" s="27">
        <v>23561362.990000006</v>
      </c>
      <c r="Y13" s="27">
        <v>16873432.400000002</v>
      </c>
      <c r="AC13" s="28"/>
    </row>
    <row r="14" spans="1:29">
      <c r="B14" s="29" t="s">
        <v>19</v>
      </c>
      <c r="D14" s="2">
        <v>5</v>
      </c>
      <c r="F14" s="27">
        <v>99532.609999999622</v>
      </c>
      <c r="H14" s="27">
        <v>42522588.390000001</v>
      </c>
      <c r="J14" s="27">
        <v>56693634.680000007</v>
      </c>
      <c r="K14" s="27"/>
      <c r="L14" s="27">
        <v>5524054.79</v>
      </c>
      <c r="M14" s="27"/>
      <c r="N14" s="27">
        <v>31461253.200000003</v>
      </c>
      <c r="O14" s="27">
        <v>28106027.93</v>
      </c>
      <c r="P14" s="27"/>
      <c r="Q14" s="27">
        <v>94276.31</v>
      </c>
      <c r="S14" s="27">
        <v>38761031.850000001</v>
      </c>
      <c r="U14" s="27">
        <v>8825101.4000000004</v>
      </c>
      <c r="W14" s="27">
        <v>5020811.580000001</v>
      </c>
      <c r="Y14" s="27">
        <v>19310043.609999999</v>
      </c>
      <c r="AC14" s="27"/>
    </row>
    <row r="15" spans="1:29">
      <c r="B15" s="1" t="s">
        <v>20</v>
      </c>
      <c r="F15" s="27"/>
      <c r="H15" s="27"/>
      <c r="J15" s="27"/>
      <c r="K15" s="27"/>
      <c r="L15" s="27"/>
      <c r="M15" s="27"/>
      <c r="N15" s="27"/>
      <c r="O15" s="27"/>
      <c r="P15" s="27"/>
      <c r="S15" s="27"/>
      <c r="U15" s="27"/>
      <c r="W15" s="27"/>
      <c r="Y15" s="27"/>
      <c r="AC15" s="28"/>
    </row>
    <row r="16" spans="1:29">
      <c r="C16" s="29" t="s">
        <v>21</v>
      </c>
      <c r="D16" s="2">
        <v>6</v>
      </c>
      <c r="F16" s="27">
        <v>113924746.97000001</v>
      </c>
      <c r="H16" s="27">
        <v>19559938.879999999</v>
      </c>
      <c r="J16" s="27">
        <v>18541393.48</v>
      </c>
      <c r="K16" s="27"/>
      <c r="L16" s="27">
        <v>85733430.319999993</v>
      </c>
      <c r="M16" s="27"/>
      <c r="N16" s="27">
        <v>43290672.849999994</v>
      </c>
      <c r="O16" s="27">
        <v>85650351.590000004</v>
      </c>
      <c r="P16" s="27"/>
      <c r="Q16" s="27">
        <v>92909351.330000013</v>
      </c>
      <c r="S16" s="27">
        <v>5572055.6200000001</v>
      </c>
      <c r="U16" s="27">
        <v>5930266.3200000003</v>
      </c>
      <c r="W16" s="27">
        <v>76082293.360000014</v>
      </c>
      <c r="Y16" s="27">
        <v>79276215.359999999</v>
      </c>
      <c r="AC16" s="27"/>
    </row>
    <row r="17" spans="1:29">
      <c r="C17" s="29" t="s">
        <v>22</v>
      </c>
      <c r="D17" s="2">
        <v>3.2</v>
      </c>
      <c r="F17" s="27">
        <v>82925</v>
      </c>
      <c r="H17" s="27">
        <v>337366.53</v>
      </c>
      <c r="J17" s="27">
        <v>2071470.75</v>
      </c>
      <c r="K17" s="27"/>
      <c r="L17" s="27">
        <v>0</v>
      </c>
      <c r="M17" s="27"/>
      <c r="N17" s="27">
        <v>2156258.52</v>
      </c>
      <c r="O17" s="27">
        <v>2790127.55</v>
      </c>
      <c r="P17" s="27"/>
      <c r="Q17" s="27">
        <v>227274.5</v>
      </c>
      <c r="S17" s="27">
        <v>0</v>
      </c>
      <c r="U17" s="27">
        <v>182542.31999999998</v>
      </c>
      <c r="W17" s="27">
        <v>1388507.320000004</v>
      </c>
      <c r="Y17" s="27">
        <v>5796431.4000000004</v>
      </c>
    </row>
    <row r="18" spans="1:29" ht="19.5" customHeight="1">
      <c r="C18" s="29" t="s">
        <v>23</v>
      </c>
      <c r="D18" s="2">
        <v>7</v>
      </c>
      <c r="F18" s="27">
        <v>1798506.7400000002</v>
      </c>
      <c r="H18" s="27">
        <v>7574239.6200000001</v>
      </c>
      <c r="J18" s="27"/>
      <c r="K18" s="27"/>
      <c r="L18" s="27">
        <v>1961374.1400000001</v>
      </c>
      <c r="M18" s="27"/>
      <c r="N18" s="27">
        <v>241889.42</v>
      </c>
      <c r="O18" s="27">
        <v>532826.37</v>
      </c>
      <c r="P18" s="27"/>
      <c r="Q18" s="27">
        <v>1342180.4100000001</v>
      </c>
      <c r="S18" s="27">
        <v>1862577</v>
      </c>
      <c r="U18" s="27"/>
      <c r="W18" s="27">
        <v>1875185.27</v>
      </c>
      <c r="Y18" s="27">
        <v>528185.09</v>
      </c>
    </row>
    <row r="19" spans="1:29" ht="19.5" customHeight="1">
      <c r="B19" s="1" t="s">
        <v>24</v>
      </c>
      <c r="C19" s="29"/>
      <c r="D19" s="2">
        <v>3.3</v>
      </c>
      <c r="F19" s="27">
        <v>0</v>
      </c>
      <c r="H19" s="27"/>
      <c r="J19" s="27"/>
      <c r="K19" s="27"/>
      <c r="L19" s="27">
        <v>0</v>
      </c>
      <c r="M19" s="27"/>
      <c r="N19" s="27"/>
      <c r="O19" s="27">
        <v>0</v>
      </c>
      <c r="P19" s="27"/>
      <c r="Q19" s="27">
        <v>13000000</v>
      </c>
      <c r="S19" s="27"/>
      <c r="U19" s="27"/>
      <c r="W19" s="27">
        <v>14000000</v>
      </c>
      <c r="Y19" s="27">
        <v>0</v>
      </c>
    </row>
    <row r="20" spans="1:29" ht="19.5" customHeight="1">
      <c r="B20" s="1" t="s">
        <v>25</v>
      </c>
      <c r="C20" s="29"/>
      <c r="F20" s="27">
        <v>151999.59</v>
      </c>
      <c r="H20" s="27"/>
      <c r="J20" s="27"/>
      <c r="K20" s="27"/>
      <c r="L20" s="27">
        <v>0</v>
      </c>
      <c r="M20" s="27"/>
      <c r="N20" s="27"/>
      <c r="O20" s="27">
        <v>0</v>
      </c>
      <c r="P20" s="27"/>
      <c r="Q20" s="27">
        <v>0</v>
      </c>
      <c r="S20" s="27"/>
      <c r="U20" s="27"/>
      <c r="W20" s="27">
        <v>0</v>
      </c>
      <c r="Y20" s="27">
        <v>0</v>
      </c>
    </row>
    <row r="21" spans="1:29">
      <c r="B21" s="1" t="s">
        <v>26</v>
      </c>
      <c r="D21" s="2">
        <v>8</v>
      </c>
      <c r="F21" s="27">
        <v>7570547.9166249782</v>
      </c>
      <c r="H21" s="27">
        <v>4246382.1900000004</v>
      </c>
      <c r="J21" s="27">
        <v>6680670.4399999995</v>
      </c>
      <c r="K21" s="27"/>
      <c r="L21" s="27">
        <v>7687428.2000000002</v>
      </c>
      <c r="M21" s="27"/>
      <c r="N21" s="27">
        <v>5226143.1500000004</v>
      </c>
      <c r="O21" s="27">
        <v>5653705.8399999999</v>
      </c>
      <c r="P21" s="27"/>
      <c r="Q21" s="27">
        <v>7326914.9199999999</v>
      </c>
      <c r="S21" s="27">
        <v>3750132.1399999997</v>
      </c>
      <c r="U21" s="27">
        <v>0</v>
      </c>
      <c r="W21" s="27">
        <v>7568875.580000001</v>
      </c>
      <c r="Y21" s="27">
        <v>5653705.8399999999</v>
      </c>
    </row>
    <row r="22" spans="1:29">
      <c r="B22" s="1" t="s">
        <v>27</v>
      </c>
      <c r="D22" s="2">
        <v>9</v>
      </c>
      <c r="F22" s="27">
        <v>5563295.5048060101</v>
      </c>
      <c r="H22" s="27">
        <v>2718112.2</v>
      </c>
      <c r="J22" s="27">
        <v>2211934.11</v>
      </c>
      <c r="K22" s="27"/>
      <c r="L22" s="27">
        <v>3983088.96</v>
      </c>
      <c r="M22" s="27"/>
      <c r="N22" s="27">
        <v>45144.3</v>
      </c>
      <c r="O22" s="27">
        <v>783632.12</v>
      </c>
      <c r="Q22" s="27">
        <v>5442032.8448060099</v>
      </c>
      <c r="S22" s="27">
        <v>2319856.1</v>
      </c>
      <c r="U22" s="27">
        <v>96145.29</v>
      </c>
      <c r="W22" s="27">
        <v>2795071.77</v>
      </c>
      <c r="Y22" s="27">
        <v>0</v>
      </c>
    </row>
    <row r="23" spans="1:29">
      <c r="C23" s="1" t="s">
        <v>28</v>
      </c>
      <c r="F23" s="30">
        <v>145063746.081431</v>
      </c>
      <c r="H23" s="30">
        <v>93533455.840000004</v>
      </c>
      <c r="J23" s="30">
        <v>100383427.18000001</v>
      </c>
      <c r="K23" s="27"/>
      <c r="L23" s="30">
        <v>130453374.90999998</v>
      </c>
      <c r="M23" s="27"/>
      <c r="N23" s="30">
        <v>106240096.2</v>
      </c>
      <c r="O23" s="30">
        <v>141783152.67000002</v>
      </c>
      <c r="Q23" s="30">
        <v>133093978.99480602</v>
      </c>
      <c r="S23" s="30">
        <v>66216517.030000001</v>
      </c>
      <c r="U23" s="30">
        <v>20254169.82</v>
      </c>
      <c r="W23" s="30">
        <v>132292107.87000002</v>
      </c>
      <c r="Y23" s="30">
        <v>127438013.70000002</v>
      </c>
    </row>
    <row r="24" spans="1:29" ht="12" customHeight="1">
      <c r="J24" s="27"/>
      <c r="K24" s="27"/>
      <c r="L24" s="27"/>
      <c r="M24" s="27"/>
      <c r="N24" s="27"/>
      <c r="S24" s="27"/>
      <c r="W24" s="27"/>
    </row>
    <row r="25" spans="1:29" ht="20.25" customHeight="1">
      <c r="A25" s="1" t="s">
        <v>29</v>
      </c>
      <c r="J25" s="27"/>
      <c r="K25" s="27"/>
      <c r="L25" s="27"/>
      <c r="M25" s="27"/>
      <c r="N25" s="27"/>
      <c r="S25" s="27"/>
      <c r="W25" s="27"/>
    </row>
    <row r="26" spans="1:29" ht="20.25" customHeight="1">
      <c r="B26" s="1" t="s">
        <v>30</v>
      </c>
      <c r="D26" s="2">
        <v>10</v>
      </c>
      <c r="F26" s="27">
        <v>0</v>
      </c>
      <c r="H26" s="27">
        <v>0</v>
      </c>
      <c r="J26" s="27">
        <v>0</v>
      </c>
      <c r="K26" s="27"/>
      <c r="L26" s="27">
        <v>0</v>
      </c>
      <c r="M26" s="27"/>
      <c r="N26" s="27">
        <v>0</v>
      </c>
      <c r="O26" s="27">
        <v>0</v>
      </c>
      <c r="Q26" s="27">
        <v>3000000</v>
      </c>
      <c r="S26" s="27">
        <v>7099780</v>
      </c>
      <c r="U26" s="27">
        <v>0</v>
      </c>
      <c r="W26" s="27">
        <v>3000000</v>
      </c>
      <c r="Y26" s="27">
        <v>3000000</v>
      </c>
      <c r="AC26" s="27"/>
    </row>
    <row r="27" spans="1:29" ht="20.25" customHeight="1">
      <c r="B27" s="1" t="s">
        <v>31</v>
      </c>
      <c r="F27" s="27">
        <v>0</v>
      </c>
      <c r="H27" s="27">
        <v>0</v>
      </c>
      <c r="J27" s="27">
        <v>4099780</v>
      </c>
      <c r="K27" s="27"/>
      <c r="L27" s="27">
        <v>0</v>
      </c>
      <c r="M27" s="27"/>
      <c r="N27" s="27">
        <v>4099780</v>
      </c>
      <c r="O27" s="27">
        <v>4099780</v>
      </c>
      <c r="Q27" s="27">
        <v>0</v>
      </c>
      <c r="S27" s="27"/>
      <c r="U27" s="27">
        <v>0</v>
      </c>
      <c r="W27" s="27">
        <v>0</v>
      </c>
      <c r="Y27" s="27">
        <v>4099780</v>
      </c>
      <c r="AC27" s="27"/>
    </row>
    <row r="28" spans="1:29" ht="20.25" customHeight="1">
      <c r="B28" s="31" t="s">
        <v>32</v>
      </c>
      <c r="D28" s="2">
        <v>11</v>
      </c>
      <c r="F28" s="27">
        <v>139860938.29604372</v>
      </c>
      <c r="H28" s="27">
        <v>48667615.700000003</v>
      </c>
      <c r="J28" s="27">
        <v>47435808.270000003</v>
      </c>
      <c r="K28" s="27"/>
      <c r="L28" s="27">
        <v>131110149.95999999</v>
      </c>
      <c r="M28" s="27"/>
      <c r="N28" s="27">
        <v>49534256.969999999</v>
      </c>
      <c r="O28" s="27">
        <v>129665871.10000001</v>
      </c>
      <c r="Q28" s="27">
        <v>131445306.48604372</v>
      </c>
      <c r="S28" s="27">
        <v>36768726.350000024</v>
      </c>
      <c r="U28" s="27">
        <v>0</v>
      </c>
      <c r="W28" s="27">
        <v>121290635.46999995</v>
      </c>
      <c r="Y28" s="27">
        <v>117847682.00000001</v>
      </c>
      <c r="AC28" s="237"/>
    </row>
    <row r="29" spans="1:29" ht="20.25" customHeight="1">
      <c r="B29" s="1" t="s">
        <v>33</v>
      </c>
      <c r="D29" s="2">
        <v>12</v>
      </c>
      <c r="F29" s="27">
        <v>2089581.3199999998</v>
      </c>
      <c r="H29" s="27">
        <v>130227.79</v>
      </c>
      <c r="J29" s="27">
        <v>159857.45000000001</v>
      </c>
      <c r="K29" s="27"/>
      <c r="L29" s="27">
        <v>46230.98</v>
      </c>
      <c r="M29" s="27"/>
      <c r="N29" s="27">
        <v>189487.07</v>
      </c>
      <c r="O29" s="27">
        <v>70317.270000000019</v>
      </c>
      <c r="Q29" s="27">
        <v>2089581.3199999998</v>
      </c>
      <c r="S29" s="27">
        <v>130227.78999999998</v>
      </c>
      <c r="U29" s="27">
        <v>11066892.239999995</v>
      </c>
      <c r="W29" s="27">
        <v>46230.980000000098</v>
      </c>
      <c r="Y29" s="27">
        <v>70317.270000000019</v>
      </c>
    </row>
    <row r="30" spans="1:29" ht="20.25" customHeight="1">
      <c r="B30" s="1" t="s">
        <v>34</v>
      </c>
      <c r="D30" s="2">
        <v>22.3</v>
      </c>
      <c r="F30" s="27">
        <v>1196196.51</v>
      </c>
      <c r="H30" s="27">
        <v>712361.88</v>
      </c>
      <c r="J30" s="27">
        <v>650599.20000000007</v>
      </c>
      <c r="K30" s="27"/>
      <c r="L30" s="27">
        <v>1154724.48</v>
      </c>
      <c r="M30" s="27"/>
      <c r="N30" s="27">
        <v>596477.80000000005</v>
      </c>
      <c r="O30" s="27">
        <v>835826.2</v>
      </c>
      <c r="Q30" s="27">
        <v>1080032.76</v>
      </c>
      <c r="S30" s="27">
        <v>664845.88</v>
      </c>
      <c r="U30" s="27">
        <v>0</v>
      </c>
      <c r="W30" s="27">
        <v>1064999.3600000001</v>
      </c>
      <c r="Y30" s="27">
        <v>778229</v>
      </c>
      <c r="AA30" s="32"/>
    </row>
    <row r="31" spans="1:29">
      <c r="B31" s="1" t="s">
        <v>35</v>
      </c>
      <c r="F31" s="27"/>
      <c r="H31" s="27"/>
      <c r="J31" s="27"/>
      <c r="K31" s="27"/>
      <c r="L31" s="27"/>
      <c r="M31" s="27"/>
      <c r="N31" s="27"/>
      <c r="O31" s="27"/>
      <c r="Q31" s="27"/>
      <c r="S31" s="27"/>
      <c r="W31" s="1"/>
    </row>
    <row r="32" spans="1:29">
      <c r="C32" s="1" t="s">
        <v>36</v>
      </c>
      <c r="D32" s="2">
        <v>13</v>
      </c>
      <c r="F32" s="27">
        <v>898400.5</v>
      </c>
      <c r="H32" s="27">
        <v>898400.5</v>
      </c>
      <c r="J32" s="27">
        <v>500000</v>
      </c>
      <c r="K32" s="27"/>
      <c r="L32" s="27">
        <v>659250</v>
      </c>
      <c r="M32" s="27"/>
      <c r="N32" s="27">
        <v>500000</v>
      </c>
      <c r="O32" s="27">
        <v>659250</v>
      </c>
      <c r="Q32" s="27">
        <v>898400.5</v>
      </c>
      <c r="S32" s="27">
        <v>659250</v>
      </c>
      <c r="U32" s="27">
        <v>0</v>
      </c>
      <c r="W32" s="27">
        <v>659250</v>
      </c>
      <c r="Y32" s="27">
        <v>659250</v>
      </c>
    </row>
    <row r="33" spans="1:25">
      <c r="C33" s="1" t="s">
        <v>37</v>
      </c>
      <c r="F33" s="27">
        <v>1267664.48</v>
      </c>
      <c r="H33" s="27">
        <v>2777050.24</v>
      </c>
      <c r="J33" s="27">
        <v>1584685.3399999999</v>
      </c>
      <c r="K33" s="27"/>
      <c r="L33" s="27">
        <v>2175810</v>
      </c>
      <c r="M33" s="27"/>
      <c r="N33" s="27">
        <v>280665.09999999998</v>
      </c>
      <c r="O33" s="27">
        <v>153670</v>
      </c>
      <c r="Q33" s="27">
        <v>1160064.48</v>
      </c>
      <c r="S33" s="27">
        <v>2689720.24</v>
      </c>
      <c r="U33" s="27">
        <v>0</v>
      </c>
      <c r="W33" s="27">
        <v>2063210</v>
      </c>
      <c r="Y33" s="27">
        <v>86670</v>
      </c>
    </row>
    <row r="34" spans="1:25">
      <c r="C34" s="1" t="s">
        <v>38</v>
      </c>
      <c r="F34" s="30">
        <v>145312781.1060437</v>
      </c>
      <c r="H34" s="30">
        <v>53185656.110000007</v>
      </c>
      <c r="J34" s="30">
        <v>54430730.260000005</v>
      </c>
      <c r="K34" s="27"/>
      <c r="L34" s="30">
        <v>135146165.42000002</v>
      </c>
      <c r="M34" s="27"/>
      <c r="N34" s="30">
        <v>55200666.939999998</v>
      </c>
      <c r="O34" s="30">
        <v>135484714.56999999</v>
      </c>
      <c r="Q34" s="30">
        <v>139673385.54604369</v>
      </c>
      <c r="S34" s="30">
        <v>48012550.260000028</v>
      </c>
      <c r="U34" s="30">
        <v>11066892.239999995</v>
      </c>
      <c r="W34" s="30">
        <v>128124325.80999996</v>
      </c>
      <c r="Y34" s="30">
        <v>126541928.27000001</v>
      </c>
    </row>
    <row r="35" spans="1:25" ht="21.75" thickBot="1">
      <c r="A35" s="1" t="s">
        <v>39</v>
      </c>
      <c r="F35" s="33">
        <v>290376527.18747473</v>
      </c>
      <c r="H35" s="33">
        <v>146719111.95000002</v>
      </c>
      <c r="J35" s="33">
        <v>154814157.44</v>
      </c>
      <c r="K35" s="27"/>
      <c r="L35" s="33">
        <v>265599540.32999998</v>
      </c>
      <c r="M35" s="27"/>
      <c r="N35" s="33">
        <v>161440763.13999999</v>
      </c>
      <c r="O35" s="33">
        <v>277267867.24000001</v>
      </c>
      <c r="Q35" s="33">
        <v>272767364.54084969</v>
      </c>
      <c r="S35" s="33">
        <v>114229067.29000002</v>
      </c>
      <c r="U35" s="33">
        <v>31321062.059999995</v>
      </c>
      <c r="W35" s="33">
        <v>260416433.67999998</v>
      </c>
      <c r="Y35" s="33">
        <v>253979941.97000003</v>
      </c>
    </row>
    <row r="36" spans="1:25" ht="21.75" thickTop="1">
      <c r="J36" s="27"/>
      <c r="K36" s="27"/>
      <c r="L36" s="27"/>
      <c r="M36" s="27"/>
      <c r="N36" s="27"/>
    </row>
    <row r="37" spans="1:25">
      <c r="A37" s="17" t="s">
        <v>40</v>
      </c>
      <c r="D37" s="1"/>
    </row>
    <row r="38" spans="1:25">
      <c r="A38" s="17"/>
      <c r="D38" s="1"/>
    </row>
    <row r="39" spans="1:25">
      <c r="A39" s="17"/>
      <c r="D39" s="1"/>
    </row>
    <row r="40" spans="1:25">
      <c r="A40" s="17"/>
      <c r="D40" s="1"/>
    </row>
    <row r="41" spans="1:25">
      <c r="A41" s="17"/>
      <c r="D41" s="1"/>
    </row>
    <row r="42" spans="1:25">
      <c r="A42" s="17"/>
      <c r="D42" s="1"/>
    </row>
    <row r="43" spans="1:25">
      <c r="A43" s="17"/>
      <c r="D43" s="1"/>
    </row>
    <row r="44" spans="1:25">
      <c r="A44" s="17"/>
      <c r="D44" s="1"/>
    </row>
    <row r="45" spans="1:25">
      <c r="A45" s="17"/>
      <c r="D45" s="1"/>
    </row>
    <row r="46" spans="1:25">
      <c r="A46" s="17"/>
      <c r="D46" s="1"/>
    </row>
    <row r="47" spans="1:25">
      <c r="A47" s="31"/>
      <c r="D47" s="1"/>
    </row>
    <row r="48" spans="1:25">
      <c r="A48" s="1" t="s">
        <v>41</v>
      </c>
      <c r="M48" s="1" t="s">
        <v>41</v>
      </c>
      <c r="W48" s="1"/>
    </row>
    <row r="49" spans="1:25">
      <c r="A49" s="1" t="s">
        <v>42</v>
      </c>
      <c r="C49" s="1" t="s">
        <v>43</v>
      </c>
      <c r="D49" s="1" t="s">
        <v>42</v>
      </c>
      <c r="M49" s="1" t="s">
        <v>44</v>
      </c>
      <c r="W49" s="1"/>
    </row>
    <row r="50" spans="1:25">
      <c r="D50" s="1"/>
      <c r="W50" s="1"/>
    </row>
    <row r="51" spans="1:25">
      <c r="D51" s="1"/>
      <c r="W51" s="1"/>
    </row>
    <row r="52" spans="1:25">
      <c r="D52" s="1"/>
      <c r="W52" s="1"/>
    </row>
    <row r="53" spans="1:25">
      <c r="D53" s="1"/>
      <c r="W53" s="1"/>
    </row>
    <row r="54" spans="1:25">
      <c r="D54" s="1"/>
      <c r="W54" s="1"/>
    </row>
    <row r="55" spans="1:25">
      <c r="D55" s="1"/>
      <c r="W55" s="1"/>
    </row>
    <row r="56" spans="1:25">
      <c r="D56" s="1"/>
      <c r="W56" s="1"/>
    </row>
    <row r="57" spans="1:25">
      <c r="D57" s="1"/>
      <c r="W57" s="1"/>
    </row>
    <row r="58" spans="1:25">
      <c r="D58" s="1"/>
      <c r="W58" s="1"/>
    </row>
    <row r="59" spans="1:25">
      <c r="D59" s="1"/>
      <c r="W59" s="1"/>
    </row>
    <row r="60" spans="1:25">
      <c r="D60" s="1"/>
      <c r="W60" s="1"/>
    </row>
    <row r="61" spans="1:25">
      <c r="D61" s="1"/>
      <c r="W61" s="1"/>
    </row>
    <row r="62" spans="1:25">
      <c r="A62" s="34" t="s">
        <v>45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</row>
    <row r="63" spans="1: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>
      <c r="D64" s="1"/>
      <c r="W64" s="1"/>
    </row>
    <row r="65" spans="1:25" ht="24.6" customHeight="1">
      <c r="A65" s="4" t="str">
        <f>A2</f>
        <v>INTERMEDICAL CARE AND LAB HOSPITAL PUBLIC COMPANY LIMTED AND ITS SUBSIDIARY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21.75" customHeight="1">
      <c r="A66" s="4" t="str">
        <f>A3</f>
        <v>STATEMENT OF FINANCAIL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>
      <c r="A67" s="4" t="str">
        <f>A4</f>
        <v>AS AT DECEMBER 31,2018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ht="21.75" customHeight="1">
      <c r="F69" s="37" t="s">
        <v>3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</row>
    <row r="70" spans="1:25" ht="21.75" customHeight="1">
      <c r="D70" s="1"/>
      <c r="F70" s="8" t="s">
        <v>4</v>
      </c>
      <c r="G70" s="8"/>
      <c r="H70" s="8"/>
      <c r="I70" s="8"/>
      <c r="J70" s="8"/>
      <c r="K70" s="8"/>
      <c r="L70" s="8"/>
      <c r="M70" s="8"/>
      <c r="N70" s="8"/>
      <c r="O70" s="8"/>
      <c r="P70" s="36"/>
      <c r="Q70" s="8" t="s">
        <v>5</v>
      </c>
      <c r="R70" s="8"/>
      <c r="S70" s="8"/>
      <c r="T70" s="8"/>
      <c r="U70" s="8"/>
      <c r="V70" s="8"/>
      <c r="W70" s="8"/>
      <c r="X70" s="8"/>
      <c r="Y70" s="8"/>
    </row>
    <row r="71" spans="1:25" ht="24" customHeight="1">
      <c r="D71" s="39" t="s">
        <v>6</v>
      </c>
      <c r="F71" s="10" t="s">
        <v>7</v>
      </c>
      <c r="H71" s="11" t="s">
        <v>8</v>
      </c>
      <c r="J71" s="11" t="s">
        <v>9</v>
      </c>
      <c r="L71" s="10" t="s">
        <v>10</v>
      </c>
      <c r="M71" s="12"/>
      <c r="N71" s="10" t="s">
        <v>11</v>
      </c>
      <c r="O71" s="10" t="s">
        <v>12</v>
      </c>
      <c r="P71" s="14"/>
      <c r="Q71" s="10" t="s">
        <v>7</v>
      </c>
      <c r="S71" s="11" t="s">
        <v>8</v>
      </c>
      <c r="U71" s="11" t="s">
        <v>9</v>
      </c>
      <c r="W71" s="10" t="s">
        <v>10</v>
      </c>
      <c r="X71" s="2"/>
      <c r="Y71" s="10" t="s">
        <v>12</v>
      </c>
    </row>
    <row r="72" spans="1:25" ht="21" customHeight="1">
      <c r="F72" s="15" t="s">
        <v>13</v>
      </c>
      <c r="G72" s="16"/>
      <c r="H72" s="17"/>
      <c r="I72" s="17"/>
      <c r="J72" s="3"/>
      <c r="K72" s="3"/>
      <c r="L72" s="15" t="s">
        <v>13</v>
      </c>
      <c r="M72" s="3"/>
      <c r="N72" s="15" t="s">
        <v>14</v>
      </c>
      <c r="O72" s="15" t="s">
        <v>13</v>
      </c>
      <c r="P72" s="18"/>
      <c r="Q72" s="15" t="s">
        <v>13</v>
      </c>
      <c r="R72" s="17"/>
      <c r="S72" s="19"/>
      <c r="T72" s="17"/>
      <c r="U72" s="19"/>
      <c r="V72" s="17"/>
      <c r="W72" s="15" t="s">
        <v>13</v>
      </c>
      <c r="X72" s="20"/>
      <c r="Y72" s="15" t="s">
        <v>13</v>
      </c>
    </row>
    <row r="73" spans="1:25">
      <c r="F73" s="15"/>
      <c r="G73" s="16"/>
      <c r="H73" s="16"/>
      <c r="I73" s="17"/>
      <c r="J73" s="3"/>
      <c r="K73" s="3"/>
      <c r="L73" s="19" t="s">
        <v>15</v>
      </c>
      <c r="M73" s="3"/>
      <c r="N73" s="17"/>
      <c r="O73" s="19" t="s">
        <v>15</v>
      </c>
      <c r="P73" s="18"/>
      <c r="Q73" s="15"/>
      <c r="R73" s="17"/>
      <c r="S73" s="19"/>
      <c r="T73" s="17"/>
      <c r="U73" s="19"/>
      <c r="V73" s="17"/>
      <c r="W73" s="19" t="s">
        <v>15</v>
      </c>
      <c r="X73" s="20"/>
      <c r="Y73" s="19" t="s">
        <v>15</v>
      </c>
    </row>
    <row r="74" spans="1:25" ht="20.45" customHeight="1">
      <c r="F74" s="21"/>
      <c r="G74" s="22"/>
      <c r="H74" s="22"/>
      <c r="J74" s="23"/>
      <c r="K74" s="23"/>
      <c r="L74" s="21"/>
      <c r="M74" s="3"/>
      <c r="N74" s="21"/>
      <c r="O74" s="21"/>
      <c r="P74" s="21"/>
      <c r="Q74" s="21"/>
      <c r="W74" s="21"/>
      <c r="Y74" s="21"/>
    </row>
    <row r="75" spans="1:25" ht="24" customHeight="1">
      <c r="C75" s="24" t="s">
        <v>46</v>
      </c>
      <c r="F75" s="15"/>
      <c r="G75" s="25"/>
      <c r="H75" s="3"/>
      <c r="I75" s="25"/>
      <c r="J75" s="3"/>
      <c r="K75" s="3"/>
      <c r="L75" s="3"/>
      <c r="M75" s="17"/>
      <c r="N75" s="3"/>
      <c r="O75" s="17"/>
      <c r="P75" s="17"/>
      <c r="Q75" s="15"/>
      <c r="R75" s="25"/>
      <c r="S75" s="3"/>
      <c r="T75" s="25"/>
      <c r="U75" s="3"/>
      <c r="V75" s="3"/>
      <c r="W75" s="3"/>
      <c r="X75" s="17"/>
      <c r="Y75" s="3"/>
    </row>
    <row r="76" spans="1:25" ht="23.25" customHeight="1">
      <c r="A76" s="1" t="s">
        <v>47</v>
      </c>
    </row>
    <row r="77" spans="1:25" ht="23.25" customHeight="1">
      <c r="B77" s="1" t="s">
        <v>48</v>
      </c>
      <c r="D77" s="2">
        <v>14</v>
      </c>
      <c r="F77" s="27">
        <v>11049830.300000001</v>
      </c>
      <c r="L77" s="27">
        <v>0</v>
      </c>
      <c r="M77" s="27"/>
      <c r="N77" s="27"/>
      <c r="O77" s="27">
        <v>0</v>
      </c>
      <c r="Q77" s="27">
        <v>11049830.300000001</v>
      </c>
      <c r="W77" s="27">
        <v>0</v>
      </c>
      <c r="X77" s="27"/>
      <c r="Y77" s="27">
        <v>0</v>
      </c>
    </row>
    <row r="78" spans="1:25" ht="23.25" customHeight="1">
      <c r="B78" s="1" t="s">
        <v>49</v>
      </c>
      <c r="F78" s="27"/>
      <c r="L78" s="27"/>
      <c r="M78" s="27"/>
      <c r="N78" s="27"/>
      <c r="O78" s="27"/>
      <c r="Q78" s="27"/>
      <c r="W78" s="27"/>
      <c r="X78" s="27"/>
      <c r="Y78" s="27"/>
    </row>
    <row r="79" spans="1:25" ht="23.25" customHeight="1">
      <c r="C79" s="1" t="s">
        <v>50</v>
      </c>
      <c r="D79" s="2">
        <v>15</v>
      </c>
      <c r="F79" s="27">
        <v>26032537.490000002</v>
      </c>
      <c r="H79" s="27">
        <v>13542606.130000001</v>
      </c>
      <c r="J79" s="27">
        <v>15274399.790000001</v>
      </c>
      <c r="L79" s="27">
        <v>17274381.869999997</v>
      </c>
      <c r="M79" s="27"/>
      <c r="N79" s="27">
        <v>20815340.68</v>
      </c>
      <c r="O79" s="27">
        <v>27999192.649999999</v>
      </c>
      <c r="Q79" s="27">
        <v>22976933.350000001</v>
      </c>
      <c r="S79" s="32">
        <v>11470366.51</v>
      </c>
      <c r="U79" s="27">
        <v>8602204.9000000004</v>
      </c>
      <c r="W79" s="27">
        <v>14839369.16</v>
      </c>
      <c r="Y79" s="27">
        <v>24345078.43</v>
      </c>
    </row>
    <row r="80" spans="1:25" ht="23.25" customHeight="1">
      <c r="C80" s="1" t="s">
        <v>51</v>
      </c>
      <c r="D80" s="2">
        <v>15</v>
      </c>
      <c r="F80" s="27">
        <v>8216882.3800000008</v>
      </c>
      <c r="H80" s="27"/>
      <c r="J80" s="27"/>
      <c r="L80" s="27">
        <v>6460359.1200000001</v>
      </c>
      <c r="M80" s="27"/>
      <c r="N80" s="27"/>
      <c r="O80" s="27"/>
      <c r="Q80" s="27">
        <v>6905314.3100000005</v>
      </c>
      <c r="S80" s="32"/>
      <c r="U80" s="27"/>
      <c r="W80" s="27">
        <v>5632480.29</v>
      </c>
      <c r="Y80" s="27"/>
    </row>
    <row r="81" spans="1:27" ht="23.25" customHeight="1">
      <c r="C81" s="40" t="s">
        <v>52</v>
      </c>
      <c r="D81" s="41"/>
      <c r="F81" s="27">
        <v>3.7834979593753815E-10</v>
      </c>
      <c r="H81" s="27">
        <v>458084.73</v>
      </c>
      <c r="J81" s="27"/>
      <c r="L81" s="27">
        <v>0</v>
      </c>
      <c r="M81" s="27"/>
      <c r="N81" s="27">
        <v>1249781.95</v>
      </c>
      <c r="O81" s="27">
        <v>208084.72999999998</v>
      </c>
      <c r="Q81" s="27">
        <v>0</v>
      </c>
      <c r="S81" s="32">
        <v>4256020.4000000004</v>
      </c>
      <c r="U81" s="27">
        <v>4244819.51</v>
      </c>
      <c r="W81" s="27">
        <v>0</v>
      </c>
      <c r="Y81" s="27">
        <v>3987706</v>
      </c>
    </row>
    <row r="82" spans="1:27" ht="23.25" customHeight="1">
      <c r="B82" s="1" t="s">
        <v>53</v>
      </c>
      <c r="C82" s="31"/>
      <c r="D82" s="2">
        <v>3.4</v>
      </c>
      <c r="F82" s="27">
        <v>0</v>
      </c>
      <c r="H82" s="27"/>
      <c r="J82" s="27"/>
      <c r="L82" s="27">
        <v>15000000</v>
      </c>
      <c r="M82" s="27"/>
      <c r="N82" s="27">
        <v>0</v>
      </c>
      <c r="O82" s="27">
        <v>20000000</v>
      </c>
      <c r="Q82" s="27">
        <v>0</v>
      </c>
      <c r="S82" s="32"/>
      <c r="U82" s="27"/>
      <c r="W82" s="27">
        <v>15000000</v>
      </c>
      <c r="Y82" s="27">
        <v>20000000</v>
      </c>
    </row>
    <row r="83" spans="1:27" ht="23.25" customHeight="1">
      <c r="B83" s="40" t="s">
        <v>54</v>
      </c>
      <c r="C83" s="42"/>
      <c r="F83" s="27">
        <v>0</v>
      </c>
      <c r="H83" s="27">
        <v>7367024.46</v>
      </c>
      <c r="J83" s="27"/>
      <c r="L83" s="27">
        <v>0</v>
      </c>
      <c r="M83" s="27"/>
      <c r="N83" s="27">
        <v>0</v>
      </c>
      <c r="O83" s="27">
        <v>0</v>
      </c>
      <c r="Q83" s="27">
        <v>0</v>
      </c>
      <c r="S83" s="32">
        <v>6642487.0899999999</v>
      </c>
      <c r="U83" s="27">
        <v>3999457.67</v>
      </c>
      <c r="W83" s="27">
        <v>0</v>
      </c>
      <c r="Y83" s="27">
        <v>0</v>
      </c>
    </row>
    <row r="84" spans="1:27" ht="23.25" customHeight="1">
      <c r="B84" s="40" t="s">
        <v>55</v>
      </c>
      <c r="C84" s="40"/>
      <c r="F84" s="27">
        <v>726045.95</v>
      </c>
      <c r="H84" s="27">
        <v>7499581.9400000004</v>
      </c>
      <c r="J84" s="27">
        <v>7590694.0899999999</v>
      </c>
      <c r="L84" s="27">
        <v>0</v>
      </c>
      <c r="M84" s="27"/>
      <c r="N84" s="27">
        <v>7499581.9424800063</v>
      </c>
      <c r="O84" s="27">
        <v>1063442.1200000001</v>
      </c>
      <c r="Q84" s="27">
        <v>0</v>
      </c>
      <c r="S84" s="32">
        <v>7469432.8700000001</v>
      </c>
      <c r="U84" s="27">
        <v>445518.30000000005</v>
      </c>
      <c r="W84" s="27">
        <v>0</v>
      </c>
      <c r="Y84" s="27">
        <v>1063442.1200000001</v>
      </c>
    </row>
    <row r="85" spans="1:27" ht="23.25" customHeight="1">
      <c r="B85" s="1" t="s">
        <v>56</v>
      </c>
      <c r="D85" s="2">
        <v>16</v>
      </c>
      <c r="F85" s="27">
        <v>114137.12</v>
      </c>
      <c r="H85" s="27">
        <v>1304363.51</v>
      </c>
      <c r="J85" s="27">
        <v>1538382.45</v>
      </c>
      <c r="L85" s="27">
        <v>0</v>
      </c>
      <c r="M85" s="27"/>
      <c r="N85" s="27">
        <v>1572365.9319954454</v>
      </c>
      <c r="O85" s="27">
        <v>1050531.8799999999</v>
      </c>
      <c r="Q85" s="27">
        <v>114137.12</v>
      </c>
      <c r="S85" s="32">
        <v>384390.18</v>
      </c>
      <c r="U85" s="27">
        <v>833259.50600000028</v>
      </c>
      <c r="W85" s="27">
        <v>0</v>
      </c>
      <c r="Y85" s="27">
        <v>0</v>
      </c>
    </row>
    <row r="86" spans="1:27" ht="23.25" customHeight="1">
      <c r="A86" s="29"/>
      <c r="B86" s="31" t="s">
        <v>57</v>
      </c>
      <c r="D86" s="2">
        <v>18</v>
      </c>
      <c r="F86" s="27">
        <v>13532559.897569785</v>
      </c>
      <c r="H86" s="27"/>
      <c r="J86" s="27"/>
      <c r="L86" s="27">
        <v>7873629.96</v>
      </c>
      <c r="M86" s="27"/>
      <c r="N86" s="27"/>
      <c r="O86" s="27">
        <v>7491252.3300000001</v>
      </c>
      <c r="Q86" s="27">
        <v>13137501.109999999</v>
      </c>
      <c r="U86" s="27">
        <v>0</v>
      </c>
      <c r="W86" s="27">
        <v>7873629.96</v>
      </c>
      <c r="Y86" s="27">
        <v>7491252.3300000001</v>
      </c>
    </row>
    <row r="87" spans="1:27">
      <c r="B87" s="1" t="s">
        <v>58</v>
      </c>
      <c r="D87" s="2">
        <v>17</v>
      </c>
      <c r="F87" s="27">
        <v>1345087.27</v>
      </c>
      <c r="H87" s="27">
        <v>670254.47</v>
      </c>
      <c r="J87" s="27">
        <v>438724.1</v>
      </c>
      <c r="L87" s="27">
        <v>1209668.73</v>
      </c>
      <c r="M87" s="27"/>
      <c r="N87" s="27">
        <v>808305.15000000014</v>
      </c>
      <c r="O87" s="27">
        <v>849381.66999999993</v>
      </c>
      <c r="Q87" s="27">
        <v>405644.66000000003</v>
      </c>
      <c r="S87" s="32">
        <v>471950.59</v>
      </c>
      <c r="U87" s="27">
        <v>1072899.8798207091</v>
      </c>
      <c r="W87" s="27">
        <v>566028.82000000007</v>
      </c>
      <c r="Y87" s="27">
        <v>428067.87</v>
      </c>
    </row>
    <row r="88" spans="1:27" ht="24" customHeight="1">
      <c r="C88" s="1" t="s">
        <v>59</v>
      </c>
      <c r="F88" s="30">
        <v>61017080.407569796</v>
      </c>
      <c r="H88" s="30">
        <v>30841915.240000002</v>
      </c>
      <c r="J88" s="30">
        <v>24842200.430000003</v>
      </c>
      <c r="L88" s="30">
        <v>47818039.679999992</v>
      </c>
      <c r="M88" s="27"/>
      <c r="N88" s="30">
        <v>31945375.654475447</v>
      </c>
      <c r="O88" s="30">
        <v>58661885.379999995</v>
      </c>
      <c r="Q88" s="30">
        <v>54589360.850000001</v>
      </c>
      <c r="S88" s="30">
        <v>30694647.640000001</v>
      </c>
      <c r="U88" s="30">
        <v>19198159.765820708</v>
      </c>
      <c r="W88" s="30">
        <v>43911508.230000004</v>
      </c>
      <c r="Y88" s="30">
        <v>57315546.749999993</v>
      </c>
    </row>
    <row r="89" spans="1:27">
      <c r="A89" s="1" t="s">
        <v>60</v>
      </c>
      <c r="J89" s="27"/>
      <c r="L89" s="27"/>
      <c r="M89" s="27"/>
      <c r="N89" s="27"/>
      <c r="W89" s="27"/>
    </row>
    <row r="90" spans="1:27">
      <c r="B90" s="31" t="s">
        <v>61</v>
      </c>
      <c r="D90" s="2">
        <v>16</v>
      </c>
      <c r="F90" s="27">
        <v>490437.06999999995</v>
      </c>
      <c r="H90" s="27">
        <v>1613710.4</v>
      </c>
      <c r="J90" s="27">
        <v>1871700.9500000002</v>
      </c>
      <c r="L90" s="27">
        <v>0</v>
      </c>
      <c r="M90" s="27"/>
      <c r="N90" s="27">
        <v>2323279.65</v>
      </c>
      <c r="O90" s="27">
        <v>990167.66999999993</v>
      </c>
      <c r="Q90" s="27">
        <v>490437.06999999995</v>
      </c>
      <c r="S90" s="32">
        <v>0</v>
      </c>
      <c r="U90" s="27">
        <v>0</v>
      </c>
      <c r="W90" s="27">
        <v>0</v>
      </c>
      <c r="Y90" s="27">
        <v>0</v>
      </c>
    </row>
    <row r="91" spans="1:27">
      <c r="B91" s="31" t="s">
        <v>62</v>
      </c>
      <c r="D91" s="2">
        <v>18</v>
      </c>
      <c r="F91" s="27">
        <v>57405807.772430219</v>
      </c>
      <c r="H91" s="27"/>
      <c r="J91" s="27"/>
      <c r="L91" s="27">
        <v>44635962.899999999</v>
      </c>
      <c r="M91" s="27"/>
      <c r="N91" s="27">
        <v>0</v>
      </c>
      <c r="O91" s="27">
        <v>52508747.670000002</v>
      </c>
      <c r="Q91" s="27">
        <v>55929883.950000003</v>
      </c>
      <c r="S91" s="32"/>
      <c r="U91" s="27"/>
      <c r="W91" s="27">
        <v>44635962.900000013</v>
      </c>
      <c r="Y91" s="27">
        <v>52508747.670000002</v>
      </c>
    </row>
    <row r="92" spans="1:27">
      <c r="B92" s="31" t="s">
        <v>63</v>
      </c>
      <c r="D92" s="43">
        <v>24</v>
      </c>
      <c r="F92" s="27">
        <v>4921096</v>
      </c>
      <c r="H92" s="27">
        <v>3566988</v>
      </c>
      <c r="J92" s="27">
        <v>3252996</v>
      </c>
      <c r="L92" s="27">
        <v>5693035</v>
      </c>
      <c r="M92" s="27"/>
      <c r="N92" s="27">
        <v>2982389</v>
      </c>
      <c r="O92" s="27">
        <v>4179131</v>
      </c>
      <c r="Q92" s="27">
        <v>4390131</v>
      </c>
      <c r="S92" s="32">
        <v>3329408</v>
      </c>
      <c r="U92" s="27">
        <v>713407.45017929096</v>
      </c>
      <c r="W92" s="27">
        <v>5276060</v>
      </c>
      <c r="Y92" s="27">
        <v>3891145</v>
      </c>
      <c r="AA92" s="32"/>
    </row>
    <row r="93" spans="1:27">
      <c r="B93" s="40" t="s">
        <v>64</v>
      </c>
      <c r="C93" s="40"/>
      <c r="F93" s="27">
        <v>0</v>
      </c>
      <c r="H93" s="27">
        <v>1624300</v>
      </c>
      <c r="J93" s="27">
        <v>1587300</v>
      </c>
      <c r="L93" s="27">
        <v>176500</v>
      </c>
      <c r="M93" s="27"/>
      <c r="N93" s="27">
        <v>1488800</v>
      </c>
      <c r="O93" s="27">
        <v>266200</v>
      </c>
      <c r="Q93" s="27">
        <v>0</v>
      </c>
      <c r="S93" s="32">
        <v>1460800</v>
      </c>
      <c r="U93" s="27">
        <v>0</v>
      </c>
      <c r="W93" s="27">
        <v>166500</v>
      </c>
      <c r="Y93" s="27">
        <v>256200</v>
      </c>
    </row>
    <row r="94" spans="1:27">
      <c r="B94" s="1" t="s">
        <v>65</v>
      </c>
      <c r="F94" s="27">
        <v>639894</v>
      </c>
      <c r="H94" s="27"/>
      <c r="J94" s="27"/>
      <c r="L94" s="27">
        <v>0</v>
      </c>
      <c r="M94" s="27"/>
      <c r="N94" s="27"/>
      <c r="O94" s="27">
        <v>0</v>
      </c>
      <c r="Q94" s="27">
        <v>607034.4</v>
      </c>
      <c r="S94" s="32"/>
      <c r="U94" s="27"/>
      <c r="W94" s="27">
        <v>0</v>
      </c>
      <c r="Y94" s="27">
        <v>0</v>
      </c>
    </row>
    <row r="95" spans="1:27">
      <c r="C95" s="1" t="s">
        <v>66</v>
      </c>
      <c r="F95" s="30">
        <v>63457234.842430219</v>
      </c>
      <c r="H95" s="30">
        <v>6804998.4000000004</v>
      </c>
      <c r="J95" s="30">
        <v>6711996.9500000002</v>
      </c>
      <c r="L95" s="30">
        <v>50505497.899999999</v>
      </c>
      <c r="M95" s="27"/>
      <c r="N95" s="30">
        <v>6794468.6500000004</v>
      </c>
      <c r="O95" s="30">
        <v>57944246.340000004</v>
      </c>
      <c r="Q95" s="30">
        <v>61417486.420000002</v>
      </c>
      <c r="S95" s="30">
        <v>4790208</v>
      </c>
      <c r="U95" s="30">
        <v>713407.45017929096</v>
      </c>
      <c r="W95" s="30">
        <v>50078522.900000013</v>
      </c>
      <c r="Y95" s="30">
        <v>56656092.670000002</v>
      </c>
    </row>
    <row r="96" spans="1:27" ht="24" customHeight="1">
      <c r="C96" s="1" t="s">
        <v>67</v>
      </c>
      <c r="F96" s="30">
        <v>124474315.25000001</v>
      </c>
      <c r="H96" s="30">
        <v>37646913.640000001</v>
      </c>
      <c r="J96" s="30">
        <v>31554197.380000003</v>
      </c>
      <c r="L96" s="30">
        <v>98323537.579999983</v>
      </c>
      <c r="M96" s="27"/>
      <c r="N96" s="30">
        <v>38739844.304475449</v>
      </c>
      <c r="O96" s="30">
        <v>116606131.72</v>
      </c>
      <c r="Q96" s="30">
        <v>116006847.27000001</v>
      </c>
      <c r="S96" s="30">
        <v>35484855.640000001</v>
      </c>
      <c r="U96" s="30">
        <v>19911567.215999998</v>
      </c>
      <c r="W96" s="30">
        <v>93990031.130000025</v>
      </c>
      <c r="Y96" s="30">
        <v>113971639.41999999</v>
      </c>
    </row>
    <row r="97" spans="1:25">
      <c r="A97" s="1" t="s">
        <v>68</v>
      </c>
      <c r="J97" s="27"/>
    </row>
    <row r="98" spans="1:25">
      <c r="B98" s="31" t="s">
        <v>69</v>
      </c>
      <c r="J98" s="27"/>
    </row>
    <row r="99" spans="1:25" ht="21.75" thickBot="1">
      <c r="C99" s="1" t="s">
        <v>70</v>
      </c>
      <c r="J99" s="27"/>
      <c r="O99" s="44">
        <v>5830400</v>
      </c>
      <c r="Y99" s="44">
        <v>5830400</v>
      </c>
    </row>
    <row r="100" spans="1:25" ht="21.75" thickTop="1">
      <c r="B100" s="31" t="s">
        <v>69</v>
      </c>
      <c r="C100" s="31"/>
      <c r="J100" s="27"/>
    </row>
    <row r="101" spans="1:25" ht="21.75" thickBot="1">
      <c r="B101" s="31"/>
      <c r="C101" s="1" t="s">
        <v>71</v>
      </c>
      <c r="D101" s="2">
        <v>19</v>
      </c>
      <c r="F101" s="27"/>
      <c r="H101" s="27">
        <v>0</v>
      </c>
      <c r="J101" s="27" t="e">
        <v>#REF!</v>
      </c>
      <c r="L101" s="44">
        <v>80000000</v>
      </c>
      <c r="M101" s="27"/>
      <c r="N101" s="27">
        <v>5830400</v>
      </c>
      <c r="Q101" s="27"/>
      <c r="S101" s="27">
        <v>0</v>
      </c>
      <c r="U101" s="26">
        <v>0</v>
      </c>
      <c r="W101" s="45">
        <v>80000000</v>
      </c>
      <c r="Y101" s="26"/>
    </row>
    <row r="102" spans="1:25" ht="21.75" thickTop="1">
      <c r="B102" s="31" t="s">
        <v>72</v>
      </c>
      <c r="C102" s="46"/>
      <c r="F102" s="27"/>
      <c r="H102" s="27"/>
      <c r="J102" s="27"/>
      <c r="L102" s="27"/>
      <c r="M102" s="27"/>
      <c r="N102" s="27"/>
      <c r="Q102" s="27"/>
      <c r="S102" s="27"/>
      <c r="U102" s="26"/>
      <c r="Y102" s="26"/>
    </row>
    <row r="103" spans="1:25" ht="21.75" thickBot="1">
      <c r="B103" s="31"/>
      <c r="C103" s="46" t="s">
        <v>73</v>
      </c>
      <c r="D103" s="2">
        <v>19</v>
      </c>
      <c r="F103" s="44">
        <v>107500000</v>
      </c>
      <c r="H103" s="27">
        <v>0</v>
      </c>
      <c r="J103" s="27">
        <v>5830400</v>
      </c>
      <c r="L103" s="27"/>
      <c r="M103" s="27"/>
      <c r="N103" s="27">
        <v>5830400</v>
      </c>
      <c r="Q103" s="44">
        <v>107500000</v>
      </c>
      <c r="S103" s="27">
        <v>5830400</v>
      </c>
      <c r="U103" s="26">
        <v>0</v>
      </c>
      <c r="Y103" s="26"/>
    </row>
    <row r="104" spans="1:25" ht="21.75" thickTop="1">
      <c r="B104" s="31"/>
      <c r="C104" s="46" t="s">
        <v>74</v>
      </c>
      <c r="F104" s="27"/>
      <c r="H104" s="27"/>
      <c r="J104" s="27"/>
      <c r="L104" s="27"/>
      <c r="M104" s="27"/>
      <c r="N104" s="27"/>
      <c r="O104" s="47">
        <v>5830400</v>
      </c>
      <c r="Q104" s="27"/>
      <c r="S104" s="27"/>
      <c r="U104" s="26"/>
      <c r="Y104" s="26">
        <v>5830400</v>
      </c>
    </row>
    <row r="105" spans="1:25">
      <c r="B105" s="31"/>
      <c r="C105" s="46" t="s">
        <v>75</v>
      </c>
      <c r="D105" s="2">
        <v>19</v>
      </c>
      <c r="F105" s="27"/>
      <c r="H105" s="27">
        <v>0</v>
      </c>
      <c r="J105" s="27" t="e">
        <v>#REF!</v>
      </c>
      <c r="L105" s="27">
        <v>80000000</v>
      </c>
      <c r="M105" s="27"/>
      <c r="N105" s="27">
        <v>5830400</v>
      </c>
      <c r="Q105" s="27"/>
      <c r="S105" s="27">
        <v>0</v>
      </c>
      <c r="U105" s="26">
        <v>0</v>
      </c>
      <c r="W105" s="26">
        <v>80000000</v>
      </c>
    </row>
    <row r="106" spans="1:25">
      <c r="B106" s="31"/>
      <c r="C106" s="46" t="s">
        <v>76</v>
      </c>
      <c r="D106" s="2">
        <v>19</v>
      </c>
      <c r="F106" s="27">
        <v>80000000</v>
      </c>
      <c r="H106" s="27"/>
      <c r="J106" s="27"/>
      <c r="L106" s="27"/>
      <c r="M106" s="27"/>
      <c r="N106" s="27"/>
      <c r="Q106" s="27">
        <v>80000000</v>
      </c>
      <c r="S106" s="27"/>
      <c r="U106" s="26"/>
      <c r="Y106" s="26"/>
    </row>
    <row r="107" spans="1:25">
      <c r="B107" s="31" t="s">
        <v>77</v>
      </c>
      <c r="C107" s="31"/>
      <c r="F107" s="27"/>
      <c r="H107" s="27"/>
      <c r="J107" s="27"/>
      <c r="L107" s="27"/>
      <c r="M107" s="27"/>
      <c r="N107" s="27"/>
      <c r="Y107" s="26"/>
    </row>
    <row r="108" spans="1:25">
      <c r="B108" s="31"/>
      <c r="C108" s="31" t="s">
        <v>78</v>
      </c>
      <c r="D108" s="2">
        <v>20</v>
      </c>
      <c r="F108" s="27">
        <v>4046670.71</v>
      </c>
      <c r="H108" s="27"/>
      <c r="J108" s="27"/>
      <c r="L108" s="27">
        <v>2313785.42</v>
      </c>
      <c r="M108" s="27"/>
      <c r="N108" s="27"/>
      <c r="O108" s="27">
        <v>0</v>
      </c>
      <c r="Q108" s="27">
        <v>3612081.46</v>
      </c>
      <c r="W108" s="27">
        <v>1879196.17</v>
      </c>
      <c r="Y108" s="27">
        <v>0</v>
      </c>
    </row>
    <row r="109" spans="1:25">
      <c r="B109" s="31"/>
      <c r="C109" s="31" t="s">
        <v>79</v>
      </c>
      <c r="F109" s="48">
        <v>81855541.230805978</v>
      </c>
      <c r="H109" s="27">
        <v>107102427.8</v>
      </c>
      <c r="J109" s="27">
        <v>117429560.05400461</v>
      </c>
      <c r="L109" s="27">
        <v>84962217.329999998</v>
      </c>
      <c r="M109" s="27"/>
      <c r="N109" s="27">
        <v>62618800.514004573</v>
      </c>
      <c r="O109" s="27">
        <v>154831335.52400455</v>
      </c>
      <c r="Q109" s="48">
        <v>73148435.810805932</v>
      </c>
      <c r="S109" s="32" t="e">
        <v>#REF!</v>
      </c>
      <c r="U109" s="32">
        <v>0</v>
      </c>
      <c r="W109" s="27">
        <v>84547206.379999995</v>
      </c>
      <c r="Y109" s="48">
        <v>134177902.55</v>
      </c>
    </row>
    <row r="110" spans="1:25" hidden="1">
      <c r="B110" s="31"/>
      <c r="C110" s="31" t="s">
        <v>80</v>
      </c>
      <c r="F110" s="48">
        <v>0</v>
      </c>
      <c r="H110" s="48"/>
      <c r="J110" s="48"/>
      <c r="L110" s="48">
        <v>0</v>
      </c>
      <c r="M110" s="27"/>
      <c r="N110" s="48">
        <v>54628611.560000002</v>
      </c>
      <c r="O110" s="48">
        <v>0</v>
      </c>
      <c r="Q110" s="48">
        <v>0</v>
      </c>
      <c r="S110" s="49"/>
      <c r="U110" s="49"/>
      <c r="W110" s="48">
        <v>0</v>
      </c>
      <c r="Y110" s="48">
        <v>0</v>
      </c>
    </row>
    <row r="111" spans="1:25">
      <c r="C111" s="1" t="s">
        <v>81</v>
      </c>
      <c r="F111" s="27">
        <v>165902211.94080597</v>
      </c>
      <c r="H111" s="27">
        <v>107102427.8</v>
      </c>
      <c r="J111" s="27" t="e">
        <v>#REF!</v>
      </c>
      <c r="L111" s="30">
        <v>167276002.75</v>
      </c>
      <c r="M111" s="27"/>
      <c r="N111" s="27">
        <v>128908212.07400458</v>
      </c>
      <c r="O111" s="30">
        <v>160661735.52400455</v>
      </c>
      <c r="Q111" s="27">
        <v>156760517.27080593</v>
      </c>
      <c r="S111" s="27" t="e">
        <v>#REF!</v>
      </c>
      <c r="U111" s="27">
        <v>0</v>
      </c>
      <c r="W111" s="30">
        <v>166426402.55000001</v>
      </c>
      <c r="Y111" s="30">
        <v>140008302.55000001</v>
      </c>
    </row>
    <row r="112" spans="1:25" ht="24" customHeight="1" thickBot="1">
      <c r="A112" s="1" t="s">
        <v>82</v>
      </c>
      <c r="F112" s="33">
        <v>290376527.19080597</v>
      </c>
      <c r="H112" s="33">
        <v>144749341.44</v>
      </c>
      <c r="J112" s="33" t="e">
        <v>#REF!</v>
      </c>
      <c r="L112" s="33">
        <v>265599540.32999998</v>
      </c>
      <c r="M112" s="27"/>
      <c r="N112" s="33">
        <v>167648056.37848002</v>
      </c>
      <c r="O112" s="33">
        <v>277267867.24400455</v>
      </c>
      <c r="Q112" s="33">
        <v>272767364.54080594</v>
      </c>
      <c r="S112" s="33" t="e">
        <v>#REF!</v>
      </c>
      <c r="U112" s="33">
        <v>19911567.215999998</v>
      </c>
      <c r="W112" s="33">
        <v>260416433.68000004</v>
      </c>
      <c r="Y112" s="33">
        <v>253979941.97</v>
      </c>
    </row>
    <row r="113" spans="1:27" ht="24" customHeight="1" thickTop="1">
      <c r="J113" s="27"/>
      <c r="L113" s="27"/>
      <c r="M113" s="27"/>
      <c r="N113" s="27"/>
      <c r="U113" s="27"/>
      <c r="W113" s="27"/>
    </row>
    <row r="114" spans="1:27">
      <c r="A114" s="17" t="str">
        <f>+A37</f>
        <v>The accompany notes to financail statement are an intergral part of these financial statement</v>
      </c>
      <c r="D114" s="1"/>
    </row>
    <row r="115" spans="1:27">
      <c r="A115" s="31"/>
      <c r="D115" s="1"/>
    </row>
    <row r="116" spans="1:27" hidden="1">
      <c r="A116" s="31"/>
      <c r="D116" s="1"/>
    </row>
    <row r="117" spans="1:27">
      <c r="A117" s="31"/>
      <c r="D117" s="1"/>
    </row>
    <row r="118" spans="1:27">
      <c r="A118" s="31"/>
      <c r="D118" s="1"/>
    </row>
    <row r="119" spans="1:27">
      <c r="A119" s="31"/>
      <c r="D119" s="1"/>
    </row>
    <row r="120" spans="1:27">
      <c r="A120" s="1" t="str">
        <f>+A48</f>
        <v xml:space="preserve">     …………………………………………… Director</v>
      </c>
      <c r="M120" s="1" t="s">
        <v>41</v>
      </c>
      <c r="W120" s="1"/>
    </row>
    <row r="121" spans="1:27">
      <c r="A121" s="1" t="s">
        <v>42</v>
      </c>
      <c r="C121" s="1" t="str">
        <f>+C49</f>
        <v xml:space="preserve">        (Mr.Sittiwat Kamkatwong)</v>
      </c>
      <c r="D121" s="1" t="s">
        <v>42</v>
      </c>
      <c r="M121" s="1" t="s">
        <v>44</v>
      </c>
      <c r="W121" s="1"/>
    </row>
    <row r="122" spans="1:27">
      <c r="D122" s="1"/>
      <c r="W122" s="1"/>
    </row>
    <row r="123" spans="1:27">
      <c r="D123" s="1"/>
      <c r="W123" s="1"/>
    </row>
    <row r="124" spans="1:27">
      <c r="A124" s="34" t="s">
        <v>83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spans="1:27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7">
      <c r="D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AA126" s="27"/>
    </row>
    <row r="127" spans="1:27">
      <c r="Q127" s="50"/>
    </row>
  </sheetData>
  <mergeCells count="14">
    <mergeCell ref="A124:Y124"/>
    <mergeCell ref="A62:Y62"/>
    <mergeCell ref="A65:Y65"/>
    <mergeCell ref="A66:Y66"/>
    <mergeCell ref="A67:Y67"/>
    <mergeCell ref="F69:Y69"/>
    <mergeCell ref="F70:O70"/>
    <mergeCell ref="Q70:Y70"/>
    <mergeCell ref="A2:Y2"/>
    <mergeCell ref="A3:Y3"/>
    <mergeCell ref="A4:Y4"/>
    <mergeCell ref="F5:Y5"/>
    <mergeCell ref="F6:O6"/>
    <mergeCell ref="Q6:Y6"/>
  </mergeCells>
  <pageMargins left="0.51181102362204722" right="0" top="0.55118110236220474" bottom="0" header="0.51181102362204722" footer="0.11811023622047245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9"/>
  <sheetViews>
    <sheetView view="pageBreakPreview" zoomScaleNormal="70" zoomScaleSheetLayoutView="100" workbookViewId="0"/>
  </sheetViews>
  <sheetFormatPr defaultColWidth="9.140625" defaultRowHeight="18"/>
  <cols>
    <col min="1" max="1" width="31.5703125" style="52" customWidth="1"/>
    <col min="2" max="2" width="6.85546875" style="52" bestFit="1" customWidth="1"/>
    <col min="3" max="3" width="1.28515625" style="52" customWidth="1"/>
    <col min="4" max="4" width="13.140625" style="52" customWidth="1"/>
    <col min="5" max="5" width="1.140625" style="52" hidden="1" customWidth="1"/>
    <col min="6" max="6" width="0.85546875" style="52" customWidth="1"/>
    <col min="7" max="7" width="12" style="52" customWidth="1"/>
    <col min="8" max="8" width="0.85546875" style="52" customWidth="1"/>
    <col min="9" max="9" width="12.85546875" style="52" customWidth="1"/>
    <col min="10" max="10" width="0.85546875" style="52" customWidth="1"/>
    <col min="11" max="11" width="24" style="52" customWidth="1"/>
    <col min="12" max="12" width="0.85546875" style="52" customWidth="1"/>
    <col min="13" max="13" width="15" style="52" customWidth="1"/>
    <col min="14" max="14" width="0.85546875" style="52" customWidth="1"/>
    <col min="15" max="15" width="11.140625" style="52" hidden="1" customWidth="1"/>
    <col min="16" max="16" width="0.85546875" style="52" hidden="1" customWidth="1"/>
    <col min="17" max="17" width="16.28515625" style="52" customWidth="1"/>
    <col min="18" max="18" width="12.7109375" style="52" customWidth="1"/>
    <col min="19" max="19" width="16.85546875" style="52" customWidth="1"/>
    <col min="20" max="16384" width="9.140625" style="52"/>
  </cols>
  <sheetData>
    <row r="2" spans="1:19">
      <c r="A2" s="51" t="str">
        <f>+'งบ conso'!A2:Y2</f>
        <v>INTERMEDICAL CARE AND LAB HOSPITAL PUBLIC COMPANY LIMTED AND ITS SUBSIDIARY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>
      <c r="A3" s="51" t="s">
        <v>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9">
      <c r="A4" s="51" t="s">
        <v>85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9">
      <c r="A5" s="51" t="s">
        <v>86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9" ht="11.45" customHeight="1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9" ht="17.25" customHeight="1">
      <c r="A7" s="53"/>
      <c r="B7" s="54"/>
      <c r="C7" s="54"/>
      <c r="D7" s="55" t="s">
        <v>3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9">
      <c r="D8" s="56"/>
      <c r="E8" s="56"/>
      <c r="F8" s="57"/>
      <c r="G8" s="58"/>
      <c r="H8" s="58"/>
      <c r="I8" s="58"/>
      <c r="J8" s="59"/>
      <c r="K8" s="60" t="s">
        <v>87</v>
      </c>
      <c r="L8" s="60"/>
      <c r="M8" s="61"/>
      <c r="N8" s="61"/>
      <c r="O8" s="61"/>
    </row>
    <row r="9" spans="1:19" ht="21.75" customHeight="1">
      <c r="D9" s="57" t="s">
        <v>88</v>
      </c>
      <c r="E9" s="56"/>
      <c r="F9" s="57"/>
      <c r="G9" s="62" t="s">
        <v>77</v>
      </c>
      <c r="H9" s="62"/>
      <c r="I9" s="62"/>
      <c r="J9" s="59"/>
      <c r="K9" s="59" t="s">
        <v>89</v>
      </c>
      <c r="L9" s="59"/>
      <c r="M9" s="63" t="s">
        <v>90</v>
      </c>
      <c r="N9" s="59"/>
      <c r="O9" s="59" t="s">
        <v>91</v>
      </c>
      <c r="Q9" s="64" t="s">
        <v>90</v>
      </c>
    </row>
    <row r="10" spans="1:19">
      <c r="D10" s="65" t="s">
        <v>92</v>
      </c>
      <c r="E10" s="65"/>
      <c r="F10" s="57"/>
      <c r="G10" s="66" t="s">
        <v>93</v>
      </c>
      <c r="H10" s="67"/>
      <c r="I10" s="68" t="s">
        <v>79</v>
      </c>
      <c r="J10" s="59"/>
      <c r="K10" s="57" t="s">
        <v>94</v>
      </c>
      <c r="L10" s="57"/>
      <c r="M10" s="59" t="s">
        <v>95</v>
      </c>
      <c r="N10" s="59"/>
      <c r="O10" s="59" t="s">
        <v>96</v>
      </c>
      <c r="Q10" s="64" t="s">
        <v>97</v>
      </c>
    </row>
    <row r="11" spans="1:19">
      <c r="B11" s="39" t="s">
        <v>6</v>
      </c>
      <c r="D11" s="69" t="s">
        <v>98</v>
      </c>
      <c r="E11" s="65"/>
      <c r="F11" s="57"/>
      <c r="G11" s="70" t="s">
        <v>99</v>
      </c>
      <c r="H11" s="67"/>
      <c r="I11" s="71"/>
      <c r="J11" s="59"/>
      <c r="K11" s="72" t="s">
        <v>100</v>
      </c>
      <c r="L11" s="57"/>
      <c r="M11" s="70" t="s">
        <v>101</v>
      </c>
      <c r="N11" s="59"/>
      <c r="O11" s="70" t="s">
        <v>102</v>
      </c>
      <c r="Q11" s="73" t="s">
        <v>103</v>
      </c>
      <c r="S11" s="57"/>
    </row>
    <row r="12" spans="1:19" hidden="1">
      <c r="A12" s="52" t="s">
        <v>104</v>
      </c>
      <c r="D12" s="56">
        <v>5830400</v>
      </c>
      <c r="E12" s="56"/>
      <c r="F12" s="56"/>
      <c r="G12" s="56">
        <v>0</v>
      </c>
      <c r="H12" s="56"/>
      <c r="I12" s="56">
        <v>117247412.06999999</v>
      </c>
      <c r="J12" s="56"/>
      <c r="K12" s="56" t="e">
        <v>#REF!</v>
      </c>
      <c r="L12" s="56"/>
      <c r="M12" s="56">
        <v>123077812.06999999</v>
      </c>
      <c r="N12" s="56"/>
      <c r="O12" s="56"/>
      <c r="P12" s="74"/>
      <c r="Q12" s="56">
        <v>123077812.06999999</v>
      </c>
    </row>
    <row r="13" spans="1:19" hidden="1">
      <c r="A13" s="52" t="s">
        <v>105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74"/>
      <c r="Q13" s="56">
        <v>0</v>
      </c>
    </row>
    <row r="14" spans="1:19" hidden="1">
      <c r="A14" s="52" t="s">
        <v>106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74"/>
      <c r="Q14" s="56">
        <v>0</v>
      </c>
    </row>
    <row r="15" spans="1:19" hidden="1">
      <c r="A15" s="52" t="s">
        <v>107</v>
      </c>
      <c r="D15" s="75"/>
      <c r="E15" s="56"/>
      <c r="F15" s="56"/>
      <c r="G15" s="75"/>
      <c r="H15" s="56"/>
      <c r="I15" s="75"/>
      <c r="J15" s="56"/>
      <c r="K15" s="75"/>
      <c r="L15" s="56"/>
      <c r="M15" s="75"/>
      <c r="N15" s="56"/>
      <c r="O15" s="75"/>
      <c r="P15" s="74"/>
      <c r="Q15" s="75">
        <v>0</v>
      </c>
    </row>
    <row r="16" spans="1:19">
      <c r="A16" s="52" t="s">
        <v>108</v>
      </c>
      <c r="D16" s="56">
        <v>5830400</v>
      </c>
      <c r="E16" s="56"/>
      <c r="F16" s="56"/>
      <c r="G16" s="56">
        <v>0</v>
      </c>
      <c r="H16" s="56"/>
      <c r="I16" s="56">
        <v>154831335.51999998</v>
      </c>
      <c r="J16" s="56"/>
      <c r="K16" s="56">
        <v>0</v>
      </c>
      <c r="L16" s="56"/>
      <c r="M16" s="56">
        <v>160661735.51999998</v>
      </c>
      <c r="N16" s="56"/>
      <c r="O16" s="56">
        <v>0</v>
      </c>
      <c r="P16" s="74"/>
      <c r="Q16" s="56">
        <v>160661735.51999998</v>
      </c>
      <c r="R16" s="74"/>
      <c r="S16" s="74"/>
    </row>
    <row r="17" spans="1:19">
      <c r="A17" s="52" t="s">
        <v>109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74"/>
      <c r="Q17" s="56"/>
    </row>
    <row r="18" spans="1:19">
      <c r="A18" s="52" t="s">
        <v>110</v>
      </c>
      <c r="D18" s="56">
        <v>74169600</v>
      </c>
      <c r="E18" s="56"/>
      <c r="F18" s="56"/>
      <c r="G18" s="56">
        <v>0</v>
      </c>
      <c r="H18" s="56"/>
      <c r="I18" s="56">
        <v>0</v>
      </c>
      <c r="J18" s="56"/>
      <c r="K18" s="56">
        <v>0</v>
      </c>
      <c r="L18" s="56"/>
      <c r="M18" s="56">
        <v>74169600</v>
      </c>
      <c r="N18" s="56"/>
      <c r="O18" s="56"/>
      <c r="P18" s="74"/>
      <c r="Q18" s="56">
        <v>74169600</v>
      </c>
    </row>
    <row r="19" spans="1:19">
      <c r="A19" s="52" t="s">
        <v>111</v>
      </c>
      <c r="B19" s="63">
        <v>20</v>
      </c>
      <c r="D19" s="56">
        <v>0</v>
      </c>
      <c r="E19" s="56"/>
      <c r="F19" s="56"/>
      <c r="G19" s="56">
        <v>2313785.42</v>
      </c>
      <c r="H19" s="56"/>
      <c r="I19" s="56">
        <v>-2313785.42</v>
      </c>
      <c r="J19" s="56"/>
      <c r="K19" s="56">
        <v>0</v>
      </c>
      <c r="L19" s="56"/>
      <c r="M19" s="56">
        <v>0</v>
      </c>
      <c r="N19" s="56"/>
      <c r="O19" s="56"/>
      <c r="P19" s="74"/>
      <c r="Q19" s="56">
        <v>0</v>
      </c>
    </row>
    <row r="20" spans="1:19">
      <c r="A20" s="52" t="s">
        <v>112</v>
      </c>
      <c r="B20" s="63">
        <v>22</v>
      </c>
      <c r="D20" s="56">
        <v>0</v>
      </c>
      <c r="E20" s="56"/>
      <c r="F20" s="56"/>
      <c r="G20" s="56">
        <v>0</v>
      </c>
      <c r="H20" s="56"/>
      <c r="I20" s="56">
        <v>-82409378.939999998</v>
      </c>
      <c r="J20" s="56"/>
      <c r="K20" s="56">
        <v>0</v>
      </c>
      <c r="L20" s="56"/>
      <c r="M20" s="56">
        <v>-82409378.939999998</v>
      </c>
      <c r="N20" s="56"/>
      <c r="O20" s="56">
        <v>0</v>
      </c>
      <c r="P20" s="74"/>
      <c r="Q20" s="56">
        <v>-82409378.939999998</v>
      </c>
    </row>
    <row r="21" spans="1:19" ht="21.75" customHeight="1">
      <c r="A21" s="52" t="s">
        <v>113</v>
      </c>
      <c r="B21" s="63"/>
      <c r="D21" s="75">
        <v>0</v>
      </c>
      <c r="E21" s="56"/>
      <c r="F21" s="56"/>
      <c r="G21" s="75">
        <v>0</v>
      </c>
      <c r="H21" s="56"/>
      <c r="I21" s="75">
        <v>14854046.169999998</v>
      </c>
      <c r="J21" s="56"/>
      <c r="K21" s="75">
        <v>0</v>
      </c>
      <c r="L21" s="56"/>
      <c r="M21" s="75">
        <v>14854046.169999998</v>
      </c>
      <c r="N21" s="56"/>
      <c r="O21" s="56">
        <v>0</v>
      </c>
      <c r="P21" s="56"/>
      <c r="Q21" s="75">
        <v>14854046.169999998</v>
      </c>
      <c r="R21" s="74"/>
      <c r="S21" s="74"/>
    </row>
    <row r="22" spans="1:19" ht="18.75" thickBot="1">
      <c r="A22" s="52" t="s">
        <v>114</v>
      </c>
      <c r="C22" s="76"/>
      <c r="D22" s="77">
        <v>80000000</v>
      </c>
      <c r="E22" s="56"/>
      <c r="F22" s="56"/>
      <c r="G22" s="77">
        <v>2313785.42</v>
      </c>
      <c r="H22" s="56"/>
      <c r="I22" s="77">
        <v>84962217.329999998</v>
      </c>
      <c r="J22" s="56"/>
      <c r="K22" s="77">
        <v>0</v>
      </c>
      <c r="L22" s="56"/>
      <c r="M22" s="77">
        <v>167276002.74999997</v>
      </c>
      <c r="N22" s="56"/>
      <c r="O22" s="77">
        <v>0</v>
      </c>
      <c r="P22" s="74"/>
      <c r="Q22" s="77">
        <v>167276002.74999997</v>
      </c>
      <c r="R22" s="74"/>
      <c r="S22" s="74"/>
    </row>
    <row r="23" spans="1:19" ht="14.1" customHeight="1" thickTop="1">
      <c r="A23" s="78"/>
      <c r="D23" s="74"/>
      <c r="E23" s="74"/>
      <c r="F23" s="74"/>
      <c r="G23" s="74"/>
      <c r="H23" s="74"/>
      <c r="I23" s="74"/>
      <c r="J23" s="74"/>
      <c r="K23" s="74"/>
      <c r="L23" s="74"/>
      <c r="M23" s="56"/>
      <c r="N23" s="74"/>
      <c r="O23" s="74"/>
      <c r="P23" s="74"/>
      <c r="Q23" s="74"/>
    </row>
    <row r="24" spans="1:19">
      <c r="A24" s="52" t="s">
        <v>115</v>
      </c>
      <c r="D24" s="56">
        <v>80000000</v>
      </c>
      <c r="E24" s="56"/>
      <c r="F24" s="56"/>
      <c r="G24" s="56">
        <v>2313785.42</v>
      </c>
      <c r="H24" s="56"/>
      <c r="I24" s="56">
        <v>84962217.329999998</v>
      </c>
      <c r="J24" s="56"/>
      <c r="K24" s="56">
        <v>0</v>
      </c>
      <c r="L24" s="56"/>
      <c r="M24" s="56">
        <v>167276002.74999997</v>
      </c>
      <c r="N24" s="56"/>
      <c r="O24" s="56" t="e">
        <v>#REF!</v>
      </c>
      <c r="P24" s="56"/>
      <c r="Q24" s="56">
        <v>167276002.74999997</v>
      </c>
      <c r="R24" s="74"/>
      <c r="S24" s="74"/>
    </row>
    <row r="25" spans="1:19">
      <c r="A25" s="52" t="s">
        <v>109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9">
      <c r="A26" s="52" t="s">
        <v>111</v>
      </c>
      <c r="B26" s="63">
        <v>20</v>
      </c>
      <c r="D26" s="56">
        <v>0</v>
      </c>
      <c r="E26" s="56"/>
      <c r="F26" s="56"/>
      <c r="G26" s="56">
        <v>1732885.29</v>
      </c>
      <c r="H26" s="56"/>
      <c r="I26" s="56">
        <v>-1732885.29</v>
      </c>
      <c r="J26" s="56"/>
      <c r="K26" s="56">
        <v>0</v>
      </c>
      <c r="L26" s="56"/>
      <c r="M26" s="56">
        <v>0</v>
      </c>
      <c r="N26" s="56"/>
      <c r="O26" s="56">
        <v>0</v>
      </c>
      <c r="P26" s="56"/>
      <c r="Q26" s="56">
        <v>0</v>
      </c>
      <c r="R26" s="74"/>
      <c r="S26" s="74"/>
    </row>
    <row r="27" spans="1:19">
      <c r="A27" s="52" t="s">
        <v>112</v>
      </c>
      <c r="B27" s="63">
        <v>22</v>
      </c>
      <c r="D27" s="56">
        <v>0</v>
      </c>
      <c r="E27" s="56"/>
      <c r="F27" s="56"/>
      <c r="G27" s="56">
        <v>0</v>
      </c>
      <c r="H27" s="56"/>
      <c r="I27" s="56">
        <v>-18000000</v>
      </c>
      <c r="J27" s="56"/>
      <c r="K27" s="56"/>
      <c r="L27" s="56"/>
      <c r="M27" s="56">
        <v>-18000000</v>
      </c>
      <c r="N27" s="56"/>
      <c r="O27" s="56">
        <v>0</v>
      </c>
      <c r="P27" s="56"/>
      <c r="Q27" s="56">
        <v>-18000000</v>
      </c>
      <c r="R27" s="74"/>
      <c r="S27" s="74"/>
    </row>
    <row r="28" spans="1:19">
      <c r="A28" s="52" t="s">
        <v>113</v>
      </c>
      <c r="B28" s="63"/>
      <c r="D28" s="56">
        <v>0</v>
      </c>
      <c r="E28" s="56"/>
      <c r="F28" s="56"/>
      <c r="G28" s="56">
        <v>0</v>
      </c>
      <c r="H28" s="56"/>
      <c r="I28" s="56">
        <v>14066633.190805987</v>
      </c>
      <c r="J28" s="56"/>
      <c r="K28" s="56">
        <v>2559576</v>
      </c>
      <c r="L28" s="56"/>
      <c r="M28" s="56">
        <v>16626209.190805987</v>
      </c>
      <c r="N28" s="56"/>
      <c r="O28" s="56">
        <v>0</v>
      </c>
      <c r="P28" s="56"/>
      <c r="Q28" s="56">
        <v>16626209.190805987</v>
      </c>
      <c r="R28" s="74"/>
      <c r="S28" s="74"/>
    </row>
    <row r="29" spans="1:19" ht="21.75" customHeight="1">
      <c r="A29" s="52" t="s">
        <v>116</v>
      </c>
      <c r="B29" s="63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>
        <v>0</v>
      </c>
      <c r="R29" s="74"/>
      <c r="S29" s="74"/>
    </row>
    <row r="30" spans="1:19" ht="21.75" customHeight="1">
      <c r="A30" s="52" t="s">
        <v>117</v>
      </c>
      <c r="B30" s="63"/>
      <c r="D30" s="75">
        <v>0</v>
      </c>
      <c r="E30" s="56"/>
      <c r="F30" s="56"/>
      <c r="G30" s="75">
        <v>0</v>
      </c>
      <c r="H30" s="56"/>
      <c r="I30" s="75">
        <v>2559576</v>
      </c>
      <c r="J30" s="56"/>
      <c r="K30" s="75">
        <v>-2559576</v>
      </c>
      <c r="L30" s="56"/>
      <c r="M30" s="75">
        <v>0</v>
      </c>
      <c r="N30" s="56"/>
      <c r="O30" s="56"/>
      <c r="P30" s="56"/>
      <c r="Q30" s="75">
        <v>0</v>
      </c>
      <c r="R30" s="74"/>
      <c r="S30" s="74"/>
    </row>
    <row r="31" spans="1:19" ht="18.75" thickBot="1">
      <c r="A31" s="52" t="s">
        <v>118</v>
      </c>
      <c r="D31" s="77">
        <v>80000000</v>
      </c>
      <c r="E31" s="56"/>
      <c r="F31" s="56"/>
      <c r="G31" s="77">
        <v>4046670.71</v>
      </c>
      <c r="H31" s="56"/>
      <c r="I31" s="77">
        <v>81855541.230805978</v>
      </c>
      <c r="J31" s="56"/>
      <c r="K31" s="77">
        <v>0</v>
      </c>
      <c r="L31" s="56"/>
      <c r="M31" s="77">
        <v>165902211.94080597</v>
      </c>
      <c r="N31" s="56"/>
      <c r="O31" s="77" t="e">
        <v>#REF!</v>
      </c>
      <c r="P31" s="74"/>
      <c r="Q31" s="77">
        <v>165902211.94080597</v>
      </c>
      <c r="R31" s="78"/>
      <c r="S31" s="56"/>
    </row>
    <row r="32" spans="1:19" ht="9" customHeight="1" thickTop="1">
      <c r="D32" s="74"/>
      <c r="E32" s="74"/>
      <c r="F32" s="74"/>
      <c r="G32" s="74"/>
      <c r="H32" s="74"/>
      <c r="I32" s="74"/>
      <c r="J32" s="74"/>
      <c r="K32" s="74"/>
      <c r="L32" s="74"/>
      <c r="M32" s="56"/>
      <c r="N32" s="74"/>
      <c r="O32" s="74"/>
      <c r="P32" s="74"/>
      <c r="Q32" s="74"/>
    </row>
    <row r="33" spans="1:17" ht="21">
      <c r="A33" s="17" t="s">
        <v>40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56"/>
      <c r="P33" s="74"/>
      <c r="Q33" s="74"/>
    </row>
    <row r="34" spans="1:17">
      <c r="O34" s="56"/>
      <c r="Q34" s="74"/>
    </row>
    <row r="35" spans="1:17" s="31" customFormat="1" ht="21">
      <c r="A35" s="1" t="s">
        <v>41</v>
      </c>
      <c r="B35" s="1"/>
      <c r="C35" s="1"/>
      <c r="I35" s="1" t="s">
        <v>41</v>
      </c>
    </row>
    <row r="36" spans="1:17" s="31" customFormat="1" ht="21">
      <c r="A36" s="1" t="s">
        <v>43</v>
      </c>
      <c r="B36" s="1"/>
      <c r="H36" s="31" t="s">
        <v>119</v>
      </c>
      <c r="I36" s="1" t="s">
        <v>44</v>
      </c>
    </row>
    <row r="37" spans="1:17">
      <c r="A37" s="79" t="s">
        <v>120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</row>
    <row r="39" spans="1:17">
      <c r="F39" s="74">
        <v>0</v>
      </c>
    </row>
  </sheetData>
  <mergeCells count="9">
    <mergeCell ref="G9:I9"/>
    <mergeCell ref="A37:Q37"/>
    <mergeCell ref="A2:Q2"/>
    <mergeCell ref="A3:Q3"/>
    <mergeCell ref="A4:Q4"/>
    <mergeCell ref="A5:Q5"/>
    <mergeCell ref="D7:Q7"/>
    <mergeCell ref="G8:I8"/>
    <mergeCell ref="K8:L8"/>
  </mergeCells>
  <pageMargins left="1.1023622047244095" right="0" top="0.74803149606299213" bottom="0" header="0.51181102362204722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Normal="70" zoomScaleSheetLayoutView="100" workbookViewId="0">
      <selection sqref="A1:Q1"/>
    </sheetView>
  </sheetViews>
  <sheetFormatPr defaultColWidth="9.140625" defaultRowHeight="18"/>
  <cols>
    <col min="1" max="1" width="37.7109375" style="52" customWidth="1"/>
    <col min="2" max="2" width="7.42578125" style="52" customWidth="1"/>
    <col min="3" max="3" width="0.85546875" style="52" customWidth="1"/>
    <col min="4" max="4" width="12.7109375" style="52" customWidth="1"/>
    <col min="5" max="5" width="1.140625" style="52" hidden="1" customWidth="1"/>
    <col min="6" max="6" width="0.85546875" style="52" customWidth="1"/>
    <col min="7" max="7" width="12.28515625" style="52" customWidth="1"/>
    <col min="8" max="8" width="0.85546875" style="52" customWidth="1"/>
    <col min="9" max="9" width="13" style="52" customWidth="1"/>
    <col min="10" max="10" width="2" style="52" customWidth="1"/>
    <col min="11" max="11" width="22.5703125" style="52" customWidth="1"/>
    <col min="12" max="12" width="1.7109375" style="52" customWidth="1"/>
    <col min="13" max="13" width="13.140625" style="52" hidden="1" customWidth="1"/>
    <col min="14" max="14" width="0.85546875" style="52" hidden="1" customWidth="1"/>
    <col min="15" max="15" width="11.140625" style="52" hidden="1" customWidth="1"/>
    <col min="16" max="16" width="0.85546875" style="52" hidden="1" customWidth="1"/>
    <col min="17" max="17" width="13.7109375" style="52" customWidth="1"/>
    <col min="18" max="18" width="12.7109375" style="52" customWidth="1"/>
    <col min="19" max="19" width="16.85546875" style="52" customWidth="1"/>
    <col min="20" max="16384" width="9.140625" style="52"/>
  </cols>
  <sheetData>
    <row r="1" spans="1:19">
      <c r="A1" s="51" t="str">
        <f>+'Conso-SC (งบรวม)'!A2:Q2</f>
        <v>INTERMEDICAL CARE AND LAB HOSPITAL PUBLIC COMPANY LIMTED AND ITS SUBSIDIARY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9">
      <c r="A2" s="51" t="str">
        <f>+'Conso-SC (งบรวม)'!A3:Q3</f>
        <v>STATEMENT OF CHANGES IN SHAREHOLDER'S EQUITY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>
      <c r="A3" s="51" t="s">
        <v>121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9">
      <c r="A4" s="51" t="str">
        <f>+'Conso-SC (งบรวม)'!A5:Q5</f>
        <v>FOR THE YEARS END DECEMBER 31,2018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9" ht="17.25" customHeight="1">
      <c r="A5" s="53"/>
      <c r="B5" s="54"/>
      <c r="C5" s="54"/>
      <c r="D5" s="55" t="s">
        <v>3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9">
      <c r="D6" s="56"/>
      <c r="E6" s="56"/>
      <c r="F6" s="57"/>
      <c r="G6" s="58"/>
      <c r="H6" s="58"/>
      <c r="I6" s="58"/>
      <c r="J6" s="59"/>
      <c r="K6" s="81" t="s">
        <v>87</v>
      </c>
      <c r="L6" s="82"/>
      <c r="M6" s="61"/>
      <c r="N6" s="61"/>
      <c r="O6" s="61"/>
    </row>
    <row r="7" spans="1:19" ht="21.75" customHeight="1">
      <c r="D7" s="57" t="s">
        <v>88</v>
      </c>
      <c r="E7" s="56"/>
      <c r="F7" s="57"/>
      <c r="G7" s="62" t="s">
        <v>77</v>
      </c>
      <c r="H7" s="62"/>
      <c r="I7" s="62"/>
      <c r="J7" s="59"/>
      <c r="K7" s="59" t="s">
        <v>89</v>
      </c>
      <c r="L7" s="66"/>
      <c r="N7" s="59"/>
      <c r="O7" s="59" t="s">
        <v>91</v>
      </c>
      <c r="Q7" s="83" t="s">
        <v>122</v>
      </c>
    </row>
    <row r="8" spans="1:19">
      <c r="D8" s="65" t="s">
        <v>92</v>
      </c>
      <c r="E8" s="65"/>
      <c r="F8" s="57"/>
      <c r="G8" s="66" t="s">
        <v>93</v>
      </c>
      <c r="H8" s="67"/>
      <c r="I8" s="68" t="s">
        <v>79</v>
      </c>
      <c r="J8" s="59"/>
      <c r="K8" s="57" t="s">
        <v>94</v>
      </c>
      <c r="L8" s="57"/>
      <c r="M8" s="59" t="s">
        <v>123</v>
      </c>
      <c r="N8" s="59"/>
      <c r="O8" s="59" t="s">
        <v>96</v>
      </c>
      <c r="Q8" s="83"/>
    </row>
    <row r="9" spans="1:19">
      <c r="B9" s="39" t="str">
        <f>+'Conso-SC (งบรวม)'!B11</f>
        <v>Note</v>
      </c>
      <c r="D9" s="69" t="s">
        <v>98</v>
      </c>
      <c r="E9" s="65"/>
      <c r="F9" s="57"/>
      <c r="G9" s="70" t="s">
        <v>99</v>
      </c>
      <c r="H9" s="67"/>
      <c r="I9" s="71"/>
      <c r="J9" s="59"/>
      <c r="K9" s="72" t="s">
        <v>100</v>
      </c>
      <c r="L9" s="57"/>
      <c r="M9" s="70" t="s">
        <v>124</v>
      </c>
      <c r="N9" s="59"/>
      <c r="O9" s="70" t="s">
        <v>102</v>
      </c>
      <c r="Q9" s="84"/>
      <c r="S9" s="57"/>
    </row>
    <row r="10" spans="1:19" hidden="1">
      <c r="A10" s="52" t="s">
        <v>104</v>
      </c>
      <c r="D10" s="56">
        <v>5830400</v>
      </c>
      <c r="E10" s="56"/>
      <c r="F10" s="56"/>
      <c r="G10" s="56">
        <v>0</v>
      </c>
      <c r="H10" s="56"/>
      <c r="I10" s="56">
        <v>117247412.06999999</v>
      </c>
      <c r="J10" s="56"/>
      <c r="K10" s="56" t="e">
        <v>#REF!</v>
      </c>
      <c r="L10" s="56"/>
      <c r="M10" s="56">
        <v>123077812.06999999</v>
      </c>
      <c r="N10" s="56"/>
      <c r="O10" s="56"/>
      <c r="P10" s="74"/>
      <c r="Q10" s="56">
        <v>123077812.06999999</v>
      </c>
      <c r="R10" s="52" t="s">
        <v>125</v>
      </c>
    </row>
    <row r="11" spans="1:19" hidden="1">
      <c r="A11" s="52" t="s">
        <v>105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74"/>
      <c r="Q11" s="56">
        <v>0</v>
      </c>
      <c r="R11" s="52" t="s">
        <v>126</v>
      </c>
    </row>
    <row r="12" spans="1:19" hidden="1">
      <c r="A12" s="52" t="s">
        <v>106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74"/>
      <c r="Q12" s="56">
        <v>0</v>
      </c>
    </row>
    <row r="13" spans="1:19" hidden="1">
      <c r="A13" s="52" t="s">
        <v>107</v>
      </c>
      <c r="D13" s="75"/>
      <c r="E13" s="56"/>
      <c r="F13" s="56"/>
      <c r="G13" s="75"/>
      <c r="H13" s="56"/>
      <c r="I13" s="75"/>
      <c r="J13" s="56"/>
      <c r="K13" s="75"/>
      <c r="L13" s="56"/>
      <c r="M13" s="75"/>
      <c r="N13" s="56"/>
      <c r="O13" s="75"/>
      <c r="P13" s="74"/>
      <c r="Q13" s="75">
        <v>0</v>
      </c>
    </row>
    <row r="14" spans="1:19">
      <c r="A14" s="52" t="str">
        <f>'Conso-SC (งบรวม)'!A16</f>
        <v>Balance as of January 1, 2017 - Restated</v>
      </c>
      <c r="D14" s="56">
        <v>5830400</v>
      </c>
      <c r="E14" s="56"/>
      <c r="F14" s="56"/>
      <c r="G14" s="56">
        <v>0</v>
      </c>
      <c r="H14" s="56"/>
      <c r="I14" s="56">
        <v>134177902.55</v>
      </c>
      <c r="J14" s="56"/>
      <c r="K14" s="56">
        <v>0</v>
      </c>
      <c r="L14" s="56"/>
      <c r="M14" s="56">
        <v>140008302.55000001</v>
      </c>
      <c r="N14" s="56"/>
      <c r="O14" s="56">
        <v>0</v>
      </c>
      <c r="P14" s="74"/>
      <c r="Q14" s="56">
        <v>140008302.55000001</v>
      </c>
      <c r="R14" s="74"/>
      <c r="S14" s="74"/>
    </row>
    <row r="15" spans="1:19" hidden="1">
      <c r="D15" s="56"/>
      <c r="E15" s="56"/>
      <c r="F15" s="56"/>
      <c r="G15" s="56"/>
      <c r="H15" s="56"/>
      <c r="I15" s="56"/>
      <c r="J15" s="56"/>
      <c r="K15" s="56"/>
      <c r="L15" s="56"/>
      <c r="M15" s="56">
        <v>0</v>
      </c>
      <c r="N15" s="56"/>
      <c r="O15" s="56"/>
      <c r="P15" s="74"/>
      <c r="Q15" s="56">
        <v>0</v>
      </c>
    </row>
    <row r="16" spans="1:19">
      <c r="A16" s="52" t="s">
        <v>109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74"/>
      <c r="Q16" s="56"/>
    </row>
    <row r="17" spans="1:19">
      <c r="A17" s="52" t="s">
        <v>110</v>
      </c>
      <c r="D17" s="56">
        <v>74169600</v>
      </c>
      <c r="E17" s="56"/>
      <c r="F17" s="56"/>
      <c r="G17" s="56">
        <v>0</v>
      </c>
      <c r="H17" s="56"/>
      <c r="I17" s="56">
        <v>0</v>
      </c>
      <c r="J17" s="56"/>
      <c r="K17" s="56">
        <v>0</v>
      </c>
      <c r="L17" s="56"/>
      <c r="M17" s="56">
        <v>74169600</v>
      </c>
      <c r="N17" s="56"/>
      <c r="O17" s="56"/>
      <c r="P17" s="74"/>
      <c r="Q17" s="56">
        <v>74169600</v>
      </c>
    </row>
    <row r="18" spans="1:19">
      <c r="A18" s="52" t="s">
        <v>111</v>
      </c>
      <c r="B18" s="63">
        <v>20</v>
      </c>
      <c r="D18" s="56">
        <v>0</v>
      </c>
      <c r="E18" s="56"/>
      <c r="F18" s="56"/>
      <c r="G18" s="56">
        <v>1879196.17</v>
      </c>
      <c r="H18" s="56"/>
      <c r="I18" s="56">
        <v>-1879196.17</v>
      </c>
      <c r="J18" s="56"/>
      <c r="K18" s="56">
        <v>0</v>
      </c>
      <c r="L18" s="56"/>
      <c r="M18" s="56">
        <v>0</v>
      </c>
      <c r="N18" s="56"/>
      <c r="O18" s="56"/>
      <c r="P18" s="74"/>
      <c r="Q18" s="56">
        <v>0</v>
      </c>
    </row>
    <row r="19" spans="1:19">
      <c r="A19" s="52" t="s">
        <v>112</v>
      </c>
      <c r="B19" s="63">
        <v>22</v>
      </c>
      <c r="D19" s="56">
        <v>0</v>
      </c>
      <c r="E19" s="56"/>
      <c r="F19" s="56"/>
      <c r="G19" s="56">
        <v>0</v>
      </c>
      <c r="H19" s="56"/>
      <c r="I19" s="56">
        <v>-82409205.739999995</v>
      </c>
      <c r="J19" s="56"/>
      <c r="K19" s="56">
        <v>0</v>
      </c>
      <c r="L19" s="56"/>
      <c r="M19" s="56">
        <v>-82409205.739999995</v>
      </c>
      <c r="N19" s="56"/>
      <c r="O19" s="56"/>
      <c r="P19" s="74"/>
      <c r="Q19" s="56">
        <v>-82409205.739999995</v>
      </c>
    </row>
    <row r="20" spans="1:19">
      <c r="A20" s="52" t="s">
        <v>113</v>
      </c>
      <c r="B20" s="85"/>
      <c r="C20" s="56"/>
      <c r="D20" s="75">
        <v>0</v>
      </c>
      <c r="E20" s="74"/>
      <c r="F20" s="56"/>
      <c r="G20" s="75">
        <v>0</v>
      </c>
      <c r="H20" s="86"/>
      <c r="I20" s="75">
        <v>34657705.740000017</v>
      </c>
      <c r="J20" s="56"/>
      <c r="K20" s="75">
        <v>0</v>
      </c>
      <c r="L20" s="56"/>
      <c r="M20" s="75">
        <v>34657705.740000017</v>
      </c>
      <c r="N20" s="56"/>
      <c r="O20" s="75">
        <v>0</v>
      </c>
      <c r="P20" s="74"/>
      <c r="Q20" s="75">
        <v>34657705.740000017</v>
      </c>
      <c r="R20" s="74"/>
    </row>
    <row r="21" spans="1:19" ht="18.75" thickBot="1">
      <c r="A21" s="52" t="s">
        <v>114</v>
      </c>
      <c r="C21" s="76"/>
      <c r="D21" s="77">
        <v>80000000</v>
      </c>
      <c r="E21" s="56"/>
      <c r="F21" s="56"/>
      <c r="G21" s="77">
        <v>1879196.17</v>
      </c>
      <c r="H21" s="56"/>
      <c r="I21" s="77">
        <v>84547206.380000025</v>
      </c>
      <c r="J21" s="56"/>
      <c r="K21" s="77">
        <v>0</v>
      </c>
      <c r="L21" s="56"/>
      <c r="M21" s="77">
        <v>166426402.55000004</v>
      </c>
      <c r="N21" s="56"/>
      <c r="O21" s="77">
        <v>0</v>
      </c>
      <c r="P21" s="74"/>
      <c r="Q21" s="77">
        <v>166426402.55000004</v>
      </c>
      <c r="R21" s="74"/>
      <c r="S21" s="74"/>
    </row>
    <row r="22" spans="1:19" ht="14.1" customHeight="1" thickTop="1">
      <c r="A22" s="78"/>
      <c r="D22" s="74"/>
      <c r="E22" s="74"/>
      <c r="F22" s="74"/>
      <c r="G22" s="74"/>
      <c r="H22" s="74"/>
      <c r="I22" s="74"/>
      <c r="J22" s="74"/>
      <c r="K22" s="74"/>
      <c r="L22" s="74"/>
      <c r="M22" s="56"/>
      <c r="N22" s="74"/>
      <c r="O22" s="74"/>
      <c r="P22" s="74"/>
      <c r="Q22" s="74"/>
    </row>
    <row r="23" spans="1:19" hidden="1">
      <c r="A23" s="52" t="s">
        <v>127</v>
      </c>
      <c r="D23" s="56">
        <v>80000000</v>
      </c>
      <c r="E23" s="56"/>
      <c r="F23" s="56"/>
      <c r="G23" s="56">
        <v>1879196.17</v>
      </c>
      <c r="H23" s="56"/>
      <c r="I23" s="56">
        <v>84962217.329999998</v>
      </c>
      <c r="J23" s="56"/>
      <c r="K23" s="56" t="e">
        <v>#REF!</v>
      </c>
      <c r="L23" s="56"/>
      <c r="M23" s="56" t="e">
        <v>#REF!</v>
      </c>
      <c r="N23" s="56"/>
      <c r="O23" s="56">
        <v>0</v>
      </c>
      <c r="P23" s="74"/>
      <c r="Q23" s="56" t="e">
        <v>#REF!</v>
      </c>
      <c r="R23" s="78"/>
    </row>
    <row r="24" spans="1:19" hidden="1">
      <c r="A24" s="52" t="s">
        <v>105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74"/>
      <c r="Q24" s="56"/>
      <c r="R24" s="78"/>
    </row>
    <row r="25" spans="1:19" hidden="1">
      <c r="A25" s="52" t="s">
        <v>106</v>
      </c>
      <c r="D25" s="56">
        <v>0</v>
      </c>
      <c r="E25" s="56"/>
      <c r="F25" s="56"/>
      <c r="G25" s="56"/>
      <c r="H25" s="56"/>
      <c r="I25" s="56">
        <v>0</v>
      </c>
      <c r="J25" s="56"/>
      <c r="K25" s="56"/>
      <c r="L25" s="56"/>
      <c r="M25" s="56">
        <v>0</v>
      </c>
      <c r="N25" s="56"/>
      <c r="O25" s="56">
        <v>0</v>
      </c>
      <c r="P25" s="74"/>
      <c r="Q25" s="56">
        <v>0</v>
      </c>
      <c r="R25" s="78"/>
    </row>
    <row r="26" spans="1:19" hidden="1">
      <c r="A26" s="52" t="s">
        <v>107</v>
      </c>
      <c r="D26" s="75">
        <v>0</v>
      </c>
      <c r="E26" s="56"/>
      <c r="F26" s="56"/>
      <c r="G26" s="75"/>
      <c r="H26" s="56"/>
      <c r="I26" s="75">
        <v>0</v>
      </c>
      <c r="J26" s="56"/>
      <c r="K26" s="75"/>
      <c r="L26" s="56"/>
      <c r="M26" s="75">
        <v>0</v>
      </c>
      <c r="N26" s="56"/>
      <c r="O26" s="75">
        <v>0</v>
      </c>
      <c r="P26" s="74"/>
      <c r="Q26" s="75">
        <v>0</v>
      </c>
    </row>
    <row r="27" spans="1:19">
      <c r="A27" s="52" t="str">
        <f>'Conso-SC (งบรวม)'!A24</f>
        <v>Balance as of January 1, 2018 - Restated</v>
      </c>
      <c r="D27" s="56">
        <v>80000000</v>
      </c>
      <c r="E27" s="56"/>
      <c r="F27" s="56"/>
      <c r="G27" s="56">
        <v>1879196.17</v>
      </c>
      <c r="H27" s="56"/>
      <c r="I27" s="56">
        <v>84547206.379999995</v>
      </c>
      <c r="J27" s="56"/>
      <c r="K27" s="56">
        <v>0</v>
      </c>
      <c r="L27" s="56"/>
      <c r="M27" s="56">
        <v>166426402.55000004</v>
      </c>
      <c r="N27" s="56"/>
      <c r="O27" s="56">
        <v>0</v>
      </c>
      <c r="P27" s="56"/>
      <c r="Q27" s="56">
        <v>166426402.55000004</v>
      </c>
      <c r="R27" s="74"/>
      <c r="S27" s="74"/>
    </row>
    <row r="28" spans="1:19">
      <c r="A28" s="52" t="s">
        <v>109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9">
      <c r="A29" s="52" t="s">
        <v>111</v>
      </c>
      <c r="B29" s="63">
        <v>20</v>
      </c>
      <c r="D29" s="56">
        <v>0</v>
      </c>
      <c r="E29" s="56"/>
      <c r="F29" s="56"/>
      <c r="G29" s="56">
        <v>1732885.29</v>
      </c>
      <c r="H29" s="56"/>
      <c r="I29" s="56">
        <v>-1732885.29</v>
      </c>
      <c r="J29" s="56"/>
      <c r="K29" s="56">
        <v>0</v>
      </c>
      <c r="L29" s="56"/>
      <c r="M29" s="56">
        <v>0</v>
      </c>
      <c r="N29" s="56"/>
      <c r="O29" s="56">
        <v>0</v>
      </c>
      <c r="P29" s="56"/>
      <c r="Q29" s="56">
        <v>0</v>
      </c>
      <c r="R29" s="74"/>
      <c r="S29" s="74"/>
    </row>
    <row r="30" spans="1:19">
      <c r="A30" s="52" t="s">
        <v>112</v>
      </c>
      <c r="B30" s="63">
        <v>22</v>
      </c>
      <c r="D30" s="56">
        <v>0</v>
      </c>
      <c r="E30" s="56"/>
      <c r="F30" s="56"/>
      <c r="G30" s="56">
        <v>0</v>
      </c>
      <c r="H30" s="56"/>
      <c r="I30" s="56">
        <v>-18000000</v>
      </c>
      <c r="J30" s="56"/>
      <c r="K30" s="56"/>
      <c r="L30" s="56"/>
      <c r="M30" s="56">
        <v>-18000000</v>
      </c>
      <c r="N30" s="56"/>
      <c r="O30" s="56"/>
      <c r="P30" s="56"/>
      <c r="Q30" s="56">
        <v>-18000000</v>
      </c>
      <c r="R30" s="74"/>
      <c r="S30" s="74"/>
    </row>
    <row r="31" spans="1:19">
      <c r="A31" s="52" t="s">
        <v>113</v>
      </c>
      <c r="B31" s="63"/>
      <c r="D31" s="56">
        <v>0</v>
      </c>
      <c r="E31" s="56"/>
      <c r="F31" s="56"/>
      <c r="G31" s="56">
        <v>0</v>
      </c>
      <c r="H31" s="56"/>
      <c r="I31" s="56">
        <v>5905977.1208059527</v>
      </c>
      <c r="J31" s="56"/>
      <c r="K31" s="56">
        <v>2428137.6</v>
      </c>
      <c r="L31" s="56"/>
      <c r="M31" s="56">
        <v>8334114.7208059523</v>
      </c>
      <c r="N31" s="56"/>
      <c r="O31" s="56">
        <v>0</v>
      </c>
      <c r="P31" s="56"/>
      <c r="Q31" s="56">
        <v>8334114.7208059523</v>
      </c>
      <c r="R31" s="74"/>
      <c r="S31" s="74"/>
    </row>
    <row r="32" spans="1:19">
      <c r="A32" s="52" t="s">
        <v>116</v>
      </c>
      <c r="B32" s="63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>
        <v>0</v>
      </c>
      <c r="R32" s="74"/>
      <c r="S32" s="74"/>
    </row>
    <row r="33" spans="1:19" ht="18" customHeight="1">
      <c r="A33" s="52" t="s">
        <v>117</v>
      </c>
      <c r="B33" s="63"/>
      <c r="D33" s="75">
        <v>0</v>
      </c>
      <c r="E33" s="74"/>
      <c r="F33" s="56"/>
      <c r="G33" s="75">
        <v>0</v>
      </c>
      <c r="H33" s="86"/>
      <c r="I33" s="75">
        <v>2428137.6</v>
      </c>
      <c r="J33" s="56"/>
      <c r="K33" s="75">
        <v>-2428137.6</v>
      </c>
      <c r="L33" s="56"/>
      <c r="M33" s="75">
        <v>0</v>
      </c>
      <c r="N33" s="56"/>
      <c r="O33" s="75"/>
      <c r="P33" s="74"/>
      <c r="Q33" s="75">
        <v>0</v>
      </c>
    </row>
    <row r="34" spans="1:19" ht="18.75" thickBot="1">
      <c r="A34" s="52" t="s">
        <v>118</v>
      </c>
      <c r="D34" s="77">
        <v>80000000</v>
      </c>
      <c r="E34" s="56"/>
      <c r="F34" s="56"/>
      <c r="G34" s="77">
        <v>3612081.46</v>
      </c>
      <c r="H34" s="56"/>
      <c r="I34" s="77">
        <v>73148435.810805932</v>
      </c>
      <c r="J34" s="56"/>
      <c r="K34" s="77">
        <v>0</v>
      </c>
      <c r="L34" s="56"/>
      <c r="M34" s="77">
        <v>156760517.27080598</v>
      </c>
      <c r="N34" s="56"/>
      <c r="O34" s="77">
        <v>0</v>
      </c>
      <c r="P34" s="74"/>
      <c r="Q34" s="77">
        <v>156760517.27080598</v>
      </c>
      <c r="R34" s="78"/>
      <c r="S34" s="56"/>
    </row>
    <row r="35" spans="1:19" ht="15" customHeight="1" thickTop="1">
      <c r="D35" s="74"/>
      <c r="E35" s="74"/>
      <c r="F35" s="74"/>
      <c r="G35" s="74"/>
      <c r="H35" s="74"/>
      <c r="I35" s="74"/>
      <c r="J35" s="74"/>
      <c r="K35" s="74"/>
      <c r="L35" s="74"/>
      <c r="M35" s="56"/>
      <c r="N35" s="74"/>
      <c r="O35" s="74"/>
      <c r="P35" s="74"/>
      <c r="Q35" s="74"/>
    </row>
    <row r="36" spans="1:19" ht="21">
      <c r="A36" s="17" t="s">
        <v>40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56"/>
      <c r="P36" s="74"/>
      <c r="Q36" s="74"/>
    </row>
    <row r="37" spans="1:19">
      <c r="O37" s="56"/>
      <c r="Q37" s="74"/>
    </row>
    <row r="38" spans="1:19" s="31" customFormat="1" ht="21">
      <c r="A38" s="1" t="s">
        <v>41</v>
      </c>
      <c r="B38" s="1"/>
      <c r="C38" s="1"/>
      <c r="I38" s="1" t="s">
        <v>41</v>
      </c>
    </row>
    <row r="39" spans="1:19" s="31" customFormat="1" ht="21">
      <c r="A39" s="1" t="s">
        <v>43</v>
      </c>
      <c r="B39" s="1"/>
      <c r="H39" s="31" t="s">
        <v>119</v>
      </c>
      <c r="I39" s="1" t="s">
        <v>44</v>
      </c>
    </row>
    <row r="40" spans="1:19">
      <c r="A40" s="79" t="s">
        <v>128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</row>
    <row r="42" spans="1:19">
      <c r="F42" s="74">
        <v>0</v>
      </c>
    </row>
  </sheetData>
  <mergeCells count="9">
    <mergeCell ref="G7:I7"/>
    <mergeCell ref="Q7:Q9"/>
    <mergeCell ref="A40:Q40"/>
    <mergeCell ref="A1:Q1"/>
    <mergeCell ref="A2:Q2"/>
    <mergeCell ref="A3:Q3"/>
    <mergeCell ref="A4:Q4"/>
    <mergeCell ref="D5:Q5"/>
    <mergeCell ref="G6:I6"/>
  </mergeCells>
  <pageMargins left="1.6141732283464567" right="0" top="0.74803149606299213" bottom="0" header="0.27559055118110237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view="pageBreakPreview" zoomScale="90" zoomScaleNormal="90" zoomScaleSheetLayoutView="90" workbookViewId="0"/>
  </sheetViews>
  <sheetFormatPr defaultColWidth="9.140625" defaultRowHeight="21"/>
  <cols>
    <col min="1" max="2" width="2.7109375" style="1" customWidth="1"/>
    <col min="3" max="3" width="34" style="1" customWidth="1"/>
    <col min="4" max="4" width="9.7109375" style="2" customWidth="1"/>
    <col min="5" max="5" width="1" style="1" customWidth="1"/>
    <col min="6" max="6" width="17.140625" style="1" customWidth="1"/>
    <col min="7" max="7" width="1.140625" style="1" customWidth="1"/>
    <col min="8" max="8" width="16.85546875" style="1" customWidth="1"/>
    <col min="9" max="9" width="1.5703125" style="1" customWidth="1"/>
    <col min="10" max="10" width="17" style="1" customWidth="1"/>
    <col min="11" max="11" width="1.42578125" style="1" customWidth="1"/>
    <col min="12" max="12" width="17.42578125" style="26" customWidth="1"/>
    <col min="13" max="13" width="1.42578125" style="1" customWidth="1"/>
    <col min="14" max="14" width="18" style="26" hidden="1" customWidth="1"/>
    <col min="15" max="15" width="1.140625" style="1" customWidth="1"/>
    <col min="16" max="16" width="15.7109375" style="1" hidden="1" customWidth="1"/>
    <col min="17" max="17" width="2.7109375" style="1" customWidth="1"/>
    <col min="18" max="18" width="16.140625" style="1" customWidth="1"/>
    <col min="19" max="19" width="2.7109375" style="1" customWidth="1"/>
    <col min="20" max="20" width="14.7109375" style="1" customWidth="1"/>
    <col min="21" max="21" width="3.42578125" style="1" customWidth="1"/>
    <col min="22" max="22" width="14" style="1" customWidth="1"/>
    <col min="23" max="23" width="3.140625" style="1" customWidth="1"/>
    <col min="24" max="24" width="15.42578125" style="1" customWidth="1"/>
    <col min="25" max="25" width="9.140625" style="1" customWidth="1"/>
    <col min="26" max="16384" width="9.140625" style="1"/>
  </cols>
  <sheetData>
    <row r="1" spans="1:24" ht="21.6" customHeight="1">
      <c r="D1" s="1"/>
      <c r="J1" s="87"/>
      <c r="K1" s="87"/>
      <c r="L1" s="87"/>
      <c r="M1" s="88"/>
      <c r="N1" s="88"/>
    </row>
    <row r="2" spans="1:24" ht="24">
      <c r="A2" s="4" t="str">
        <f>+'Conso-SC (งบเดี่ยว)'!A1:Q1</f>
        <v>INTERMEDICAL CARE AND LAB HOSPITAL PUBLIC COMPANY LIMTED AND ITS SUBSIDIARY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89"/>
    </row>
    <row r="3" spans="1:24" ht="21.75" customHeight="1">
      <c r="A3" s="4" t="s">
        <v>129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24">
      <c r="A4" s="4" t="str">
        <f>+'Conso-SC (งบเดี่ยว)'!A4:Q4</f>
        <v>FOR THE YEARS END DECEMBER 31,2018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4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24" ht="21.75" customHeight="1">
      <c r="F6" s="5" t="s">
        <v>130</v>
      </c>
      <c r="G6" s="5"/>
      <c r="H6" s="5"/>
      <c r="I6" s="5"/>
      <c r="J6" s="5"/>
      <c r="K6" s="5"/>
      <c r="L6" s="5"/>
      <c r="M6" s="26"/>
      <c r="N6" s="90"/>
    </row>
    <row r="7" spans="1:24">
      <c r="D7" s="1"/>
      <c r="F7" s="8" t="s">
        <v>4</v>
      </c>
      <c r="G7" s="8"/>
      <c r="H7" s="8"/>
      <c r="I7" s="36"/>
      <c r="J7" s="8" t="s">
        <v>5</v>
      </c>
      <c r="K7" s="8"/>
      <c r="L7" s="8"/>
      <c r="M7" s="26"/>
      <c r="N7" s="91"/>
    </row>
    <row r="8" spans="1:24" ht="24" customHeight="1">
      <c r="C8" s="24"/>
      <c r="D8" s="39" t="s">
        <v>6</v>
      </c>
      <c r="F8" s="92" t="s">
        <v>7</v>
      </c>
      <c r="H8" s="92" t="s">
        <v>10</v>
      </c>
      <c r="I8" s="93"/>
      <c r="J8" s="92" t="s">
        <v>7</v>
      </c>
      <c r="L8" s="92" t="s">
        <v>10</v>
      </c>
      <c r="N8" s="11" t="s">
        <v>131</v>
      </c>
    </row>
    <row r="9" spans="1:24" ht="24" customHeight="1">
      <c r="C9" s="24"/>
      <c r="F9" s="93"/>
      <c r="H9" s="19" t="s">
        <v>15</v>
      </c>
      <c r="I9" s="19"/>
      <c r="J9" s="19"/>
      <c r="K9" s="17"/>
      <c r="L9" s="19" t="s">
        <v>15</v>
      </c>
      <c r="N9" s="93"/>
    </row>
    <row r="10" spans="1:24">
      <c r="A10" s="94" t="s">
        <v>132</v>
      </c>
      <c r="B10" s="94"/>
      <c r="C10" s="94"/>
    </row>
    <row r="11" spans="1:24">
      <c r="A11" s="94"/>
      <c r="B11" s="94" t="s">
        <v>133</v>
      </c>
      <c r="C11" s="94"/>
      <c r="F11" s="27">
        <v>320253841.05000001</v>
      </c>
      <c r="G11" s="27"/>
      <c r="H11" s="27">
        <v>273587026.88</v>
      </c>
      <c r="I11" s="27"/>
      <c r="J11" s="27">
        <v>262547578.00999999</v>
      </c>
      <c r="K11" s="27"/>
      <c r="L11" s="27">
        <v>233099468.94999999</v>
      </c>
      <c r="M11" s="27"/>
      <c r="N11" s="27">
        <v>46209282.460000001</v>
      </c>
      <c r="O11" s="27"/>
      <c r="P11" s="27"/>
      <c r="R11" s="27"/>
      <c r="T11" s="32"/>
    </row>
    <row r="12" spans="1:24">
      <c r="A12" s="94"/>
      <c r="B12" s="94" t="s">
        <v>134</v>
      </c>
      <c r="C12" s="94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R12" s="27"/>
      <c r="T12" s="32"/>
    </row>
    <row r="13" spans="1:24">
      <c r="A13" s="94"/>
      <c r="B13" s="94"/>
      <c r="C13" s="94" t="s">
        <v>135</v>
      </c>
      <c r="F13" s="27">
        <v>0</v>
      </c>
      <c r="G13" s="27"/>
      <c r="H13" s="27">
        <v>0</v>
      </c>
      <c r="I13" s="27"/>
      <c r="J13" s="27">
        <v>0</v>
      </c>
      <c r="K13" s="27"/>
      <c r="L13" s="27">
        <v>25979826.800000001</v>
      </c>
      <c r="M13" s="27"/>
      <c r="N13" s="27"/>
      <c r="O13" s="27"/>
      <c r="P13" s="27"/>
      <c r="R13" s="27"/>
      <c r="T13" s="32"/>
    </row>
    <row r="14" spans="1:24">
      <c r="A14" s="94"/>
      <c r="B14" s="94"/>
      <c r="C14" s="94" t="s">
        <v>136</v>
      </c>
      <c r="F14" s="27">
        <v>439998</v>
      </c>
      <c r="G14" s="27"/>
      <c r="H14" s="27">
        <v>2499997</v>
      </c>
      <c r="I14" s="27"/>
      <c r="J14" s="27">
        <v>439998</v>
      </c>
      <c r="K14" s="27"/>
      <c r="L14" s="27">
        <v>2499997</v>
      </c>
      <c r="M14" s="27"/>
      <c r="N14" s="27"/>
      <c r="O14" s="27"/>
      <c r="P14" s="27"/>
      <c r="R14" s="27"/>
      <c r="T14" s="32"/>
    </row>
    <row r="15" spans="1:24">
      <c r="A15" s="94"/>
      <c r="C15" s="94" t="s">
        <v>37</v>
      </c>
      <c r="F15" s="27">
        <v>2221650.5699999998</v>
      </c>
      <c r="G15" s="27"/>
      <c r="H15" s="27">
        <v>1729715.8200000003</v>
      </c>
      <c r="I15" s="27"/>
      <c r="J15" s="27">
        <v>4415322.1399999997</v>
      </c>
      <c r="K15" s="27"/>
      <c r="L15" s="27">
        <v>2896639.129999999</v>
      </c>
      <c r="M15" s="27"/>
      <c r="N15" s="27">
        <v>451415.45</v>
      </c>
      <c r="O15" s="27"/>
      <c r="P15" s="27" t="s">
        <v>137</v>
      </c>
      <c r="T15" s="32"/>
      <c r="V15" s="27"/>
      <c r="X15" s="27"/>
    </row>
    <row r="16" spans="1:24">
      <c r="A16" s="94"/>
      <c r="B16" s="94"/>
      <c r="C16" s="94" t="s">
        <v>138</v>
      </c>
      <c r="F16" s="30">
        <v>322915489.62</v>
      </c>
      <c r="G16" s="27"/>
      <c r="H16" s="30">
        <v>277816739.69999999</v>
      </c>
      <c r="I16" s="27"/>
      <c r="J16" s="30">
        <v>267402898.14999998</v>
      </c>
      <c r="K16" s="27"/>
      <c r="L16" s="30">
        <v>264475931.88</v>
      </c>
      <c r="M16" s="27"/>
      <c r="N16" s="30">
        <f>SUM(N11:N15)</f>
        <v>46660697.910000004</v>
      </c>
      <c r="O16" s="27"/>
      <c r="P16" s="27"/>
      <c r="T16" s="32"/>
      <c r="V16" s="27"/>
      <c r="X16" s="27"/>
    </row>
    <row r="17" spans="1:24">
      <c r="A17" s="94" t="s">
        <v>139</v>
      </c>
      <c r="B17" s="94"/>
      <c r="C17" s="94"/>
      <c r="F17" s="95">
        <v>0.32458470627295533</v>
      </c>
      <c r="G17" s="96"/>
      <c r="H17" s="95">
        <v>0.38061190056235172</v>
      </c>
      <c r="I17" s="96"/>
      <c r="J17" s="95">
        <v>0.31792017821174023</v>
      </c>
      <c r="K17" s="96"/>
      <c r="L17" s="95">
        <v>0.38233473380034483</v>
      </c>
      <c r="M17" s="96"/>
      <c r="N17" s="96"/>
      <c r="O17" s="96"/>
      <c r="P17" s="27"/>
      <c r="T17" s="32"/>
      <c r="V17" s="27"/>
      <c r="X17" s="27"/>
    </row>
    <row r="18" spans="1:24">
      <c r="A18" s="94"/>
      <c r="B18" s="94" t="s">
        <v>140</v>
      </c>
      <c r="C18" s="94"/>
      <c r="F18" s="27">
        <v>216304342.12000003</v>
      </c>
      <c r="G18" s="27"/>
      <c r="H18" s="27">
        <v>169456548.60999998</v>
      </c>
      <c r="I18" s="27"/>
      <c r="J18" s="27">
        <v>179078405.22000003</v>
      </c>
      <c r="K18" s="27"/>
      <c r="L18" s="27">
        <v>143977445.53999999</v>
      </c>
      <c r="M18" s="27"/>
      <c r="N18" s="27">
        <v>18294984.27</v>
      </c>
      <c r="O18" s="27"/>
      <c r="P18" s="27">
        <f>+F18/F11</f>
        <v>0.67541529372704467</v>
      </c>
      <c r="R18" s="27"/>
      <c r="T18" s="32"/>
      <c r="V18" s="27"/>
      <c r="W18" s="27"/>
      <c r="X18" s="27"/>
    </row>
    <row r="19" spans="1:24">
      <c r="A19" s="94"/>
      <c r="B19" s="94" t="s">
        <v>141</v>
      </c>
      <c r="C19" s="94"/>
      <c r="F19" s="27">
        <v>17114223.759999998</v>
      </c>
      <c r="G19" s="27"/>
      <c r="H19" s="27">
        <v>17707674.560000002</v>
      </c>
      <c r="I19" s="27"/>
      <c r="J19" s="27">
        <v>14549038.009999998</v>
      </c>
      <c r="K19" s="27"/>
      <c r="L19" s="27">
        <v>15391667.500000002</v>
      </c>
      <c r="M19" s="27"/>
      <c r="N19" s="27">
        <v>1193863.78</v>
      </c>
      <c r="O19" s="27"/>
      <c r="P19" s="27"/>
      <c r="T19" s="32"/>
      <c r="V19" s="27"/>
      <c r="X19" s="27"/>
    </row>
    <row r="20" spans="1:24">
      <c r="A20" s="94"/>
      <c r="B20" s="94" t="s">
        <v>142</v>
      </c>
      <c r="C20" s="94"/>
      <c r="F20" s="27">
        <v>67668625.850000009</v>
      </c>
      <c r="G20" s="27"/>
      <c r="H20" s="27">
        <v>67417002.829999998</v>
      </c>
      <c r="I20" s="27"/>
      <c r="J20" s="27">
        <v>62249995.710000001</v>
      </c>
      <c r="K20" s="27"/>
      <c r="L20" s="27">
        <v>63855788.569999993</v>
      </c>
      <c r="M20" s="27"/>
      <c r="N20" s="27">
        <v>14988031.279999999</v>
      </c>
      <c r="O20" s="27"/>
      <c r="P20" s="27"/>
      <c r="T20" s="32"/>
      <c r="V20" s="27"/>
      <c r="X20" s="27"/>
    </row>
    <row r="21" spans="1:24">
      <c r="B21" s="94" t="s">
        <v>143</v>
      </c>
      <c r="C21" s="94"/>
      <c r="F21" s="48">
        <v>3550524.55</v>
      </c>
      <c r="G21" s="27"/>
      <c r="H21" s="48">
        <v>3953244.9500000007</v>
      </c>
      <c r="I21" s="27"/>
      <c r="J21" s="48">
        <v>3506151.46</v>
      </c>
      <c r="K21" s="27"/>
      <c r="L21" s="27">
        <v>3787484.0400000005</v>
      </c>
      <c r="M21" s="27"/>
      <c r="N21" s="48">
        <v>9055.84</v>
      </c>
      <c r="O21" s="27"/>
      <c r="P21" s="27"/>
      <c r="T21" s="32"/>
      <c r="X21" s="27"/>
    </row>
    <row r="22" spans="1:24">
      <c r="A22" s="94"/>
      <c r="B22" s="94"/>
      <c r="C22" s="94" t="s">
        <v>144</v>
      </c>
      <c r="F22" s="30">
        <v>304637716.28000003</v>
      </c>
      <c r="G22" s="27"/>
      <c r="H22" s="30">
        <v>258534470.94999999</v>
      </c>
      <c r="I22" s="27"/>
      <c r="J22" s="30">
        <v>259383590.40000004</v>
      </c>
      <c r="K22" s="27"/>
      <c r="L22" s="30">
        <v>227012385.64999998</v>
      </c>
      <c r="M22" s="27"/>
      <c r="N22" s="30">
        <f>SUM(N18:N21)</f>
        <v>34485935.170000002</v>
      </c>
      <c r="O22" s="27"/>
      <c r="P22" s="27"/>
      <c r="R22" s="28"/>
      <c r="T22" s="32"/>
      <c r="X22" s="27"/>
    </row>
    <row r="23" spans="1:24">
      <c r="A23" s="94" t="s">
        <v>145</v>
      </c>
      <c r="B23" s="94"/>
      <c r="C23" s="94"/>
      <c r="F23" s="26">
        <v>18277773.339999974</v>
      </c>
      <c r="G23" s="27"/>
      <c r="H23" s="26">
        <v>19282268.75</v>
      </c>
      <c r="I23" s="27"/>
      <c r="J23" s="26">
        <v>8019307.7499999404</v>
      </c>
      <c r="K23" s="27"/>
      <c r="L23" s="26">
        <v>37463546.230000019</v>
      </c>
      <c r="M23" s="27"/>
      <c r="N23" s="27">
        <f>+N16-N22</f>
        <v>12174762.740000002</v>
      </c>
      <c r="O23" s="27"/>
      <c r="P23" s="27"/>
      <c r="T23" s="32"/>
      <c r="X23" s="27"/>
    </row>
    <row r="24" spans="1:24">
      <c r="A24" s="1" t="s">
        <v>146</v>
      </c>
      <c r="B24" s="94"/>
      <c r="C24" s="94"/>
      <c r="D24" s="2">
        <v>23</v>
      </c>
      <c r="F24" s="48">
        <v>4211140.1491939882</v>
      </c>
      <c r="G24" s="27"/>
      <c r="H24" s="26">
        <v>4428222.580000001</v>
      </c>
      <c r="I24" s="27"/>
      <c r="J24" s="27">
        <v>2113330.6291939882</v>
      </c>
      <c r="K24" s="27"/>
      <c r="L24" s="26">
        <v>2805840.4900000007</v>
      </c>
      <c r="M24" s="27"/>
      <c r="N24" s="48">
        <v>2620464.2000000002</v>
      </c>
      <c r="O24" s="27"/>
      <c r="P24" s="32">
        <v>1703669.33</v>
      </c>
      <c r="R24" s="97"/>
      <c r="T24" s="32"/>
      <c r="V24" s="27"/>
      <c r="X24" s="27"/>
    </row>
    <row r="25" spans="1:24" ht="21.75" thickBot="1">
      <c r="A25" s="94" t="s">
        <v>147</v>
      </c>
      <c r="B25" s="94"/>
      <c r="C25" s="94"/>
      <c r="F25" s="98">
        <v>14066633.190805987</v>
      </c>
      <c r="G25" s="27"/>
      <c r="H25" s="98">
        <v>14854046.169999998</v>
      </c>
      <c r="I25" s="27"/>
      <c r="J25" s="98">
        <v>5905977.1208059527</v>
      </c>
      <c r="K25" s="27"/>
      <c r="L25" s="98">
        <v>34657705.740000017</v>
      </c>
      <c r="M25" s="27"/>
      <c r="N25" s="33">
        <f>+N24+N23</f>
        <v>14795226.940000001</v>
      </c>
      <c r="O25" s="27"/>
      <c r="P25" s="27"/>
      <c r="R25" s="99"/>
      <c r="T25" s="32"/>
    </row>
    <row r="26" spans="1:24" ht="21.75" thickTop="1">
      <c r="A26" s="94"/>
      <c r="B26" s="94"/>
      <c r="C26" s="94"/>
      <c r="F26" s="100">
        <v>4.3561345438583012E-2</v>
      </c>
      <c r="G26" s="96"/>
      <c r="H26" s="100">
        <v>5.3467066765091692E-2</v>
      </c>
      <c r="I26" s="96"/>
      <c r="J26" s="100">
        <v>2.2086436465968997E-2</v>
      </c>
      <c r="K26" s="96"/>
      <c r="L26" s="100">
        <v>0.13104294781623144</v>
      </c>
      <c r="M26" s="27"/>
      <c r="N26" s="27"/>
      <c r="O26" s="27"/>
      <c r="P26" s="27"/>
      <c r="R26" s="97"/>
    </row>
    <row r="27" spans="1:24">
      <c r="A27" s="101" t="s">
        <v>148</v>
      </c>
      <c r="B27" s="101"/>
      <c r="C27" s="101"/>
      <c r="G27" s="27"/>
      <c r="H27" s="26"/>
      <c r="I27" s="27"/>
      <c r="J27" s="26"/>
      <c r="K27" s="27"/>
      <c r="M27" s="27"/>
      <c r="N27" s="27"/>
      <c r="O27" s="27"/>
      <c r="P27" s="27"/>
      <c r="R27" s="28"/>
    </row>
    <row r="28" spans="1:24">
      <c r="A28" s="101" t="s">
        <v>149</v>
      </c>
      <c r="B28" s="101"/>
      <c r="C28" s="101"/>
      <c r="F28" s="26">
        <v>14066633.190805987</v>
      </c>
      <c r="G28" s="27"/>
      <c r="H28" s="26">
        <v>14854046.169999998</v>
      </c>
      <c r="I28" s="27"/>
      <c r="J28" s="26">
        <v>5905977.1208059527</v>
      </c>
      <c r="K28" s="27"/>
      <c r="L28" s="26">
        <v>34657705.740000017</v>
      </c>
      <c r="M28" s="27"/>
      <c r="N28" s="27"/>
      <c r="O28" s="27"/>
      <c r="P28" s="27"/>
      <c r="R28" s="28"/>
    </row>
    <row r="29" spans="1:24">
      <c r="A29" s="101" t="s">
        <v>150</v>
      </c>
      <c r="B29" s="31"/>
      <c r="C29" s="31"/>
      <c r="F29" s="27">
        <v>0</v>
      </c>
      <c r="G29" s="27"/>
      <c r="H29" s="27">
        <v>0</v>
      </c>
      <c r="I29" s="27"/>
      <c r="J29" s="27">
        <v>0</v>
      </c>
      <c r="K29" s="27"/>
      <c r="L29" s="27">
        <v>0</v>
      </c>
      <c r="M29" s="27"/>
      <c r="N29" s="27"/>
      <c r="O29" s="27"/>
      <c r="P29" s="27"/>
      <c r="R29" s="102"/>
    </row>
    <row r="30" spans="1:24" ht="21.75" thickBot="1">
      <c r="A30" s="94"/>
      <c r="B30" s="94"/>
      <c r="C30" s="94"/>
      <c r="F30" s="98">
        <v>14066633.190805987</v>
      </c>
      <c r="G30" s="27"/>
      <c r="H30" s="98">
        <v>14854046.169999998</v>
      </c>
      <c r="I30" s="27"/>
      <c r="J30" s="98">
        <v>5905977.1208059527</v>
      </c>
      <c r="K30" s="27"/>
      <c r="L30" s="98">
        <v>34657705.740000017</v>
      </c>
      <c r="M30" s="27"/>
      <c r="N30" s="27"/>
      <c r="O30" s="27"/>
      <c r="P30" s="27"/>
    </row>
    <row r="31" spans="1:24" ht="21.75" thickTop="1">
      <c r="A31" s="94"/>
      <c r="B31" s="94"/>
      <c r="C31" s="9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24">
      <c r="A32" s="94" t="s">
        <v>151</v>
      </c>
      <c r="B32" s="94"/>
      <c r="C32" s="94"/>
      <c r="D32" s="2">
        <v>21</v>
      </c>
      <c r="F32" s="26">
        <v>8.7916457442537413E-2</v>
      </c>
      <c r="G32" s="26"/>
      <c r="H32" s="26">
        <v>0.25330196467514365</v>
      </c>
      <c r="I32" s="26"/>
      <c r="J32" s="26">
        <v>3.6912357005037207E-2</v>
      </c>
      <c r="K32" s="26"/>
      <c r="L32" s="26">
        <v>0.59100832558372274</v>
      </c>
      <c r="M32" s="26"/>
      <c r="N32" s="26">
        <f>+N25/N33</f>
        <v>295.90453880000001</v>
      </c>
      <c r="O32" s="27"/>
      <c r="P32" s="27"/>
    </row>
    <row r="33" spans="1:21">
      <c r="A33" s="101" t="s">
        <v>152</v>
      </c>
      <c r="B33" s="94"/>
      <c r="C33" s="94"/>
      <c r="D33" s="2">
        <v>21</v>
      </c>
      <c r="F33" s="103">
        <v>160000000</v>
      </c>
      <c r="G33" s="26"/>
      <c r="H33" s="103">
        <v>58641654</v>
      </c>
      <c r="I33" s="26"/>
      <c r="J33" s="103">
        <v>160000000</v>
      </c>
      <c r="K33" s="26"/>
      <c r="L33" s="103">
        <v>58641654</v>
      </c>
      <c r="M33" s="26"/>
      <c r="N33" s="104">
        <v>50000</v>
      </c>
      <c r="O33" s="27"/>
      <c r="P33" s="27"/>
    </row>
    <row r="34" spans="1:21">
      <c r="A34" s="17"/>
      <c r="B34" s="105"/>
      <c r="C34" s="106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21">
      <c r="A35" s="17" t="s">
        <v>40</v>
      </c>
      <c r="B35" s="17"/>
      <c r="D35" s="1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21">
      <c r="A36" s="17"/>
      <c r="D36" s="1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21" s="31" customFormat="1">
      <c r="H37" s="1"/>
      <c r="K37" s="1"/>
    </row>
    <row r="38" spans="1:21" s="31" customFormat="1">
      <c r="A38" s="1" t="s">
        <v>41</v>
      </c>
      <c r="H38" s="1" t="s">
        <v>41</v>
      </c>
      <c r="K38" s="1"/>
    </row>
    <row r="39" spans="1:21" s="31" customFormat="1">
      <c r="A39" s="1" t="s">
        <v>43</v>
      </c>
      <c r="H39" s="1" t="s">
        <v>44</v>
      </c>
      <c r="K39" s="1"/>
    </row>
    <row r="40" spans="1:21" s="31" customFormat="1">
      <c r="H40" s="1"/>
      <c r="K40" s="1"/>
    </row>
    <row r="41" spans="1:21" s="31" customFormat="1">
      <c r="H41" s="1"/>
      <c r="K41" s="1"/>
    </row>
    <row r="42" spans="1:21" s="31" customFormat="1">
      <c r="A42" s="107" t="s">
        <v>153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8"/>
      <c r="N42" s="108"/>
      <c r="O42" s="108"/>
      <c r="P42" s="108"/>
      <c r="Q42" s="108"/>
      <c r="R42" s="108"/>
      <c r="S42" s="108"/>
      <c r="T42" s="108"/>
      <c r="U42" s="108"/>
    </row>
    <row r="43" spans="1:21" s="31" customFormat="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1:21" s="180" customFormat="1" ht="20.100000000000001" customHeight="1">
      <c r="H44" s="181"/>
      <c r="J44" s="182"/>
      <c r="K44" s="182"/>
      <c r="L44" s="182"/>
      <c r="M44" s="183"/>
      <c r="N44" s="183"/>
    </row>
    <row r="45" spans="1:21" s="180" customFormat="1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4"/>
      <c r="M45" s="181"/>
      <c r="N45" s="184"/>
    </row>
    <row r="46" spans="1:21" s="180" customFormat="1">
      <c r="A46" s="185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21" s="181" customFormat="1" ht="21.6" customHeight="1">
      <c r="A47" s="185"/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  <row r="48" spans="1:21" s="181" customFormat="1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</row>
    <row r="49" spans="1:24" s="181" customFormat="1" ht="24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7"/>
    </row>
    <row r="50" spans="1:24" s="181" customFormat="1" ht="21.75" customHeight="1">
      <c r="D50" s="188"/>
      <c r="F50" s="185"/>
      <c r="G50" s="185"/>
      <c r="H50" s="185"/>
      <c r="I50" s="185"/>
      <c r="J50" s="185"/>
      <c r="K50" s="185"/>
      <c r="L50" s="185"/>
      <c r="M50" s="185"/>
      <c r="N50" s="185"/>
    </row>
    <row r="51" spans="1:24" s="181" customFormat="1">
      <c r="F51" s="185"/>
      <c r="G51" s="185"/>
      <c r="H51" s="185"/>
      <c r="I51" s="186"/>
      <c r="J51" s="185"/>
      <c r="K51" s="185"/>
      <c r="L51" s="185"/>
      <c r="M51" s="185"/>
      <c r="N51" s="185"/>
    </row>
    <row r="52" spans="1:24" s="181" customFormat="1" ht="21.75" customHeight="1">
      <c r="F52" s="185"/>
      <c r="G52" s="185"/>
      <c r="H52" s="185"/>
      <c r="I52" s="186"/>
      <c r="J52" s="185"/>
      <c r="K52" s="185"/>
      <c r="L52" s="185"/>
      <c r="M52" s="186"/>
      <c r="N52" s="186"/>
      <c r="R52" s="189"/>
      <c r="S52" s="189"/>
      <c r="T52" s="189"/>
      <c r="V52" s="189"/>
      <c r="W52" s="189"/>
      <c r="X52" s="189"/>
    </row>
    <row r="53" spans="1:24" s="181" customFormat="1">
      <c r="C53" s="190"/>
      <c r="D53" s="188"/>
      <c r="F53" s="191"/>
      <c r="H53" s="191"/>
      <c r="I53" s="191"/>
      <c r="J53" s="191"/>
      <c r="L53" s="191"/>
      <c r="N53" s="191"/>
      <c r="R53" s="191"/>
      <c r="T53" s="191"/>
      <c r="V53" s="191"/>
      <c r="X53" s="191"/>
    </row>
    <row r="54" spans="1:24" s="181" customFormat="1" ht="24" customHeight="1">
      <c r="C54" s="190"/>
      <c r="D54" s="188"/>
      <c r="F54" s="191"/>
      <c r="H54" s="192"/>
      <c r="I54" s="192"/>
      <c r="J54" s="192"/>
      <c r="K54" s="193"/>
      <c r="L54" s="192"/>
      <c r="N54" s="191"/>
      <c r="R54" s="191"/>
      <c r="T54" s="191"/>
      <c r="V54" s="191"/>
      <c r="X54" s="191"/>
    </row>
    <row r="55" spans="1:24" s="181" customFormat="1" ht="24" customHeight="1">
      <c r="A55" s="194"/>
      <c r="B55" s="194"/>
      <c r="C55" s="194"/>
      <c r="D55" s="188"/>
      <c r="L55" s="195"/>
      <c r="N55" s="195"/>
      <c r="X55" s="195"/>
    </row>
    <row r="56" spans="1:24" s="181" customFormat="1">
      <c r="A56" s="194"/>
      <c r="B56" s="194"/>
      <c r="C56" s="194"/>
      <c r="D56" s="188"/>
      <c r="F56" s="196"/>
      <c r="G56" s="196"/>
      <c r="H56" s="196"/>
      <c r="I56" s="196"/>
      <c r="J56" s="196"/>
      <c r="K56" s="196"/>
      <c r="L56" s="196"/>
      <c r="M56" s="196"/>
      <c r="N56" s="196"/>
      <c r="P56" s="197"/>
      <c r="R56" s="196"/>
      <c r="S56" s="196"/>
      <c r="T56" s="196"/>
      <c r="U56" s="196"/>
      <c r="V56" s="196"/>
      <c r="W56" s="196"/>
      <c r="X56" s="196"/>
    </row>
    <row r="57" spans="1:24" s="181" customFormat="1">
      <c r="A57" s="194"/>
      <c r="B57" s="194"/>
      <c r="C57" s="194"/>
      <c r="D57" s="188"/>
      <c r="F57" s="196"/>
      <c r="G57" s="196"/>
      <c r="H57" s="196"/>
      <c r="I57" s="196"/>
      <c r="J57" s="196"/>
      <c r="K57" s="196"/>
      <c r="L57" s="196"/>
      <c r="M57" s="196"/>
      <c r="N57" s="196"/>
      <c r="P57" s="197"/>
      <c r="R57" s="196"/>
      <c r="S57" s="196"/>
      <c r="T57" s="196"/>
      <c r="U57" s="196"/>
      <c r="V57" s="196"/>
      <c r="W57" s="196"/>
      <c r="X57" s="196"/>
    </row>
    <row r="58" spans="1:24" s="181" customFormat="1">
      <c r="A58" s="194"/>
      <c r="B58" s="194"/>
      <c r="C58" s="194"/>
      <c r="D58" s="188"/>
      <c r="F58" s="196"/>
      <c r="G58" s="196"/>
      <c r="H58" s="196"/>
      <c r="I58" s="196"/>
      <c r="J58" s="196"/>
      <c r="K58" s="196"/>
      <c r="L58" s="196"/>
      <c r="M58" s="196"/>
      <c r="N58" s="196"/>
      <c r="P58" s="197"/>
      <c r="R58" s="196"/>
      <c r="S58" s="196"/>
      <c r="T58" s="196"/>
      <c r="U58" s="196"/>
      <c r="V58" s="196"/>
      <c r="W58" s="196"/>
      <c r="X58" s="196"/>
    </row>
    <row r="59" spans="1:24" s="181" customFormat="1">
      <c r="A59" s="194"/>
      <c r="C59" s="194"/>
      <c r="D59" s="188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R59" s="196"/>
      <c r="S59" s="196"/>
      <c r="T59" s="196"/>
      <c r="U59" s="196"/>
      <c r="V59" s="196"/>
      <c r="W59" s="196"/>
      <c r="X59" s="196"/>
    </row>
    <row r="60" spans="1:24" s="181" customFormat="1">
      <c r="A60" s="194"/>
      <c r="B60" s="194"/>
      <c r="C60" s="194"/>
      <c r="D60" s="188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R60" s="196"/>
      <c r="S60" s="196"/>
      <c r="T60" s="196"/>
      <c r="U60" s="196"/>
      <c r="V60" s="196"/>
      <c r="W60" s="196"/>
      <c r="X60" s="196"/>
    </row>
    <row r="61" spans="1:24" s="181" customFormat="1">
      <c r="A61" s="194"/>
      <c r="B61" s="194"/>
      <c r="C61" s="194"/>
      <c r="D61" s="188"/>
      <c r="F61" s="198"/>
      <c r="G61" s="199"/>
      <c r="H61" s="198"/>
      <c r="I61" s="199"/>
      <c r="J61" s="198"/>
      <c r="K61" s="199"/>
      <c r="L61" s="198"/>
      <c r="M61" s="196"/>
      <c r="N61" s="196"/>
      <c r="O61" s="196"/>
      <c r="P61" s="196"/>
    </row>
    <row r="62" spans="1:24" s="181" customFormat="1">
      <c r="A62" s="194"/>
      <c r="B62" s="194"/>
      <c r="C62" s="194"/>
      <c r="D62" s="188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R62" s="196"/>
      <c r="S62" s="196"/>
      <c r="T62" s="196"/>
      <c r="U62" s="196"/>
      <c r="V62" s="196"/>
      <c r="W62" s="196"/>
      <c r="X62" s="200"/>
    </row>
    <row r="63" spans="1:24" s="181" customFormat="1">
      <c r="A63" s="194"/>
      <c r="B63" s="194"/>
      <c r="C63" s="194"/>
      <c r="D63" s="188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R63" s="196"/>
      <c r="S63" s="196"/>
      <c r="T63" s="196"/>
      <c r="U63" s="196"/>
      <c r="V63" s="196"/>
      <c r="W63" s="196"/>
      <c r="X63" s="200"/>
    </row>
    <row r="64" spans="1:24" s="181" customFormat="1">
      <c r="A64" s="194"/>
      <c r="B64" s="194"/>
      <c r="C64" s="194"/>
      <c r="D64" s="188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R64" s="196"/>
      <c r="S64" s="196"/>
      <c r="T64" s="196"/>
      <c r="U64" s="196"/>
      <c r="V64" s="196"/>
      <c r="W64" s="196"/>
      <c r="X64" s="200"/>
    </row>
    <row r="65" spans="1:24" s="181" customFormat="1">
      <c r="B65" s="194"/>
      <c r="C65" s="194"/>
      <c r="D65" s="188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R65" s="196"/>
      <c r="S65" s="196"/>
      <c r="T65" s="196"/>
      <c r="U65" s="196"/>
      <c r="V65" s="196"/>
      <c r="W65" s="196"/>
      <c r="X65" s="196"/>
    </row>
    <row r="66" spans="1:24" s="181" customFormat="1">
      <c r="A66" s="194"/>
      <c r="B66" s="194"/>
      <c r="C66" s="194"/>
      <c r="D66" s="188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R66" s="196"/>
      <c r="S66" s="196"/>
      <c r="T66" s="196"/>
      <c r="U66" s="196"/>
      <c r="V66" s="196"/>
      <c r="W66" s="196"/>
      <c r="X66" s="196"/>
    </row>
    <row r="67" spans="1:24" s="181" customFormat="1">
      <c r="A67" s="194"/>
      <c r="B67" s="194"/>
      <c r="C67" s="194"/>
      <c r="D67" s="188"/>
      <c r="F67" s="195"/>
      <c r="G67" s="196"/>
      <c r="H67" s="195"/>
      <c r="I67" s="196"/>
      <c r="J67" s="195"/>
      <c r="K67" s="196"/>
      <c r="L67" s="195"/>
      <c r="M67" s="196"/>
      <c r="N67" s="196"/>
      <c r="O67" s="196"/>
      <c r="P67" s="196"/>
      <c r="R67" s="195"/>
      <c r="S67" s="196"/>
      <c r="T67" s="195"/>
      <c r="U67" s="196"/>
      <c r="V67" s="195"/>
      <c r="W67" s="196"/>
      <c r="X67" s="195"/>
    </row>
    <row r="68" spans="1:24" s="181" customFormat="1">
      <c r="B68" s="194"/>
      <c r="C68" s="194"/>
      <c r="D68" s="188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R68" s="196"/>
      <c r="S68" s="196"/>
      <c r="T68" s="195"/>
      <c r="U68" s="196"/>
      <c r="V68" s="195"/>
      <c r="W68" s="196"/>
      <c r="X68" s="195"/>
    </row>
    <row r="69" spans="1:24" s="181" customFormat="1">
      <c r="A69" s="194"/>
      <c r="B69" s="194"/>
      <c r="C69" s="194"/>
      <c r="D69" s="188"/>
      <c r="F69" s="195"/>
      <c r="G69" s="196"/>
      <c r="H69" s="195"/>
      <c r="I69" s="196"/>
      <c r="J69" s="195"/>
      <c r="K69" s="196"/>
      <c r="L69" s="195"/>
      <c r="M69" s="196"/>
      <c r="N69" s="195"/>
      <c r="O69" s="196"/>
      <c r="P69" s="196"/>
      <c r="R69" s="195"/>
      <c r="S69" s="196"/>
      <c r="T69" s="195"/>
      <c r="U69" s="196"/>
      <c r="V69" s="195"/>
      <c r="W69" s="196"/>
      <c r="X69" s="195"/>
    </row>
    <row r="70" spans="1:24" s="181" customFormat="1">
      <c r="A70" s="194"/>
      <c r="B70" s="194"/>
      <c r="C70" s="194"/>
      <c r="D70" s="188"/>
      <c r="F70" s="198"/>
      <c r="G70" s="199"/>
      <c r="H70" s="198"/>
      <c r="I70" s="199"/>
      <c r="J70" s="198"/>
      <c r="K70" s="199"/>
      <c r="L70" s="198"/>
      <c r="M70" s="196"/>
      <c r="N70" s="196"/>
      <c r="O70" s="196"/>
      <c r="P70" s="196"/>
      <c r="R70" s="195"/>
      <c r="T70" s="201"/>
      <c r="V70" s="195"/>
      <c r="X70" s="201"/>
    </row>
    <row r="71" spans="1:24" s="181" customFormat="1">
      <c r="A71" s="202"/>
      <c r="B71" s="202"/>
      <c r="C71" s="202"/>
      <c r="D71" s="188"/>
      <c r="F71" s="196"/>
      <c r="G71" s="196"/>
      <c r="H71" s="195"/>
      <c r="I71" s="196"/>
      <c r="J71" s="195"/>
      <c r="K71" s="196"/>
      <c r="L71" s="196"/>
      <c r="M71" s="196"/>
      <c r="N71" s="196"/>
      <c r="O71" s="196"/>
      <c r="P71" s="196"/>
      <c r="R71" s="196"/>
      <c r="V71" s="196"/>
    </row>
    <row r="72" spans="1:24" s="181" customFormat="1">
      <c r="A72" s="202"/>
      <c r="B72" s="202"/>
      <c r="C72" s="202"/>
      <c r="D72" s="188"/>
      <c r="F72" s="196"/>
      <c r="G72" s="196"/>
      <c r="H72" s="195"/>
      <c r="I72" s="196"/>
      <c r="J72" s="195"/>
      <c r="K72" s="196"/>
      <c r="L72" s="195"/>
      <c r="M72" s="196"/>
      <c r="N72" s="196"/>
      <c r="O72" s="196"/>
      <c r="P72" s="196"/>
      <c r="R72" s="195"/>
      <c r="V72" s="195"/>
    </row>
    <row r="73" spans="1:24" s="181" customFormat="1">
      <c r="A73" s="202"/>
      <c r="B73" s="180"/>
      <c r="C73" s="180"/>
      <c r="D73" s="188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</row>
    <row r="74" spans="1:24" s="181" customFormat="1">
      <c r="A74" s="194"/>
      <c r="B74" s="194"/>
      <c r="C74" s="194"/>
      <c r="D74" s="188"/>
      <c r="F74" s="195"/>
      <c r="G74" s="196"/>
      <c r="H74" s="195"/>
      <c r="I74" s="196"/>
      <c r="J74" s="195"/>
      <c r="K74" s="196"/>
      <c r="L74" s="195"/>
      <c r="M74" s="196"/>
      <c r="N74" s="196"/>
      <c r="O74" s="196"/>
      <c r="P74" s="196"/>
    </row>
    <row r="75" spans="1:24" s="181" customFormat="1">
      <c r="A75" s="194"/>
      <c r="B75" s="194"/>
      <c r="C75" s="194"/>
      <c r="D75" s="188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</row>
    <row r="76" spans="1:24" s="181" customFormat="1">
      <c r="A76" s="194"/>
      <c r="B76" s="194"/>
      <c r="C76" s="194"/>
      <c r="D76" s="188"/>
      <c r="F76" s="195"/>
      <c r="G76" s="195"/>
      <c r="H76" s="195"/>
      <c r="I76" s="195"/>
      <c r="J76" s="195"/>
      <c r="K76" s="195"/>
      <c r="L76" s="195"/>
      <c r="M76" s="195"/>
      <c r="N76" s="195"/>
      <c r="O76" s="196"/>
      <c r="P76" s="196"/>
    </row>
    <row r="77" spans="1:24" s="181" customFormat="1">
      <c r="A77" s="194"/>
      <c r="B77" s="194"/>
      <c r="C77" s="194"/>
      <c r="D77" s="188"/>
      <c r="F77" s="195"/>
      <c r="G77" s="195"/>
      <c r="H77" s="195"/>
      <c r="I77" s="195"/>
      <c r="J77" s="195"/>
      <c r="K77" s="195"/>
      <c r="L77" s="195"/>
      <c r="M77" s="195"/>
      <c r="N77" s="195"/>
      <c r="O77" s="196"/>
      <c r="P77" s="196"/>
    </row>
    <row r="78" spans="1:24" s="181" customFormat="1">
      <c r="A78" s="202"/>
      <c r="B78" s="194"/>
      <c r="C78" s="194"/>
      <c r="D78" s="188"/>
      <c r="F78" s="203"/>
      <c r="G78" s="195"/>
      <c r="H78" s="203"/>
      <c r="I78" s="195"/>
      <c r="J78" s="203"/>
      <c r="K78" s="195"/>
      <c r="L78" s="203"/>
      <c r="M78" s="195"/>
      <c r="N78" s="204"/>
      <c r="O78" s="196"/>
      <c r="P78" s="196"/>
    </row>
    <row r="79" spans="1:24" s="181" customFormat="1">
      <c r="A79" s="205"/>
      <c r="B79" s="205"/>
      <c r="C79" s="206"/>
      <c r="D79" s="188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</row>
    <row r="80" spans="1:24" s="181" customFormat="1">
      <c r="A80" s="193"/>
      <c r="F80" s="196"/>
      <c r="G80" s="196"/>
      <c r="H80" s="196"/>
      <c r="I80" s="196"/>
      <c r="J80" s="196"/>
      <c r="K80" s="196"/>
      <c r="L80" s="196"/>
      <c r="M80" s="196"/>
      <c r="N80" s="196"/>
    </row>
    <row r="81" spans="1:14" s="181" customFormat="1">
      <c r="D81" s="188"/>
      <c r="F81" s="196"/>
      <c r="G81" s="196"/>
      <c r="H81" s="196"/>
      <c r="I81" s="196"/>
      <c r="J81" s="196"/>
      <c r="K81" s="196"/>
      <c r="L81" s="196"/>
      <c r="M81" s="196"/>
      <c r="N81" s="196"/>
    </row>
    <row r="82" spans="1:14" s="181" customFormat="1">
      <c r="A82" s="180"/>
      <c r="B82" s="180"/>
      <c r="C82" s="180"/>
      <c r="D82" s="180"/>
      <c r="E82" s="180"/>
      <c r="F82" s="180"/>
      <c r="G82" s="180"/>
      <c r="I82" s="180"/>
      <c r="J82" s="180"/>
      <c r="L82" s="180"/>
      <c r="M82" s="180"/>
      <c r="N82" s="180"/>
    </row>
    <row r="83" spans="1:14" s="181" customFormat="1">
      <c r="A83" s="180"/>
      <c r="B83" s="180"/>
      <c r="C83" s="180"/>
      <c r="D83" s="180"/>
      <c r="E83" s="180"/>
      <c r="F83" s="180"/>
      <c r="G83" s="180"/>
      <c r="I83" s="180"/>
      <c r="J83" s="180"/>
      <c r="L83" s="180"/>
      <c r="M83" s="180"/>
      <c r="N83" s="180"/>
    </row>
    <row r="84" spans="1:14" s="181" customFormat="1">
      <c r="A84" s="180"/>
      <c r="B84" s="180"/>
      <c r="C84" s="180"/>
      <c r="D84" s="180"/>
      <c r="E84" s="180"/>
      <c r="F84" s="180"/>
      <c r="G84" s="180"/>
      <c r="I84" s="180"/>
      <c r="J84" s="180"/>
      <c r="L84" s="180"/>
      <c r="M84" s="180"/>
      <c r="N84" s="180"/>
    </row>
    <row r="85" spans="1:14" s="181" customFormat="1">
      <c r="A85" s="207"/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8"/>
      <c r="N85" s="208"/>
    </row>
    <row r="86" spans="1:14" s="181" customFormat="1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8"/>
      <c r="N86" s="208"/>
    </row>
    <row r="87" spans="1:14">
      <c r="A87" s="31"/>
      <c r="B87" s="31"/>
      <c r="C87" s="31"/>
      <c r="D87" s="31"/>
      <c r="E87" s="31"/>
      <c r="F87" s="31"/>
      <c r="G87" s="31"/>
      <c r="I87" s="31"/>
      <c r="J87" s="31"/>
      <c r="L87" s="31"/>
      <c r="M87" s="31"/>
      <c r="N87" s="31"/>
    </row>
  </sheetData>
  <mergeCells count="20">
    <mergeCell ref="A85:L85"/>
    <mergeCell ref="F51:H51"/>
    <mergeCell ref="J51:N51"/>
    <mergeCell ref="F52:H52"/>
    <mergeCell ref="J52:L52"/>
    <mergeCell ref="R52:T52"/>
    <mergeCell ref="V52:X52"/>
    <mergeCell ref="A42:L42"/>
    <mergeCell ref="J44:L44"/>
    <mergeCell ref="A46:N46"/>
    <mergeCell ref="A47:N47"/>
    <mergeCell ref="A48:N48"/>
    <mergeCell ref="F50:N50"/>
    <mergeCell ref="J1:L1"/>
    <mergeCell ref="A2:N2"/>
    <mergeCell ref="A3:N3"/>
    <mergeCell ref="A4:N4"/>
    <mergeCell ref="F6:L6"/>
    <mergeCell ref="F7:H7"/>
    <mergeCell ref="J7:L7"/>
  </mergeCells>
  <pageMargins left="0.51181102362204722" right="0.11811023622047245" top="0.74803149606299213" bottom="0.74803149606299213" header="0.51181102362204722" footer="0.31496062992125984"/>
  <pageSetup paperSize="9" scale="85" orientation="portrait" r:id="rId1"/>
  <rowBreaks count="1" manualBreakCount="1">
    <brk id="43" max="11" man="1"/>
  </rowBreaks>
  <colBreaks count="1" manualBreakCount="1">
    <brk id="13" max="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2"/>
  <sheetViews>
    <sheetView view="pageBreakPreview" zoomScale="90" zoomScaleNormal="80" zoomScaleSheetLayoutView="90" workbookViewId="0"/>
  </sheetViews>
  <sheetFormatPr defaultColWidth="8.42578125" defaultRowHeight="21"/>
  <cols>
    <col min="1" max="1" width="3.28515625" style="106" customWidth="1"/>
    <col min="2" max="2" width="4" style="106" customWidth="1"/>
    <col min="3" max="3" width="2.42578125" style="106" customWidth="1"/>
    <col min="4" max="4" width="4.85546875" style="106" customWidth="1"/>
    <col min="5" max="5" width="9.28515625" style="106" customWidth="1"/>
    <col min="6" max="6" width="22.85546875" style="106" customWidth="1"/>
    <col min="7" max="7" width="7.140625" style="106" hidden="1" customWidth="1"/>
    <col min="8" max="8" width="0.85546875" style="106" customWidth="1"/>
    <col min="9" max="9" width="16" style="110" customWidth="1"/>
    <col min="10" max="10" width="0.85546875" style="106" customWidth="1"/>
    <col min="11" max="11" width="14.5703125" style="106" customWidth="1"/>
    <col min="12" max="12" width="0.85546875" style="106" hidden="1" customWidth="1"/>
    <col min="13" max="13" width="16" style="106" hidden="1" customWidth="1"/>
    <col min="14" max="14" width="0.85546875" style="106" customWidth="1"/>
    <col min="15" max="15" width="11.7109375" style="106" hidden="1" customWidth="1"/>
    <col min="16" max="16" width="0.85546875" style="106" hidden="1" customWidth="1"/>
    <col min="17" max="17" width="16" style="106" customWidth="1"/>
    <col min="18" max="18" width="1" style="114" customWidth="1"/>
    <col min="19" max="19" width="15.28515625" style="111" customWidth="1"/>
    <col min="20" max="20" width="1" style="114" hidden="1" customWidth="1"/>
    <col min="21" max="21" width="16" style="111" hidden="1" customWidth="1"/>
    <col min="22" max="22" width="0.85546875" style="111" hidden="1" customWidth="1"/>
    <col min="23" max="23" width="11.140625" style="111" hidden="1" customWidth="1"/>
    <col min="24" max="24" width="4" style="106" customWidth="1"/>
    <col min="25" max="25" width="4.85546875" style="106" bestFit="1" customWidth="1"/>
    <col min="26" max="26" width="14.140625" style="106" bestFit="1" customWidth="1"/>
    <col min="27" max="27" width="2.85546875" style="106" bestFit="1" customWidth="1"/>
    <col min="28" max="28" width="17.140625" style="112" customWidth="1"/>
    <col min="29" max="29" width="16" style="106" customWidth="1"/>
    <col min="30" max="16384" width="8.42578125" style="106"/>
  </cols>
  <sheetData>
    <row r="1" spans="1:34">
      <c r="Q1" s="87"/>
      <c r="R1" s="87"/>
      <c r="S1" s="87"/>
      <c r="T1" s="87"/>
      <c r="U1" s="87"/>
    </row>
    <row r="2" spans="1:34">
      <c r="A2" s="113" t="str">
        <f>'conso PL'!A2:N2</f>
        <v>INTERMEDICAL CARE AND LAB HOSPITAL PUBLIC COMPANY LIMTED AND ITS SUBSIDIARY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34">
      <c r="A3" s="113" t="s">
        <v>157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34">
      <c r="A4" s="113" t="str">
        <f>+'conso PL'!A4:N4</f>
        <v>FOR THE YEARS END DECEMBER 31,2018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34" ht="18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S5" s="114"/>
      <c r="U5" s="114"/>
      <c r="V5" s="114"/>
      <c r="W5" s="114"/>
    </row>
    <row r="6" spans="1:34" ht="18.75" customHeight="1">
      <c r="A6" s="114"/>
      <c r="B6" s="114"/>
      <c r="C6" s="114"/>
      <c r="D6" s="114"/>
      <c r="E6" s="114"/>
      <c r="F6" s="114"/>
      <c r="G6" s="114"/>
      <c r="H6" s="114"/>
      <c r="I6" s="115" t="s">
        <v>130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6"/>
      <c r="W6" s="116"/>
    </row>
    <row r="7" spans="1:34" ht="18.75" customHeight="1">
      <c r="A7" s="114"/>
      <c r="B7" s="114"/>
      <c r="C7" s="114"/>
      <c r="D7" s="114"/>
      <c r="E7" s="114"/>
      <c r="F7" s="114"/>
      <c r="G7" s="114"/>
      <c r="H7" s="114"/>
      <c r="I7" s="117" t="s">
        <v>4</v>
      </c>
      <c r="J7" s="117"/>
      <c r="K7" s="117"/>
      <c r="L7" s="117"/>
      <c r="M7" s="117"/>
      <c r="O7" s="118"/>
      <c r="P7" s="114"/>
      <c r="Q7" s="119" t="s">
        <v>5</v>
      </c>
      <c r="R7" s="119"/>
      <c r="S7" s="119"/>
      <c r="T7" s="119"/>
      <c r="U7" s="119"/>
      <c r="V7" s="120"/>
      <c r="W7" s="120"/>
      <c r="AC7" s="121"/>
      <c r="AD7" s="121"/>
      <c r="AE7" s="121"/>
      <c r="AF7" s="122"/>
      <c r="AG7" s="123"/>
      <c r="AH7" s="122"/>
    </row>
    <row r="8" spans="1:34" ht="18.75" hidden="1" customHeight="1">
      <c r="A8" s="114"/>
      <c r="B8" s="114"/>
      <c r="C8" s="114"/>
      <c r="D8" s="114"/>
      <c r="E8" s="114"/>
      <c r="F8" s="114"/>
      <c r="G8" s="114"/>
      <c r="H8" s="114"/>
      <c r="I8" s="124" t="s">
        <v>158</v>
      </c>
      <c r="J8" s="124"/>
      <c r="K8" s="124"/>
      <c r="L8" s="124"/>
      <c r="M8" s="124"/>
      <c r="N8" s="114"/>
      <c r="O8" s="125"/>
      <c r="P8" s="114"/>
      <c r="Q8" s="124" t="s">
        <v>158</v>
      </c>
      <c r="R8" s="124"/>
      <c r="S8" s="124"/>
      <c r="T8" s="124"/>
      <c r="U8" s="124"/>
      <c r="V8" s="126"/>
      <c r="W8" s="116"/>
      <c r="AC8" s="31"/>
      <c r="AF8" s="114"/>
      <c r="AH8" s="114"/>
    </row>
    <row r="9" spans="1:34" ht="18.75" customHeight="1">
      <c r="A9" s="114"/>
      <c r="B9" s="114"/>
      <c r="C9" s="114"/>
      <c r="D9" s="114"/>
      <c r="E9" s="114"/>
      <c r="F9" s="114"/>
      <c r="G9" s="125" t="s">
        <v>155</v>
      </c>
      <c r="H9" s="114"/>
      <c r="I9" s="92" t="s">
        <v>7</v>
      </c>
      <c r="J9" s="1"/>
      <c r="K9" s="92" t="s">
        <v>10</v>
      </c>
      <c r="L9" s="123"/>
      <c r="M9" s="11" t="s">
        <v>131</v>
      </c>
      <c r="N9" s="121"/>
      <c r="O9" s="127" t="s">
        <v>159</v>
      </c>
      <c r="P9" s="121"/>
      <c r="Q9" s="92" t="s">
        <v>7</v>
      </c>
      <c r="R9" s="1"/>
      <c r="S9" s="92" t="s">
        <v>10</v>
      </c>
      <c r="T9" s="123"/>
      <c r="U9" s="11" t="s">
        <v>131</v>
      </c>
      <c r="V9" s="121"/>
      <c r="W9" s="127" t="s">
        <v>159</v>
      </c>
    </row>
    <row r="10" spans="1:34" ht="18.75" customHeight="1">
      <c r="A10" s="114"/>
      <c r="B10" s="114"/>
      <c r="C10" s="114"/>
      <c r="D10" s="114"/>
      <c r="E10" s="114"/>
      <c r="F10" s="114"/>
      <c r="G10" s="114"/>
      <c r="H10" s="114"/>
      <c r="I10" s="93"/>
      <c r="J10" s="123"/>
      <c r="K10" s="19" t="s">
        <v>15</v>
      </c>
      <c r="L10" s="19"/>
      <c r="M10" s="19"/>
      <c r="N10" s="122"/>
      <c r="O10" s="122" t="s">
        <v>15</v>
      </c>
      <c r="P10" s="122"/>
      <c r="Q10" s="19"/>
      <c r="R10" s="19"/>
      <c r="S10" s="19" t="s">
        <v>15</v>
      </c>
      <c r="T10" s="123"/>
      <c r="U10" s="93"/>
      <c r="V10" s="121"/>
      <c r="W10" s="121"/>
    </row>
    <row r="11" spans="1:34" ht="18.75" customHeight="1">
      <c r="A11" s="106" t="s">
        <v>160</v>
      </c>
      <c r="G11" s="128"/>
      <c r="H11" s="128"/>
      <c r="I11" s="129">
        <v>14066633.190805987</v>
      </c>
      <c r="J11" s="31"/>
      <c r="K11" s="129">
        <v>14854046.169999998</v>
      </c>
      <c r="L11" s="31"/>
      <c r="M11" s="129" t="e">
        <v>#REF!</v>
      </c>
      <c r="N11" s="130"/>
      <c r="O11" s="131">
        <v>1117741</v>
      </c>
      <c r="P11" s="131"/>
      <c r="Q11" s="129">
        <v>5905977.1208059527</v>
      </c>
      <c r="R11" s="131"/>
      <c r="S11" s="129">
        <v>34657705.740000017</v>
      </c>
      <c r="T11" s="131"/>
      <c r="U11" s="129">
        <f>+'conso PL'!N25</f>
        <v>14795226.940000001</v>
      </c>
      <c r="V11" s="131"/>
      <c r="W11" s="131">
        <v>-58170</v>
      </c>
    </row>
    <row r="12" spans="1:34" ht="18.75" customHeight="1">
      <c r="G12" s="128"/>
      <c r="H12" s="128"/>
      <c r="I12" s="129"/>
      <c r="J12" s="31"/>
      <c r="K12" s="93"/>
      <c r="L12" s="93"/>
      <c r="M12" s="93"/>
      <c r="N12" s="1"/>
      <c r="O12" s="93" t="s">
        <v>156</v>
      </c>
      <c r="P12" s="131"/>
      <c r="Q12" s="129"/>
      <c r="R12" s="131"/>
      <c r="S12" s="129"/>
      <c r="T12" s="131"/>
      <c r="U12" s="129"/>
      <c r="V12" s="131"/>
      <c r="W12" s="131"/>
    </row>
    <row r="13" spans="1:34" ht="18.75" customHeight="1">
      <c r="A13" s="106" t="s">
        <v>161</v>
      </c>
      <c r="G13" s="128"/>
      <c r="H13" s="128"/>
      <c r="I13" s="129"/>
      <c r="J13" s="31"/>
      <c r="K13" s="129"/>
      <c r="L13" s="31"/>
      <c r="M13" s="129"/>
      <c r="N13" s="130"/>
      <c r="O13" s="131"/>
      <c r="P13" s="131"/>
      <c r="Q13" s="129"/>
      <c r="R13" s="131"/>
      <c r="S13" s="129"/>
      <c r="T13" s="131"/>
      <c r="U13" s="129">
        <v>0</v>
      </c>
      <c r="V13" s="131"/>
      <c r="W13" s="131"/>
    </row>
    <row r="14" spans="1:34" ht="18.75" customHeight="1">
      <c r="A14" s="132" t="s">
        <v>162</v>
      </c>
      <c r="B14" s="31"/>
      <c r="C14" s="31"/>
      <c r="G14" s="128"/>
      <c r="H14" s="128"/>
      <c r="I14" s="129"/>
      <c r="J14" s="31"/>
      <c r="K14" s="129"/>
      <c r="L14" s="31"/>
      <c r="M14" s="129"/>
      <c r="N14" s="130"/>
      <c r="O14" s="131"/>
      <c r="P14" s="131"/>
      <c r="Q14" s="129"/>
      <c r="R14" s="131"/>
      <c r="S14" s="129"/>
      <c r="T14" s="131"/>
      <c r="U14" s="129"/>
      <c r="V14" s="131"/>
      <c r="W14" s="131"/>
    </row>
    <row r="15" spans="1:34" ht="24" customHeight="1">
      <c r="B15" s="106" t="s">
        <v>163</v>
      </c>
      <c r="C15" s="108"/>
      <c r="G15" s="20">
        <v>21</v>
      </c>
      <c r="H15" s="133"/>
      <c r="I15" s="134">
        <v>3199470</v>
      </c>
      <c r="J15" s="31"/>
      <c r="K15" s="135">
        <v>0</v>
      </c>
      <c r="L15" s="31"/>
      <c r="M15" s="135">
        <v>0</v>
      </c>
      <c r="N15" s="130"/>
      <c r="O15" s="136"/>
      <c r="P15" s="136"/>
      <c r="Q15" s="134">
        <v>3035172</v>
      </c>
      <c r="R15" s="131"/>
      <c r="S15" s="135">
        <v>0</v>
      </c>
      <c r="T15" s="131"/>
      <c r="U15" s="137">
        <v>0</v>
      </c>
      <c r="V15" s="131"/>
      <c r="W15" s="138">
        <v>0</v>
      </c>
      <c r="Z15" s="139"/>
    </row>
    <row r="16" spans="1:34" ht="19.5" customHeight="1">
      <c r="A16" s="31"/>
      <c r="B16" s="106" t="s">
        <v>164</v>
      </c>
      <c r="G16" s="20">
        <v>26</v>
      </c>
      <c r="H16" s="128"/>
      <c r="I16" s="140">
        <v>-639894</v>
      </c>
      <c r="J16" s="31"/>
      <c r="K16" s="141">
        <v>0</v>
      </c>
      <c r="L16" s="31"/>
      <c r="M16" s="141">
        <v>0</v>
      </c>
      <c r="N16" s="130"/>
      <c r="O16" s="131"/>
      <c r="P16" s="131"/>
      <c r="Q16" s="140">
        <v>-607034.4</v>
      </c>
      <c r="R16" s="131"/>
      <c r="S16" s="140">
        <v>0</v>
      </c>
      <c r="T16" s="131"/>
      <c r="U16" s="140">
        <v>0</v>
      </c>
      <c r="V16" s="131"/>
      <c r="W16" s="131"/>
    </row>
    <row r="17" spans="1:29" ht="18.75" customHeight="1">
      <c r="A17" s="31"/>
      <c r="B17" s="31"/>
      <c r="C17" s="46"/>
      <c r="G17" s="128"/>
      <c r="H17" s="128"/>
      <c r="I17" s="129"/>
      <c r="J17" s="31"/>
      <c r="K17" s="135"/>
      <c r="L17" s="31"/>
      <c r="M17" s="135"/>
      <c r="N17" s="130"/>
      <c r="O17" s="131"/>
      <c r="P17" s="131"/>
      <c r="Q17" s="129"/>
      <c r="R17" s="131"/>
      <c r="S17" s="129"/>
      <c r="T17" s="131"/>
      <c r="U17" s="129"/>
      <c r="V17" s="131"/>
      <c r="W17" s="131"/>
    </row>
    <row r="18" spans="1:29" ht="18.75" customHeight="1">
      <c r="A18" s="106" t="s">
        <v>165</v>
      </c>
      <c r="B18" s="31"/>
      <c r="C18" s="31"/>
      <c r="G18" s="128"/>
      <c r="H18" s="128"/>
      <c r="I18" s="140">
        <v>2559576</v>
      </c>
      <c r="J18" s="31"/>
      <c r="K18" s="140">
        <v>0</v>
      </c>
      <c r="L18" s="31"/>
      <c r="M18" s="140">
        <v>0</v>
      </c>
      <c r="N18" s="130"/>
      <c r="O18" s="131"/>
      <c r="P18" s="131"/>
      <c r="Q18" s="140">
        <v>2428137.6</v>
      </c>
      <c r="R18" s="131"/>
      <c r="S18" s="140">
        <v>0</v>
      </c>
      <c r="T18" s="131"/>
      <c r="U18" s="140">
        <v>0</v>
      </c>
      <c r="V18" s="131"/>
      <c r="W18" s="131"/>
    </row>
    <row r="19" spans="1:29" ht="18.75" customHeight="1">
      <c r="G19" s="128"/>
      <c r="H19" s="128"/>
      <c r="I19" s="129"/>
      <c r="J19" s="31"/>
      <c r="K19" s="129"/>
      <c r="L19" s="31"/>
      <c r="M19" s="129"/>
      <c r="N19" s="130"/>
      <c r="O19" s="131"/>
      <c r="P19" s="131"/>
      <c r="Q19" s="129"/>
      <c r="R19" s="131"/>
      <c r="S19" s="129"/>
      <c r="T19" s="131"/>
      <c r="U19" s="129"/>
      <c r="V19" s="131"/>
      <c r="W19" s="131"/>
    </row>
    <row r="20" spans="1:29" ht="18.75" customHeight="1" thickBot="1">
      <c r="A20" s="106" t="s">
        <v>166</v>
      </c>
      <c r="G20" s="128"/>
      <c r="H20" s="128"/>
      <c r="I20" s="142">
        <v>16626209.190805987</v>
      </c>
      <c r="J20" s="129" t="e">
        <v>#REF!</v>
      </c>
      <c r="K20" s="142">
        <v>14854046.169999998</v>
      </c>
      <c r="L20" s="129" t="e">
        <v>#REF!</v>
      </c>
      <c r="M20" s="142" t="e">
        <v>#REF!</v>
      </c>
      <c r="N20" s="129" t="e">
        <v>#REF!</v>
      </c>
      <c r="O20" s="142" t="e">
        <v>#REF!</v>
      </c>
      <c r="P20" s="142" t="e">
        <v>#REF!</v>
      </c>
      <c r="Q20" s="142">
        <v>8334114.7208059523</v>
      </c>
      <c r="R20" s="129" t="e">
        <v>#REF!</v>
      </c>
      <c r="S20" s="142">
        <v>34657705.740000017</v>
      </c>
      <c r="T20" s="129" t="e">
        <v>#REF!</v>
      </c>
      <c r="U20" s="142">
        <f>SUM(U11:U18)</f>
        <v>14795226.940000001</v>
      </c>
      <c r="V20" s="131"/>
      <c r="W20" s="143" t="e">
        <v>#REF!</v>
      </c>
    </row>
    <row r="21" spans="1:29" ht="18.75" customHeight="1" thickTop="1">
      <c r="G21" s="128"/>
      <c r="H21" s="128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31"/>
      <c r="W21" s="131"/>
    </row>
    <row r="22" spans="1:29" ht="18.75" customHeight="1">
      <c r="A22" s="106" t="s">
        <v>167</v>
      </c>
      <c r="G22" s="128"/>
      <c r="H22" s="128"/>
      <c r="I22" s="129"/>
      <c r="J22" s="31"/>
      <c r="K22" s="131"/>
      <c r="L22" s="31"/>
      <c r="M22" s="131"/>
      <c r="N22" s="131"/>
      <c r="O22" s="131"/>
      <c r="P22" s="131"/>
      <c r="Q22" s="129"/>
      <c r="R22" s="131"/>
      <c r="S22" s="131"/>
      <c r="T22" s="131"/>
      <c r="U22" s="131"/>
      <c r="V22" s="131"/>
      <c r="W22" s="131"/>
    </row>
    <row r="23" spans="1:29">
      <c r="B23" s="106" t="s">
        <v>168</v>
      </c>
      <c r="G23" s="128"/>
      <c r="H23" s="128"/>
      <c r="I23" s="129">
        <v>16626209.190805987</v>
      </c>
      <c r="J23" s="31"/>
      <c r="K23" s="129">
        <v>14854046.169999998</v>
      </c>
      <c r="L23" s="31"/>
      <c r="M23" s="129" t="e">
        <v>#REF!</v>
      </c>
      <c r="N23" s="130"/>
      <c r="O23" s="131" t="e">
        <v>#REF!</v>
      </c>
      <c r="P23" s="131"/>
      <c r="Q23" s="129">
        <v>8334114.7208059523</v>
      </c>
      <c r="R23" s="131"/>
      <c r="S23" s="129">
        <v>34657705.740000017</v>
      </c>
      <c r="T23" s="131"/>
      <c r="U23" s="129">
        <f>+U20-U24</f>
        <v>14795226.940000001</v>
      </c>
      <c r="V23" s="131"/>
      <c r="W23" s="131" t="e">
        <v>#REF!</v>
      </c>
      <c r="Z23" s="144"/>
    </row>
    <row r="24" spans="1:29">
      <c r="B24" s="106" t="s">
        <v>169</v>
      </c>
      <c r="G24" s="128"/>
      <c r="H24" s="128"/>
      <c r="I24" s="134">
        <v>0</v>
      </c>
      <c r="J24" s="31"/>
      <c r="K24" s="134">
        <v>0</v>
      </c>
      <c r="L24" s="31"/>
      <c r="M24" s="134">
        <v>0</v>
      </c>
      <c r="N24" s="130"/>
      <c r="O24" s="131">
        <v>-10331</v>
      </c>
      <c r="P24" s="131"/>
      <c r="Q24" s="134">
        <v>0</v>
      </c>
      <c r="R24" s="131"/>
      <c r="S24" s="134">
        <v>0</v>
      </c>
      <c r="T24" s="131"/>
      <c r="U24" s="134">
        <v>0</v>
      </c>
      <c r="V24" s="131"/>
      <c r="W24" s="136">
        <v>0</v>
      </c>
      <c r="Z24" s="144"/>
      <c r="AB24" s="134"/>
    </row>
    <row r="25" spans="1:29" ht="18.75" customHeight="1" thickBot="1">
      <c r="G25" s="128"/>
      <c r="H25" s="128"/>
      <c r="I25" s="145">
        <v>16626209.190805987</v>
      </c>
      <c r="J25" s="31"/>
      <c r="K25" s="145">
        <v>14854046.169999998</v>
      </c>
      <c r="L25" s="31"/>
      <c r="M25" s="145" t="e">
        <v>#REF!</v>
      </c>
      <c r="N25" s="130"/>
      <c r="O25" s="143"/>
      <c r="P25" s="131"/>
      <c r="Q25" s="145">
        <v>8334114.7208059523</v>
      </c>
      <c r="R25" s="131"/>
      <c r="S25" s="145">
        <v>34657705.740000017</v>
      </c>
      <c r="T25" s="131"/>
      <c r="U25" s="145">
        <f>+U24+U23</f>
        <v>14795226.940000001</v>
      </c>
      <c r="V25" s="131"/>
      <c r="W25" s="143" t="e">
        <v>#REF!</v>
      </c>
      <c r="Z25" s="146"/>
      <c r="AC25" s="146"/>
    </row>
    <row r="26" spans="1:29" ht="18.75" customHeight="1" thickTop="1">
      <c r="G26" s="128"/>
      <c r="H26" s="128"/>
      <c r="I26" s="147"/>
      <c r="J26" s="31"/>
      <c r="K26" s="131"/>
      <c r="L26" s="31"/>
      <c r="M26" s="131"/>
      <c r="N26" s="130"/>
      <c r="O26" s="131"/>
      <c r="P26" s="131"/>
      <c r="Q26" s="131"/>
      <c r="R26" s="131"/>
      <c r="S26" s="131"/>
      <c r="T26" s="131"/>
      <c r="U26" s="131"/>
      <c r="V26" s="131"/>
      <c r="W26" s="131"/>
    </row>
    <row r="27" spans="1:29" ht="18.75" customHeight="1">
      <c r="A27" s="17" t="s">
        <v>40</v>
      </c>
      <c r="B27" s="1"/>
      <c r="C27" s="1"/>
      <c r="D27" s="1"/>
      <c r="G27" s="31"/>
      <c r="H27" s="31"/>
      <c r="I27" s="148"/>
      <c r="J27" s="31"/>
      <c r="K27" s="131"/>
      <c r="L27" s="31"/>
      <c r="M27" s="131"/>
      <c r="N27" s="149"/>
      <c r="O27" s="149"/>
      <c r="P27" s="149"/>
      <c r="Q27" s="149"/>
      <c r="R27" s="149"/>
      <c r="S27" s="149"/>
      <c r="T27" s="149"/>
      <c r="U27" s="149"/>
      <c r="V27" s="149"/>
      <c r="W27" s="149"/>
    </row>
    <row r="28" spans="1:29" ht="18.75" customHeight="1">
      <c r="G28" s="31"/>
      <c r="H28" s="31"/>
      <c r="I28" s="148"/>
      <c r="J28" s="31"/>
      <c r="K28" s="131"/>
      <c r="L28" s="31"/>
      <c r="M28" s="131"/>
      <c r="N28" s="149"/>
      <c r="O28" s="149"/>
      <c r="P28" s="149"/>
      <c r="Q28" s="149"/>
      <c r="R28" s="149"/>
      <c r="S28" s="149"/>
      <c r="T28" s="149"/>
      <c r="U28" s="149"/>
      <c r="V28" s="149"/>
      <c r="W28" s="149"/>
    </row>
    <row r="29" spans="1:29" ht="18.75" customHeight="1">
      <c r="G29" s="31"/>
      <c r="H29" s="31"/>
      <c r="I29" s="148"/>
      <c r="J29" s="31"/>
      <c r="K29" s="131"/>
      <c r="L29" s="31"/>
      <c r="M29" s="131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1:29" ht="18.75" customHeight="1">
      <c r="G30" s="31"/>
      <c r="H30" s="31"/>
      <c r="I30" s="148"/>
      <c r="J30" s="31"/>
      <c r="K30" s="131"/>
      <c r="L30" s="31"/>
      <c r="M30" s="131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1:29" ht="18.75" customHeight="1">
      <c r="G31" s="31"/>
      <c r="H31" s="31"/>
      <c r="I31" s="148"/>
      <c r="J31" s="31"/>
      <c r="K31" s="131"/>
      <c r="L31" s="31"/>
      <c r="M31" s="131"/>
      <c r="N31" s="149"/>
      <c r="O31" s="149"/>
      <c r="P31" s="149"/>
      <c r="Q31" s="149"/>
      <c r="R31" s="149"/>
      <c r="S31" s="149"/>
      <c r="T31" s="149"/>
      <c r="U31" s="149"/>
      <c r="V31" s="149"/>
      <c r="W31" s="149"/>
    </row>
    <row r="32" spans="1:29" ht="18.75" customHeight="1">
      <c r="G32" s="31"/>
      <c r="H32" s="31"/>
      <c r="I32" s="148"/>
      <c r="J32" s="31"/>
      <c r="K32" s="131"/>
      <c r="L32" s="31"/>
      <c r="M32" s="131"/>
      <c r="N32" s="149"/>
      <c r="O32" s="149"/>
      <c r="P32" s="149"/>
      <c r="Q32" s="149"/>
      <c r="R32" s="149"/>
      <c r="S32" s="149"/>
      <c r="T32" s="149"/>
      <c r="U32" s="149"/>
      <c r="V32" s="149"/>
      <c r="W32" s="149"/>
    </row>
    <row r="33" spans="1:28" ht="18.75" customHeight="1">
      <c r="G33" s="31"/>
      <c r="H33" s="31"/>
      <c r="I33" s="148"/>
      <c r="J33" s="31"/>
      <c r="K33" s="131"/>
      <c r="L33" s="31"/>
      <c r="M33" s="131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1:28" ht="18.75" customHeight="1">
      <c r="G34" s="31"/>
      <c r="H34" s="31"/>
      <c r="I34" s="148"/>
      <c r="J34" s="31"/>
      <c r="K34" s="131"/>
      <c r="L34" s="31"/>
      <c r="M34" s="131"/>
      <c r="N34" s="149"/>
      <c r="O34" s="149"/>
      <c r="P34" s="149"/>
      <c r="Q34" s="149"/>
      <c r="R34" s="149"/>
      <c r="S34" s="149"/>
      <c r="T34" s="149"/>
      <c r="U34" s="149"/>
      <c r="V34" s="149"/>
      <c r="W34" s="149"/>
    </row>
    <row r="35" spans="1:28" ht="18.75" customHeight="1">
      <c r="G35" s="31"/>
      <c r="H35" s="31"/>
      <c r="I35" s="148"/>
      <c r="J35" s="31"/>
      <c r="K35" s="131"/>
      <c r="L35" s="31"/>
      <c r="M35" s="131"/>
      <c r="N35" s="149"/>
      <c r="O35" s="149"/>
      <c r="P35" s="149"/>
      <c r="Q35" s="149"/>
      <c r="R35" s="149"/>
      <c r="S35" s="149"/>
      <c r="T35" s="149"/>
      <c r="U35" s="149"/>
      <c r="V35" s="149"/>
      <c r="W35" s="149"/>
    </row>
    <row r="36" spans="1:28" ht="18.75" customHeight="1">
      <c r="G36" s="31"/>
      <c r="H36" s="31"/>
      <c r="I36" s="148"/>
      <c r="J36" s="31"/>
      <c r="K36" s="131"/>
      <c r="L36" s="31"/>
      <c r="M36" s="131"/>
      <c r="N36" s="149"/>
      <c r="O36" s="149"/>
      <c r="P36" s="149"/>
      <c r="Q36" s="149"/>
      <c r="R36" s="149"/>
      <c r="S36" s="149"/>
      <c r="T36" s="149"/>
      <c r="U36" s="149"/>
      <c r="V36" s="149"/>
      <c r="W36" s="149"/>
    </row>
    <row r="37" spans="1:28" s="31" customFormat="1">
      <c r="A37" s="1" t="s">
        <v>41</v>
      </c>
      <c r="H37" s="1" t="s">
        <v>41</v>
      </c>
      <c r="K37" s="1"/>
    </row>
    <row r="38" spans="1:28" s="31" customFormat="1">
      <c r="A38" s="1" t="s">
        <v>43</v>
      </c>
      <c r="H38" s="1" t="s">
        <v>44</v>
      </c>
      <c r="K38" s="1"/>
    </row>
    <row r="39" spans="1:28" s="31" customFormat="1">
      <c r="K39" s="1"/>
      <c r="L39" s="1"/>
      <c r="M39" s="1"/>
    </row>
    <row r="40" spans="1:28" s="31" customFormat="1">
      <c r="K40" s="1"/>
      <c r="L40" s="1"/>
      <c r="M40" s="1"/>
    </row>
    <row r="41" spans="1:28" s="31" customFormat="1">
      <c r="K41" s="1"/>
      <c r="L41" s="1"/>
      <c r="M41" s="1"/>
    </row>
    <row r="42" spans="1:28" s="31" customFormat="1">
      <c r="K42" s="1"/>
      <c r="L42" s="1"/>
      <c r="M42" s="1"/>
    </row>
    <row r="43" spans="1:28" ht="18.75" customHeight="1">
      <c r="A43" s="107" t="s">
        <v>170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14"/>
      <c r="W43" s="114"/>
    </row>
    <row r="45" spans="1:28" s="206" customFormat="1" ht="20.100000000000001" customHeight="1">
      <c r="I45" s="210"/>
      <c r="Q45" s="182"/>
      <c r="R45" s="182"/>
      <c r="S45" s="182"/>
      <c r="T45" s="211"/>
      <c r="U45" s="212"/>
      <c r="V45" s="212"/>
      <c r="W45" s="212"/>
      <c r="AB45" s="213"/>
    </row>
    <row r="46" spans="1:28" s="206" customFormat="1">
      <c r="I46" s="210"/>
      <c r="R46" s="211"/>
      <c r="S46" s="212"/>
      <c r="T46" s="211"/>
      <c r="U46" s="212"/>
      <c r="V46" s="212"/>
      <c r="W46" s="212"/>
      <c r="AB46" s="213"/>
    </row>
    <row r="47" spans="1:28" s="206" customFormat="1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1"/>
      <c r="U47" s="212"/>
      <c r="V47" s="212"/>
      <c r="W47" s="212"/>
      <c r="AB47" s="213"/>
    </row>
    <row r="48" spans="1:28" s="206" customFormat="1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1"/>
      <c r="U48" s="212"/>
      <c r="V48" s="212"/>
      <c r="W48" s="212"/>
      <c r="AB48" s="213"/>
    </row>
    <row r="49" spans="1:28" s="212" customFormat="1">
      <c r="A49" s="214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1"/>
      <c r="X49" s="206"/>
      <c r="Y49" s="206"/>
      <c r="Z49" s="206"/>
      <c r="AA49" s="206"/>
      <c r="AB49" s="213"/>
    </row>
    <row r="50" spans="1:28" s="212" customFormat="1">
      <c r="A50" s="211"/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X50" s="206"/>
      <c r="Y50" s="206"/>
      <c r="Z50" s="206"/>
      <c r="AA50" s="206"/>
      <c r="AB50" s="213"/>
    </row>
    <row r="51" spans="1:28" s="212" customFormat="1">
      <c r="A51" s="211"/>
      <c r="B51" s="211"/>
      <c r="C51" s="211"/>
      <c r="D51" s="211"/>
      <c r="E51" s="211"/>
      <c r="F51" s="211"/>
      <c r="G51" s="211"/>
      <c r="H51" s="211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X51" s="206"/>
      <c r="Y51" s="206"/>
      <c r="Z51" s="206"/>
      <c r="AA51" s="206"/>
      <c r="AB51" s="213"/>
    </row>
    <row r="52" spans="1:28" s="212" customFormat="1">
      <c r="A52" s="211"/>
      <c r="B52" s="211"/>
      <c r="C52" s="211"/>
      <c r="D52" s="211"/>
      <c r="E52" s="211"/>
      <c r="F52" s="211"/>
      <c r="G52" s="211"/>
      <c r="H52" s="211"/>
      <c r="I52" s="214"/>
      <c r="J52" s="214"/>
      <c r="K52" s="214"/>
      <c r="L52" s="214"/>
      <c r="M52" s="214"/>
      <c r="N52" s="206"/>
      <c r="O52" s="206"/>
      <c r="P52" s="211"/>
      <c r="Q52" s="215"/>
      <c r="R52" s="215"/>
      <c r="S52" s="215"/>
      <c r="T52" s="215"/>
      <c r="U52" s="215"/>
      <c r="X52" s="206"/>
      <c r="Y52" s="206"/>
      <c r="Z52" s="206"/>
      <c r="AA52" s="206"/>
      <c r="AB52" s="213"/>
    </row>
    <row r="53" spans="1:28" s="212" customFormat="1" hidden="1">
      <c r="A53" s="211"/>
      <c r="B53" s="211"/>
      <c r="C53" s="211"/>
      <c r="D53" s="211"/>
      <c r="E53" s="211"/>
      <c r="F53" s="211"/>
      <c r="G53" s="211"/>
      <c r="H53" s="211"/>
      <c r="I53" s="216"/>
      <c r="J53" s="216"/>
      <c r="K53" s="216"/>
      <c r="L53" s="216"/>
      <c r="M53" s="216"/>
      <c r="N53" s="211"/>
      <c r="O53" s="211"/>
      <c r="P53" s="211"/>
      <c r="Q53" s="216"/>
      <c r="R53" s="216"/>
      <c r="S53" s="216"/>
      <c r="T53" s="216"/>
      <c r="U53" s="216"/>
      <c r="X53" s="206"/>
      <c r="Y53" s="206"/>
      <c r="Z53" s="206"/>
      <c r="AA53" s="206"/>
      <c r="AB53" s="213"/>
    </row>
    <row r="54" spans="1:28" s="212" customFormat="1">
      <c r="A54" s="211"/>
      <c r="B54" s="211"/>
      <c r="C54" s="211"/>
      <c r="D54" s="211"/>
      <c r="E54" s="211"/>
      <c r="F54" s="211"/>
      <c r="G54" s="211"/>
      <c r="H54" s="211"/>
      <c r="I54" s="217"/>
      <c r="J54" s="217"/>
      <c r="K54" s="191"/>
      <c r="L54" s="217"/>
      <c r="M54" s="191"/>
      <c r="N54" s="218"/>
      <c r="O54" s="218"/>
      <c r="P54" s="218"/>
      <c r="Q54" s="217"/>
      <c r="R54" s="217"/>
      <c r="S54" s="191"/>
      <c r="T54" s="217"/>
      <c r="U54" s="191"/>
      <c r="X54" s="206"/>
      <c r="Y54" s="206"/>
      <c r="Z54" s="206"/>
      <c r="AA54" s="206"/>
      <c r="AB54" s="213"/>
    </row>
    <row r="55" spans="1:28" s="212" customFormat="1">
      <c r="A55" s="211"/>
      <c r="B55" s="211"/>
      <c r="C55" s="211"/>
      <c r="D55" s="211"/>
      <c r="E55" s="211"/>
      <c r="F55" s="211"/>
      <c r="G55" s="211"/>
      <c r="H55" s="211"/>
      <c r="I55" s="211"/>
      <c r="J55" s="180"/>
      <c r="K55" s="192"/>
      <c r="L55" s="193"/>
      <c r="M55" s="219"/>
      <c r="N55" s="220"/>
      <c r="O55" s="220"/>
      <c r="P55" s="220"/>
      <c r="Q55" s="219"/>
      <c r="R55" s="192"/>
      <c r="S55" s="192"/>
      <c r="T55" s="192"/>
      <c r="U55" s="192"/>
      <c r="X55" s="206"/>
      <c r="Y55" s="206"/>
      <c r="Z55" s="206"/>
      <c r="AA55" s="206"/>
      <c r="AB55" s="213"/>
    </row>
    <row r="56" spans="1:28" s="212" customFormat="1">
      <c r="A56" s="206"/>
      <c r="B56" s="206"/>
      <c r="C56" s="206"/>
      <c r="D56" s="206"/>
      <c r="E56" s="206"/>
      <c r="F56" s="206"/>
      <c r="G56" s="221"/>
      <c r="H56" s="221"/>
      <c r="I56" s="222"/>
      <c r="J56" s="180"/>
      <c r="K56" s="222"/>
      <c r="L56" s="180"/>
      <c r="M56" s="222"/>
      <c r="N56" s="223"/>
      <c r="O56" s="224"/>
      <c r="P56" s="224"/>
      <c r="Q56" s="222"/>
      <c r="R56" s="224"/>
      <c r="S56" s="222"/>
      <c r="T56" s="224"/>
      <c r="U56" s="222"/>
      <c r="X56" s="206"/>
      <c r="Y56" s="206"/>
      <c r="Z56" s="206"/>
      <c r="AA56" s="206"/>
      <c r="AB56" s="213"/>
    </row>
    <row r="57" spans="1:28" s="212" customFormat="1" hidden="1">
      <c r="A57" s="206"/>
      <c r="B57" s="206"/>
      <c r="C57" s="206"/>
      <c r="D57" s="206"/>
      <c r="E57" s="206"/>
      <c r="F57" s="206"/>
      <c r="G57" s="221"/>
      <c r="H57" s="221"/>
      <c r="I57" s="222"/>
      <c r="J57" s="180"/>
      <c r="K57" s="222"/>
      <c r="L57" s="180"/>
      <c r="M57" s="222"/>
      <c r="N57" s="223"/>
      <c r="O57" s="224"/>
      <c r="P57" s="224"/>
      <c r="Q57" s="222"/>
      <c r="R57" s="224"/>
      <c r="S57" s="222"/>
      <c r="T57" s="224"/>
      <c r="U57" s="222"/>
      <c r="X57" s="206"/>
      <c r="Y57" s="206"/>
      <c r="Z57" s="206"/>
      <c r="AA57" s="206"/>
      <c r="AB57" s="213"/>
    </row>
    <row r="58" spans="1:28" s="212" customFormat="1" hidden="1">
      <c r="A58" s="206"/>
      <c r="B58" s="206"/>
      <c r="C58" s="206"/>
      <c r="D58" s="206"/>
      <c r="E58" s="206"/>
      <c r="F58" s="206"/>
      <c r="G58" s="221"/>
      <c r="H58" s="221"/>
      <c r="I58" s="222"/>
      <c r="J58" s="180"/>
      <c r="K58" s="222"/>
      <c r="L58" s="180"/>
      <c r="M58" s="222"/>
      <c r="N58" s="223"/>
      <c r="O58" s="224"/>
      <c r="P58" s="224"/>
      <c r="Q58" s="222"/>
      <c r="R58" s="224"/>
      <c r="S58" s="222"/>
      <c r="T58" s="224"/>
      <c r="U58" s="222"/>
      <c r="X58" s="206"/>
      <c r="Y58" s="206"/>
      <c r="Z58" s="206"/>
      <c r="AA58" s="206"/>
      <c r="AB58" s="213"/>
    </row>
    <row r="59" spans="1:28" s="212" customFormat="1" hidden="1">
      <c r="A59" s="225"/>
      <c r="B59" s="180"/>
      <c r="C59" s="180"/>
      <c r="D59" s="206"/>
      <c r="E59" s="206"/>
      <c r="F59" s="226"/>
      <c r="G59" s="221"/>
      <c r="H59" s="221"/>
      <c r="I59" s="222"/>
      <c r="J59" s="180"/>
      <c r="K59" s="222"/>
      <c r="L59" s="222"/>
      <c r="M59" s="222"/>
      <c r="N59" s="223"/>
      <c r="O59" s="224"/>
      <c r="P59" s="224"/>
      <c r="Q59" s="222"/>
      <c r="R59" s="224"/>
      <c r="S59" s="222"/>
      <c r="T59" s="224"/>
      <c r="U59" s="222"/>
      <c r="X59" s="206"/>
      <c r="Y59" s="206"/>
      <c r="Z59" s="206"/>
      <c r="AA59" s="206"/>
      <c r="AB59" s="213"/>
    </row>
    <row r="60" spans="1:28" s="212" customFormat="1" hidden="1">
      <c r="A60" s="206"/>
      <c r="B60" s="206"/>
      <c r="C60" s="206"/>
      <c r="D60" s="206"/>
      <c r="E60" s="206"/>
      <c r="F60" s="206"/>
      <c r="G60" s="221"/>
      <c r="H60" s="221"/>
      <c r="I60" s="222"/>
      <c r="J60" s="180"/>
      <c r="K60" s="222"/>
      <c r="L60" s="180"/>
      <c r="M60" s="222"/>
      <c r="N60" s="223"/>
      <c r="O60" s="224"/>
      <c r="P60" s="224"/>
      <c r="Q60" s="222"/>
      <c r="R60" s="224"/>
      <c r="S60" s="222"/>
      <c r="T60" s="224"/>
      <c r="U60" s="222"/>
      <c r="X60" s="206"/>
      <c r="Y60" s="206"/>
      <c r="Z60" s="206"/>
      <c r="AA60" s="206"/>
      <c r="AB60" s="213"/>
    </row>
    <row r="61" spans="1:28" s="212" customFormat="1" hidden="1">
      <c r="A61" s="206"/>
      <c r="B61" s="206"/>
      <c r="C61" s="208"/>
      <c r="D61" s="206"/>
      <c r="E61" s="206"/>
      <c r="F61" s="206"/>
      <c r="G61" s="227"/>
      <c r="H61" s="228"/>
      <c r="I61" s="229"/>
      <c r="J61" s="180"/>
      <c r="K61" s="230"/>
      <c r="L61" s="180"/>
      <c r="M61" s="230"/>
      <c r="N61" s="223"/>
      <c r="O61" s="231"/>
      <c r="P61" s="231"/>
      <c r="Q61" s="229"/>
      <c r="R61" s="224"/>
      <c r="S61" s="232"/>
      <c r="T61" s="224"/>
      <c r="U61" s="232"/>
      <c r="X61" s="206"/>
      <c r="Y61" s="206"/>
      <c r="Z61" s="206"/>
      <c r="AA61" s="206"/>
      <c r="AB61" s="213"/>
    </row>
    <row r="62" spans="1:28" s="212" customFormat="1" hidden="1">
      <c r="A62" s="180"/>
      <c r="B62" s="180"/>
      <c r="C62" s="233"/>
      <c r="D62" s="206"/>
      <c r="E62" s="206"/>
      <c r="F62" s="206"/>
      <c r="G62" s="227"/>
      <c r="H62" s="221"/>
      <c r="I62" s="222"/>
      <c r="J62" s="180"/>
      <c r="K62" s="230"/>
      <c r="L62" s="180"/>
      <c r="M62" s="230"/>
      <c r="N62" s="223"/>
      <c r="O62" s="224"/>
      <c r="P62" s="224"/>
      <c r="Q62" s="222"/>
      <c r="R62" s="224"/>
      <c r="S62" s="222"/>
      <c r="T62" s="224"/>
      <c r="U62" s="222"/>
      <c r="X62" s="206"/>
      <c r="Y62" s="206"/>
      <c r="Z62" s="206"/>
      <c r="AA62" s="206"/>
      <c r="AB62" s="213"/>
    </row>
    <row r="63" spans="1:28" s="212" customFormat="1">
      <c r="A63" s="180"/>
      <c r="B63" s="180"/>
      <c r="C63" s="233"/>
      <c r="D63" s="206"/>
      <c r="E63" s="206"/>
      <c r="F63" s="206"/>
      <c r="G63" s="221"/>
      <c r="H63" s="221"/>
      <c r="I63" s="222"/>
      <c r="J63" s="180"/>
      <c r="K63" s="230"/>
      <c r="L63" s="180"/>
      <c r="M63" s="230"/>
      <c r="N63" s="223"/>
      <c r="O63" s="224"/>
      <c r="P63" s="224"/>
      <c r="Q63" s="222"/>
      <c r="R63" s="224"/>
      <c r="S63" s="222"/>
      <c r="T63" s="224"/>
      <c r="U63" s="222"/>
      <c r="X63" s="206"/>
      <c r="Y63" s="206"/>
      <c r="Z63" s="206"/>
      <c r="AA63" s="206"/>
      <c r="AB63" s="213"/>
    </row>
    <row r="64" spans="1:28" s="212" customFormat="1">
      <c r="A64" s="206"/>
      <c r="B64" s="180"/>
      <c r="C64" s="180"/>
      <c r="D64" s="206"/>
      <c r="E64" s="206"/>
      <c r="F64" s="206"/>
      <c r="G64" s="221"/>
      <c r="H64" s="221"/>
      <c r="I64" s="222"/>
      <c r="J64" s="180"/>
      <c r="K64" s="222"/>
      <c r="L64" s="180"/>
      <c r="M64" s="222"/>
      <c r="N64" s="223"/>
      <c r="O64" s="224"/>
      <c r="P64" s="224"/>
      <c r="Q64" s="222"/>
      <c r="R64" s="224"/>
      <c r="S64" s="222"/>
      <c r="T64" s="224"/>
      <c r="U64" s="222"/>
      <c r="X64" s="206"/>
      <c r="Y64" s="206"/>
      <c r="Z64" s="206"/>
      <c r="AA64" s="206"/>
      <c r="AB64" s="213"/>
    </row>
    <row r="65" spans="1:28" s="212" customFormat="1">
      <c r="A65" s="206"/>
      <c r="B65" s="206"/>
      <c r="C65" s="206"/>
      <c r="D65" s="206"/>
      <c r="E65" s="206"/>
      <c r="F65" s="206"/>
      <c r="G65" s="221"/>
      <c r="H65" s="221"/>
      <c r="I65" s="222"/>
      <c r="J65" s="180"/>
      <c r="K65" s="222"/>
      <c r="L65" s="180"/>
      <c r="M65" s="222"/>
      <c r="N65" s="223"/>
      <c r="O65" s="224"/>
      <c r="P65" s="224"/>
      <c r="Q65" s="222"/>
      <c r="R65" s="224"/>
      <c r="S65" s="222"/>
      <c r="T65" s="224"/>
      <c r="U65" s="222"/>
      <c r="X65" s="206"/>
      <c r="Y65" s="206"/>
      <c r="Z65" s="206"/>
      <c r="AA65" s="206"/>
      <c r="AB65" s="213"/>
    </row>
    <row r="66" spans="1:28" s="212" customFormat="1">
      <c r="A66" s="206"/>
      <c r="B66" s="206"/>
      <c r="C66" s="206"/>
      <c r="D66" s="206"/>
      <c r="E66" s="206"/>
      <c r="F66" s="206"/>
      <c r="G66" s="221"/>
      <c r="H66" s="221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X66" s="206"/>
      <c r="Y66" s="206"/>
      <c r="Z66" s="206"/>
      <c r="AA66" s="206"/>
      <c r="AB66" s="213"/>
    </row>
    <row r="67" spans="1:28" s="212" customFormat="1">
      <c r="A67" s="206"/>
      <c r="B67" s="206"/>
      <c r="C67" s="206"/>
      <c r="D67" s="206"/>
      <c r="E67" s="206"/>
      <c r="F67" s="206"/>
      <c r="G67" s="221"/>
      <c r="H67" s="221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X67" s="206"/>
      <c r="Y67" s="206"/>
      <c r="Z67" s="206"/>
      <c r="AA67" s="206"/>
      <c r="AB67" s="213"/>
    </row>
    <row r="68" spans="1:28" s="212" customFormat="1">
      <c r="A68" s="206"/>
      <c r="B68" s="206"/>
      <c r="C68" s="206"/>
      <c r="D68" s="206"/>
      <c r="E68" s="206"/>
      <c r="F68" s="206"/>
      <c r="G68" s="221"/>
      <c r="H68" s="221"/>
      <c r="I68" s="222"/>
      <c r="J68" s="180"/>
      <c r="K68" s="224"/>
      <c r="L68" s="180"/>
      <c r="M68" s="224"/>
      <c r="N68" s="224"/>
      <c r="O68" s="224"/>
      <c r="P68" s="224"/>
      <c r="Q68" s="222"/>
      <c r="R68" s="224"/>
      <c r="S68" s="224"/>
      <c r="T68" s="224"/>
      <c r="U68" s="224"/>
      <c r="X68" s="206"/>
      <c r="Y68" s="206"/>
      <c r="Z68" s="206"/>
      <c r="AA68" s="206"/>
      <c r="AB68" s="213"/>
    </row>
    <row r="69" spans="1:28" s="212" customFormat="1">
      <c r="A69" s="206"/>
      <c r="B69" s="206"/>
      <c r="C69" s="206"/>
      <c r="D69" s="206"/>
      <c r="E69" s="206"/>
      <c r="F69" s="206"/>
      <c r="G69" s="221"/>
      <c r="H69" s="221"/>
      <c r="I69" s="222"/>
      <c r="J69" s="180"/>
      <c r="K69" s="222"/>
      <c r="L69" s="180"/>
      <c r="M69" s="222"/>
      <c r="N69" s="223"/>
      <c r="O69" s="224"/>
      <c r="P69" s="224"/>
      <c r="Q69" s="222"/>
      <c r="R69" s="224"/>
      <c r="S69" s="222"/>
      <c r="T69" s="224"/>
      <c r="U69" s="222"/>
      <c r="X69" s="206"/>
      <c r="Y69" s="206"/>
      <c r="Z69" s="206"/>
      <c r="AA69" s="206"/>
      <c r="AB69" s="213"/>
    </row>
    <row r="70" spans="1:28" s="212" customFormat="1">
      <c r="A70" s="206"/>
      <c r="B70" s="206"/>
      <c r="C70" s="206"/>
      <c r="D70" s="206"/>
      <c r="E70" s="206"/>
      <c r="F70" s="206"/>
      <c r="G70" s="221"/>
      <c r="H70" s="221"/>
      <c r="I70" s="229"/>
      <c r="J70" s="180"/>
      <c r="K70" s="229"/>
      <c r="L70" s="180"/>
      <c r="M70" s="229"/>
      <c r="N70" s="223"/>
      <c r="O70" s="224"/>
      <c r="P70" s="224"/>
      <c r="Q70" s="229"/>
      <c r="R70" s="224"/>
      <c r="S70" s="229"/>
      <c r="T70" s="224"/>
      <c r="U70" s="229"/>
      <c r="X70" s="206"/>
      <c r="Y70" s="206"/>
      <c r="Z70" s="206"/>
      <c r="AA70" s="206"/>
      <c r="AB70" s="213"/>
    </row>
    <row r="71" spans="1:28" s="212" customFormat="1">
      <c r="A71" s="206"/>
      <c r="B71" s="206"/>
      <c r="C71" s="206"/>
      <c r="D71" s="206"/>
      <c r="E71" s="206"/>
      <c r="F71" s="206"/>
      <c r="G71" s="221"/>
      <c r="H71" s="221"/>
      <c r="I71" s="222"/>
      <c r="J71" s="180"/>
      <c r="K71" s="222"/>
      <c r="L71" s="180"/>
      <c r="M71" s="222"/>
      <c r="N71" s="223"/>
      <c r="O71" s="224"/>
      <c r="P71" s="224"/>
      <c r="Q71" s="222"/>
      <c r="R71" s="224"/>
      <c r="S71" s="222"/>
      <c r="T71" s="224"/>
      <c r="U71" s="222"/>
      <c r="X71" s="206"/>
      <c r="Y71" s="206"/>
      <c r="Z71" s="206"/>
      <c r="AA71" s="206"/>
      <c r="AB71" s="213"/>
    </row>
    <row r="72" spans="1:28" s="212" customFormat="1">
      <c r="A72" s="206"/>
      <c r="B72" s="206"/>
      <c r="C72" s="206"/>
      <c r="D72" s="206"/>
      <c r="E72" s="206"/>
      <c r="F72" s="206"/>
      <c r="G72" s="221"/>
      <c r="H72" s="221"/>
      <c r="I72" s="234"/>
      <c r="J72" s="180"/>
      <c r="K72" s="224"/>
      <c r="L72" s="180"/>
      <c r="M72" s="224"/>
      <c r="N72" s="223"/>
      <c r="O72" s="224"/>
      <c r="P72" s="224"/>
      <c r="Q72" s="224"/>
      <c r="R72" s="224"/>
      <c r="S72" s="224"/>
      <c r="T72" s="224"/>
      <c r="U72" s="224"/>
      <c r="X72" s="206"/>
      <c r="Y72" s="206"/>
      <c r="Z72" s="206"/>
      <c r="AA72" s="206"/>
      <c r="AB72" s="213"/>
    </row>
    <row r="73" spans="1:28" s="212" customFormat="1">
      <c r="A73" s="193"/>
      <c r="B73" s="181"/>
      <c r="C73" s="181"/>
      <c r="D73" s="181"/>
      <c r="E73" s="206"/>
      <c r="F73" s="206"/>
      <c r="G73" s="180"/>
      <c r="H73" s="180"/>
      <c r="I73" s="235"/>
      <c r="J73" s="180"/>
      <c r="K73" s="224"/>
      <c r="L73" s="180"/>
      <c r="M73" s="224"/>
      <c r="N73" s="236"/>
      <c r="O73" s="236"/>
      <c r="P73" s="236"/>
      <c r="Q73" s="236"/>
      <c r="R73" s="236"/>
      <c r="S73" s="236"/>
      <c r="T73" s="236"/>
      <c r="U73" s="236"/>
      <c r="X73" s="206"/>
      <c r="Y73" s="206"/>
      <c r="Z73" s="206"/>
      <c r="AA73" s="206"/>
      <c r="AB73" s="213"/>
    </row>
    <row r="74" spans="1:28" s="212" customFormat="1">
      <c r="A74" s="206"/>
      <c r="B74" s="206"/>
      <c r="C74" s="206"/>
      <c r="D74" s="206"/>
      <c r="E74" s="206"/>
      <c r="F74" s="206"/>
      <c r="G74" s="180"/>
      <c r="H74" s="180"/>
      <c r="I74" s="235"/>
      <c r="J74" s="180"/>
      <c r="K74" s="224"/>
      <c r="L74" s="180"/>
      <c r="M74" s="224"/>
      <c r="N74" s="236"/>
      <c r="O74" s="236"/>
      <c r="P74" s="236"/>
      <c r="Q74" s="236"/>
      <c r="R74" s="236"/>
      <c r="S74" s="236"/>
      <c r="T74" s="236"/>
      <c r="U74" s="236"/>
      <c r="X74" s="206"/>
      <c r="Y74" s="206"/>
      <c r="Z74" s="206"/>
      <c r="AA74" s="206"/>
      <c r="AB74" s="213"/>
    </row>
    <row r="75" spans="1:28" s="212" customFormat="1">
      <c r="A75" s="206"/>
      <c r="B75" s="206"/>
      <c r="C75" s="206"/>
      <c r="D75" s="206"/>
      <c r="E75" s="206"/>
      <c r="F75" s="206"/>
      <c r="G75" s="180"/>
      <c r="H75" s="180"/>
      <c r="I75" s="235"/>
      <c r="J75" s="180"/>
      <c r="K75" s="224"/>
      <c r="L75" s="180"/>
      <c r="M75" s="224"/>
      <c r="N75" s="236"/>
      <c r="O75" s="236"/>
      <c r="P75" s="236"/>
      <c r="Q75" s="236"/>
      <c r="R75" s="236"/>
      <c r="S75" s="236"/>
      <c r="T75" s="236"/>
      <c r="U75" s="236"/>
      <c r="X75" s="206"/>
      <c r="Y75" s="206"/>
      <c r="Z75" s="206"/>
      <c r="AA75" s="206"/>
      <c r="AB75" s="213"/>
    </row>
    <row r="76" spans="1:28" s="212" customFormat="1">
      <c r="A76" s="206"/>
      <c r="B76" s="206"/>
      <c r="C76" s="206"/>
      <c r="D76" s="206"/>
      <c r="E76" s="206"/>
      <c r="F76" s="206"/>
      <c r="G76" s="180"/>
      <c r="H76" s="180"/>
      <c r="I76" s="235"/>
      <c r="J76" s="180"/>
      <c r="K76" s="224"/>
      <c r="L76" s="180"/>
      <c r="M76" s="224"/>
      <c r="N76" s="236"/>
      <c r="O76" s="236"/>
      <c r="P76" s="236"/>
      <c r="Q76" s="236"/>
      <c r="R76" s="236"/>
      <c r="S76" s="236"/>
      <c r="T76" s="236"/>
      <c r="U76" s="236"/>
      <c r="X76" s="206"/>
      <c r="Y76" s="206"/>
      <c r="Z76" s="206"/>
      <c r="AA76" s="206"/>
      <c r="AB76" s="213"/>
    </row>
    <row r="77" spans="1:28" s="212" customFormat="1">
      <c r="A77" s="206"/>
      <c r="B77" s="206"/>
      <c r="C77" s="206"/>
      <c r="D77" s="206"/>
      <c r="E77" s="206"/>
      <c r="F77" s="206"/>
      <c r="G77" s="180"/>
      <c r="H77" s="180"/>
      <c r="I77" s="235"/>
      <c r="J77" s="180"/>
      <c r="K77" s="224"/>
      <c r="L77" s="180"/>
      <c r="M77" s="224"/>
      <c r="N77" s="236"/>
      <c r="O77" s="236"/>
      <c r="P77" s="236"/>
      <c r="Q77" s="236"/>
      <c r="R77" s="236"/>
      <c r="S77" s="236"/>
      <c r="T77" s="236"/>
      <c r="U77" s="236"/>
      <c r="X77" s="206"/>
      <c r="Y77" s="206"/>
      <c r="Z77" s="206"/>
      <c r="AA77" s="206"/>
      <c r="AB77" s="213"/>
    </row>
    <row r="78" spans="1:28" s="212" customFormat="1">
      <c r="A78" s="206"/>
      <c r="B78" s="206"/>
      <c r="C78" s="206"/>
      <c r="D78" s="206"/>
      <c r="E78" s="206"/>
      <c r="F78" s="206"/>
      <c r="G78" s="180"/>
      <c r="H78" s="180"/>
      <c r="I78" s="235"/>
      <c r="J78" s="180"/>
      <c r="K78" s="224"/>
      <c r="L78" s="180"/>
      <c r="M78" s="224"/>
      <c r="N78" s="236"/>
      <c r="O78" s="236"/>
      <c r="P78" s="236"/>
      <c r="Q78" s="236"/>
      <c r="R78" s="236"/>
      <c r="S78" s="236"/>
      <c r="T78" s="236"/>
      <c r="U78" s="236"/>
      <c r="X78" s="206"/>
      <c r="Y78" s="206"/>
      <c r="Z78" s="206"/>
      <c r="AA78" s="206"/>
      <c r="AB78" s="213"/>
    </row>
    <row r="79" spans="1:28" s="212" customFormat="1">
      <c r="A79" s="206"/>
      <c r="B79" s="206"/>
      <c r="C79" s="206"/>
      <c r="D79" s="206"/>
      <c r="E79" s="206"/>
      <c r="F79" s="206"/>
      <c r="G79" s="180"/>
      <c r="H79" s="180"/>
      <c r="I79" s="235"/>
      <c r="J79" s="180"/>
      <c r="K79" s="224"/>
      <c r="L79" s="180"/>
      <c r="M79" s="224"/>
      <c r="N79" s="236"/>
      <c r="O79" s="236"/>
      <c r="P79" s="236"/>
      <c r="Q79" s="236"/>
      <c r="R79" s="236"/>
      <c r="S79" s="236"/>
      <c r="T79" s="236"/>
      <c r="U79" s="236"/>
      <c r="X79" s="206"/>
      <c r="Y79" s="206"/>
      <c r="Z79" s="206"/>
      <c r="AA79" s="206"/>
      <c r="AB79" s="213"/>
    </row>
    <row r="80" spans="1:28" s="212" customFormat="1">
      <c r="A80" s="206"/>
      <c r="B80" s="206"/>
      <c r="C80" s="206"/>
      <c r="D80" s="206"/>
      <c r="E80" s="206"/>
      <c r="F80" s="206"/>
      <c r="G80" s="180"/>
      <c r="H80" s="180"/>
      <c r="I80" s="235"/>
      <c r="J80" s="180"/>
      <c r="K80" s="224"/>
      <c r="L80" s="180"/>
      <c r="M80" s="224"/>
      <c r="N80" s="236"/>
      <c r="O80" s="236"/>
      <c r="P80" s="236"/>
      <c r="Q80" s="236"/>
      <c r="R80" s="236"/>
      <c r="S80" s="236"/>
      <c r="T80" s="236"/>
      <c r="U80" s="236"/>
      <c r="X80" s="206"/>
      <c r="Y80" s="206"/>
      <c r="Z80" s="206"/>
      <c r="AA80" s="206"/>
      <c r="AB80" s="213"/>
    </row>
    <row r="81" spans="1:28" s="212" customFormat="1">
      <c r="A81" s="206"/>
      <c r="B81" s="206"/>
      <c r="C81" s="206"/>
      <c r="D81" s="206"/>
      <c r="E81" s="206"/>
      <c r="F81" s="206"/>
      <c r="G81" s="180"/>
      <c r="H81" s="180"/>
      <c r="I81" s="235"/>
      <c r="J81" s="180"/>
      <c r="K81" s="224"/>
      <c r="L81" s="180"/>
      <c r="M81" s="224"/>
      <c r="N81" s="236"/>
      <c r="O81" s="236"/>
      <c r="P81" s="236"/>
      <c r="Q81" s="236"/>
      <c r="R81" s="236"/>
      <c r="S81" s="236"/>
      <c r="T81" s="236"/>
      <c r="U81" s="236"/>
      <c r="X81" s="206"/>
      <c r="Y81" s="206"/>
      <c r="Z81" s="206"/>
      <c r="AA81" s="206"/>
      <c r="AB81" s="213"/>
    </row>
    <row r="82" spans="1:28" s="212" customFormat="1">
      <c r="A82" s="180"/>
      <c r="B82" s="180"/>
      <c r="C82" s="180"/>
      <c r="D82" s="180"/>
      <c r="E82" s="180"/>
      <c r="F82" s="180"/>
      <c r="G82" s="180"/>
      <c r="H82" s="180"/>
      <c r="I82" s="180"/>
      <c r="J82" s="180"/>
      <c r="K82" s="181"/>
      <c r="L82" s="181"/>
      <c r="M82" s="181"/>
      <c r="N82" s="180"/>
      <c r="O82" s="180"/>
      <c r="P82" s="180"/>
      <c r="Q82" s="180"/>
      <c r="R82" s="180"/>
      <c r="S82" s="180"/>
      <c r="T82" s="180"/>
      <c r="U82" s="180"/>
      <c r="X82" s="206"/>
      <c r="Y82" s="206"/>
      <c r="Z82" s="206"/>
      <c r="AA82" s="206"/>
      <c r="AB82" s="213"/>
    </row>
    <row r="83" spans="1:28" s="212" customFormat="1">
      <c r="A83" s="180"/>
      <c r="B83" s="180"/>
      <c r="C83" s="180"/>
      <c r="D83" s="180"/>
      <c r="E83" s="180"/>
      <c r="F83" s="180"/>
      <c r="G83" s="180"/>
      <c r="H83" s="180"/>
      <c r="I83" s="180"/>
      <c r="J83" s="180"/>
      <c r="K83" s="181"/>
      <c r="L83" s="181"/>
      <c r="M83" s="181"/>
      <c r="N83" s="180"/>
      <c r="O83" s="180"/>
      <c r="P83" s="180"/>
      <c r="Q83" s="180"/>
      <c r="R83" s="180"/>
      <c r="S83" s="180"/>
      <c r="T83" s="180"/>
      <c r="U83" s="180"/>
      <c r="X83" s="206"/>
      <c r="Y83" s="206"/>
      <c r="Z83" s="206"/>
      <c r="AA83" s="206"/>
      <c r="AB83" s="213"/>
    </row>
    <row r="84" spans="1:28" s="212" customFormat="1">
      <c r="A84" s="180"/>
      <c r="B84" s="180"/>
      <c r="C84" s="180"/>
      <c r="D84" s="180"/>
      <c r="E84" s="180"/>
      <c r="F84" s="180"/>
      <c r="G84" s="180"/>
      <c r="H84" s="180"/>
      <c r="I84" s="180"/>
      <c r="J84" s="180"/>
      <c r="K84" s="181"/>
      <c r="L84" s="181"/>
      <c r="M84" s="181"/>
      <c r="N84" s="180"/>
      <c r="O84" s="180"/>
      <c r="P84" s="180"/>
      <c r="Q84" s="180"/>
      <c r="R84" s="180"/>
      <c r="S84" s="180"/>
      <c r="T84" s="180"/>
      <c r="U84" s="180"/>
      <c r="X84" s="206"/>
      <c r="Y84" s="206"/>
      <c r="Z84" s="206"/>
      <c r="AA84" s="206"/>
      <c r="AB84" s="213"/>
    </row>
    <row r="85" spans="1:28" s="212" customFormat="1">
      <c r="A85" s="180"/>
      <c r="B85" s="180"/>
      <c r="C85" s="180"/>
      <c r="D85" s="180"/>
      <c r="E85" s="180"/>
      <c r="F85" s="180"/>
      <c r="G85" s="180"/>
      <c r="H85" s="180"/>
      <c r="I85" s="180"/>
      <c r="J85" s="180"/>
      <c r="K85" s="181"/>
      <c r="L85" s="181"/>
      <c r="M85" s="181"/>
      <c r="N85" s="180"/>
      <c r="O85" s="180"/>
      <c r="P85" s="180"/>
      <c r="Q85" s="180"/>
      <c r="R85" s="180"/>
      <c r="S85" s="180"/>
      <c r="T85" s="180"/>
      <c r="U85" s="180"/>
      <c r="X85" s="206"/>
      <c r="Y85" s="206"/>
      <c r="Z85" s="206"/>
      <c r="AA85" s="206"/>
      <c r="AB85" s="213"/>
    </row>
    <row r="86" spans="1:28" s="212" customFormat="1">
      <c r="A86" s="180"/>
      <c r="B86" s="180"/>
      <c r="C86" s="180"/>
      <c r="D86" s="180"/>
      <c r="E86" s="180"/>
      <c r="F86" s="180"/>
      <c r="G86" s="180"/>
      <c r="H86" s="180"/>
      <c r="I86" s="180"/>
      <c r="J86" s="180"/>
      <c r="K86" s="181"/>
      <c r="L86" s="181"/>
      <c r="M86" s="181"/>
      <c r="N86" s="180"/>
      <c r="O86" s="180"/>
      <c r="P86" s="180"/>
      <c r="Q86" s="180"/>
      <c r="R86" s="180"/>
      <c r="S86" s="180"/>
      <c r="T86" s="180"/>
      <c r="U86" s="180"/>
      <c r="X86" s="206"/>
      <c r="Y86" s="206"/>
      <c r="Z86" s="206"/>
      <c r="AA86" s="206"/>
      <c r="AB86" s="213"/>
    </row>
    <row r="87" spans="1:28" s="212" customFormat="1">
      <c r="A87" s="180"/>
      <c r="B87" s="180"/>
      <c r="C87" s="180"/>
      <c r="D87" s="180"/>
      <c r="E87" s="180"/>
      <c r="F87" s="180"/>
      <c r="G87" s="180"/>
      <c r="H87" s="180"/>
      <c r="I87" s="180"/>
      <c r="J87" s="180"/>
      <c r="K87" s="181"/>
      <c r="L87" s="181"/>
      <c r="M87" s="181"/>
      <c r="N87" s="180"/>
      <c r="O87" s="180"/>
      <c r="P87" s="180"/>
      <c r="Q87" s="180"/>
      <c r="R87" s="180"/>
      <c r="S87" s="180"/>
      <c r="T87" s="180"/>
      <c r="U87" s="180"/>
      <c r="X87" s="206"/>
      <c r="Y87" s="206"/>
      <c r="Z87" s="206"/>
      <c r="AA87" s="206"/>
      <c r="AB87" s="213"/>
    </row>
    <row r="88" spans="1:28" s="212" customFormat="1">
      <c r="A88" s="180"/>
      <c r="B88" s="180"/>
      <c r="C88" s="180"/>
      <c r="D88" s="180"/>
      <c r="E88" s="180"/>
      <c r="F88" s="180"/>
      <c r="G88" s="180"/>
      <c r="H88" s="180"/>
      <c r="I88" s="180"/>
      <c r="J88" s="180"/>
      <c r="K88" s="181"/>
      <c r="L88" s="181"/>
      <c r="M88" s="181"/>
      <c r="N88" s="180"/>
      <c r="O88" s="180"/>
      <c r="P88" s="180"/>
      <c r="Q88" s="180"/>
      <c r="R88" s="180"/>
      <c r="S88" s="180"/>
      <c r="T88" s="180"/>
      <c r="U88" s="180"/>
      <c r="X88" s="206"/>
      <c r="Y88" s="206"/>
      <c r="Z88" s="206"/>
      <c r="AA88" s="206"/>
      <c r="AB88" s="213"/>
    </row>
    <row r="89" spans="1:28" s="212" customFormat="1">
      <c r="A89" s="180"/>
      <c r="B89" s="180"/>
      <c r="C89" s="180"/>
      <c r="D89" s="180"/>
      <c r="E89" s="180"/>
      <c r="F89" s="180"/>
      <c r="G89" s="180"/>
      <c r="H89" s="180"/>
      <c r="I89" s="180"/>
      <c r="J89" s="180"/>
      <c r="K89" s="181"/>
      <c r="L89" s="181"/>
      <c r="M89" s="181"/>
      <c r="N89" s="180"/>
      <c r="O89" s="180"/>
      <c r="P89" s="180"/>
      <c r="Q89" s="180"/>
      <c r="R89" s="180"/>
      <c r="S89" s="180"/>
      <c r="T89" s="180"/>
      <c r="U89" s="180"/>
      <c r="X89" s="206"/>
      <c r="Y89" s="206"/>
      <c r="Z89" s="206"/>
      <c r="AA89" s="206"/>
      <c r="AB89" s="213"/>
    </row>
    <row r="90" spans="1:28" s="212" customFormat="1">
      <c r="A90" s="207"/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X90" s="206"/>
      <c r="Y90" s="206"/>
      <c r="Z90" s="206"/>
      <c r="AA90" s="206"/>
      <c r="AB90" s="213"/>
    </row>
    <row r="91" spans="1:28" s="206" customFormat="1">
      <c r="I91" s="210"/>
      <c r="R91" s="211"/>
      <c r="S91" s="212"/>
      <c r="T91" s="211"/>
      <c r="U91" s="212"/>
      <c r="V91" s="212"/>
      <c r="W91" s="212"/>
      <c r="AB91" s="213"/>
    </row>
    <row r="92" spans="1:28" s="206" customFormat="1">
      <c r="I92" s="210"/>
      <c r="R92" s="211"/>
      <c r="S92" s="212"/>
      <c r="T92" s="211"/>
      <c r="U92" s="212"/>
      <c r="V92" s="212"/>
      <c r="W92" s="212"/>
      <c r="AB92" s="213"/>
    </row>
  </sheetData>
  <mergeCells count="20">
    <mergeCell ref="A90:U90"/>
    <mergeCell ref="A49:S49"/>
    <mergeCell ref="I51:U51"/>
    <mergeCell ref="I52:M52"/>
    <mergeCell ref="Q52:U52"/>
    <mergeCell ref="I53:M53"/>
    <mergeCell ref="Q53:U53"/>
    <mergeCell ref="I8:M8"/>
    <mergeCell ref="Q8:U8"/>
    <mergeCell ref="A43:U43"/>
    <mergeCell ref="Q45:S45"/>
    <mergeCell ref="A47:S47"/>
    <mergeCell ref="A48:S48"/>
    <mergeCell ref="Q1:U1"/>
    <mergeCell ref="A2:S2"/>
    <mergeCell ref="A3:S3"/>
    <mergeCell ref="A4:S4"/>
    <mergeCell ref="I6:U6"/>
    <mergeCell ref="I7:M7"/>
    <mergeCell ref="Q7:U7"/>
  </mergeCells>
  <pageMargins left="0.78740157480314965" right="0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3"/>
  <sheetViews>
    <sheetView view="pageBreakPreview" zoomScale="90" zoomScaleNormal="100" zoomScaleSheetLayoutView="90" workbookViewId="0"/>
  </sheetViews>
  <sheetFormatPr defaultColWidth="9.140625" defaultRowHeight="21"/>
  <cols>
    <col min="1" max="1" width="2.28515625" style="101" customWidth="1"/>
    <col min="2" max="2" width="2.7109375" style="101" customWidth="1"/>
    <col min="3" max="3" width="2.140625" style="101" customWidth="1"/>
    <col min="4" max="4" width="51.42578125" style="101" customWidth="1"/>
    <col min="5" max="5" width="1.28515625" style="128" customWidth="1"/>
    <col min="6" max="6" width="1.140625" style="128" hidden="1" customWidth="1"/>
    <col min="7" max="7" width="16" style="101" customWidth="1"/>
    <col min="8" max="8" width="1.140625" style="101" customWidth="1"/>
    <col min="9" max="9" width="16" style="101" customWidth="1"/>
    <col min="10" max="10" width="0.7109375" style="101" customWidth="1"/>
    <col min="11" max="11" width="16.140625" style="101" customWidth="1"/>
    <col min="12" max="12" width="0.7109375" style="101" customWidth="1"/>
    <col min="13" max="13" width="17" style="101" customWidth="1"/>
    <col min="14" max="14" width="11.140625" style="101" bestFit="1" customWidth="1"/>
    <col min="15" max="17" width="9.140625" style="101"/>
    <col min="18" max="18" width="11.140625" style="101" bestFit="1" customWidth="1"/>
    <col min="19" max="16384" width="9.140625" style="101"/>
  </cols>
  <sheetData>
    <row r="1" spans="1:24">
      <c r="K1" s="87"/>
      <c r="L1" s="87"/>
      <c r="M1" s="87"/>
    </row>
    <row r="2" spans="1:24">
      <c r="A2" s="4" t="str">
        <f>'conso PL'!A2:N2</f>
        <v>INTERMEDICAL CARE AND LAB HOSPITAL PUBLIC COMPANY LIMTED AND ITS SUBSIDIARY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>
      <c r="A3" s="150" t="s">
        <v>171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24">
      <c r="A4" s="113" t="str">
        <f>+'conso PL'!A4:N4</f>
        <v>FOR THE YEARS END DECEMBER 31,2018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06"/>
      <c r="O4" s="106"/>
      <c r="P4" s="106"/>
      <c r="Q4" s="106"/>
      <c r="R4" s="106"/>
      <c r="S4" s="106"/>
    </row>
    <row r="5" spans="1:24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24">
      <c r="A6" s="151"/>
      <c r="B6" s="151"/>
      <c r="C6" s="151"/>
      <c r="D6" s="151"/>
      <c r="E6" s="151"/>
      <c r="F6" s="151"/>
      <c r="G6" s="152" t="s">
        <v>130</v>
      </c>
      <c r="H6" s="152"/>
      <c r="I6" s="152"/>
      <c r="J6" s="152"/>
      <c r="K6" s="152"/>
      <c r="L6" s="152"/>
      <c r="M6" s="152"/>
    </row>
    <row r="7" spans="1:24">
      <c r="G7" s="152" t="s">
        <v>4</v>
      </c>
      <c r="H7" s="152"/>
      <c r="I7" s="152"/>
      <c r="J7" s="152"/>
      <c r="K7" s="152" t="s">
        <v>5</v>
      </c>
      <c r="L7" s="152"/>
      <c r="M7" s="152"/>
    </row>
    <row r="8" spans="1:24">
      <c r="G8" s="124" t="s">
        <v>172</v>
      </c>
      <c r="H8" s="124"/>
      <c r="I8" s="124"/>
      <c r="J8" s="124"/>
      <c r="K8" s="124"/>
      <c r="L8" s="124"/>
      <c r="M8" s="124"/>
    </row>
    <row r="9" spans="1:24" ht="18.75" customHeight="1">
      <c r="E9" s="153"/>
      <c r="G9" s="154" t="s">
        <v>173</v>
      </c>
      <c r="H9" s="155"/>
      <c r="I9" s="154" t="s">
        <v>174</v>
      </c>
      <c r="J9" s="128"/>
      <c r="K9" s="154" t="s">
        <v>173</v>
      </c>
      <c r="L9" s="128"/>
      <c r="M9" s="154" t="s">
        <v>174</v>
      </c>
    </row>
    <row r="10" spans="1:24" ht="19.5" customHeight="1">
      <c r="G10" s="155"/>
      <c r="H10" s="155"/>
      <c r="I10" s="19" t="s">
        <v>15</v>
      </c>
      <c r="J10" s="128"/>
      <c r="K10" s="155"/>
      <c r="L10" s="128"/>
      <c r="M10" s="19" t="s">
        <v>15</v>
      </c>
    </row>
    <row r="11" spans="1:24">
      <c r="A11" s="156" t="s">
        <v>175</v>
      </c>
      <c r="B11" s="156"/>
      <c r="C11" s="156"/>
      <c r="D11" s="156"/>
      <c r="F11" s="157"/>
      <c r="G11" s="156"/>
      <c r="H11" s="156"/>
      <c r="I11" s="156"/>
      <c r="J11" s="156"/>
      <c r="K11" s="156"/>
      <c r="L11" s="156"/>
      <c r="M11" s="156"/>
    </row>
    <row r="12" spans="1:24">
      <c r="A12" s="156"/>
      <c r="B12" s="156" t="s">
        <v>176</v>
      </c>
      <c r="C12" s="156"/>
      <c r="D12" s="156"/>
      <c r="E12" s="157"/>
      <c r="F12" s="157"/>
      <c r="G12" s="136">
        <v>14066633.190805987</v>
      </c>
      <c r="H12" s="136"/>
      <c r="I12" s="136">
        <v>14854046.169999998</v>
      </c>
      <c r="J12" s="136"/>
      <c r="K12" s="136">
        <v>5905977.1208059527</v>
      </c>
      <c r="L12" s="136"/>
      <c r="M12" s="136">
        <v>34657705.740000017</v>
      </c>
    </row>
    <row r="13" spans="1:24">
      <c r="A13" s="156"/>
      <c r="B13" s="156" t="s">
        <v>177</v>
      </c>
      <c r="C13" s="156"/>
      <c r="D13" s="156"/>
      <c r="E13" s="157"/>
      <c r="F13" s="157"/>
      <c r="G13" s="136"/>
      <c r="H13" s="136"/>
      <c r="I13" s="136"/>
      <c r="J13" s="136"/>
      <c r="K13" s="136"/>
      <c r="L13" s="136"/>
      <c r="M13" s="136"/>
    </row>
    <row r="14" spans="1:24">
      <c r="A14" s="156" t="s">
        <v>178</v>
      </c>
      <c r="C14" s="156"/>
      <c r="D14" s="156"/>
      <c r="E14" s="157"/>
      <c r="F14" s="157"/>
      <c r="G14" s="136"/>
      <c r="H14" s="136"/>
      <c r="I14" s="136"/>
      <c r="J14" s="136"/>
      <c r="K14" s="136"/>
      <c r="L14" s="136"/>
      <c r="M14" s="136"/>
    </row>
    <row r="15" spans="1:24">
      <c r="A15" s="156"/>
      <c r="B15" s="156"/>
      <c r="C15" s="156"/>
      <c r="D15" s="156" t="s">
        <v>179</v>
      </c>
      <c r="E15" s="157"/>
      <c r="F15" s="157"/>
      <c r="G15" s="136">
        <v>18040996.16</v>
      </c>
      <c r="H15" s="136"/>
      <c r="I15" s="136">
        <v>20042698.170000002</v>
      </c>
      <c r="J15" s="136"/>
      <c r="K15" s="136">
        <v>13939196.569999998</v>
      </c>
      <c r="L15" s="136"/>
      <c r="M15" s="136">
        <v>16441574.91</v>
      </c>
    </row>
    <row r="16" spans="1:24" s="161" customFormat="1">
      <c r="A16" s="158"/>
      <c r="B16" s="158"/>
      <c r="C16" s="158"/>
      <c r="D16" s="158" t="s">
        <v>180</v>
      </c>
      <c r="E16" s="159"/>
      <c r="F16" s="159"/>
      <c r="G16" s="160">
        <v>182207.69395628572</v>
      </c>
      <c r="H16" s="160"/>
      <c r="I16" s="160">
        <v>0</v>
      </c>
      <c r="J16" s="160"/>
      <c r="K16" s="160">
        <v>182207.69395628572</v>
      </c>
      <c r="L16" s="160"/>
      <c r="M16" s="160">
        <v>0</v>
      </c>
    </row>
    <row r="17" spans="1:13">
      <c r="A17" s="156"/>
      <c r="B17" s="156"/>
      <c r="C17" s="156"/>
      <c r="D17" s="156" t="s">
        <v>181</v>
      </c>
      <c r="E17" s="157"/>
      <c r="F17" s="157"/>
      <c r="G17" s="136">
        <v>122441.31</v>
      </c>
      <c r="H17" s="136"/>
      <c r="I17" s="136">
        <v>24086.29</v>
      </c>
      <c r="J17" s="136"/>
      <c r="K17" s="136">
        <v>122441.31</v>
      </c>
      <c r="L17" s="136"/>
      <c r="M17" s="136">
        <v>24086.29</v>
      </c>
    </row>
    <row r="18" spans="1:13">
      <c r="A18" s="156"/>
      <c r="B18" s="156"/>
      <c r="C18" s="156"/>
      <c r="D18" s="156" t="s">
        <v>182</v>
      </c>
      <c r="E18" s="157"/>
      <c r="F18" s="157"/>
      <c r="G18" s="136">
        <v>-439998</v>
      </c>
      <c r="H18" s="136"/>
      <c r="I18" s="136">
        <v>-2499997</v>
      </c>
      <c r="J18" s="136"/>
      <c r="K18" s="136">
        <v>-439998</v>
      </c>
      <c r="L18" s="136"/>
      <c r="M18" s="136">
        <v>-2499997</v>
      </c>
    </row>
    <row r="19" spans="1:13">
      <c r="A19" s="156"/>
      <c r="B19" s="156"/>
      <c r="C19" s="156"/>
      <c r="D19" s="156" t="s">
        <v>183</v>
      </c>
      <c r="E19" s="157"/>
      <c r="F19" s="157"/>
      <c r="G19" s="136">
        <v>986744.16</v>
      </c>
      <c r="H19" s="136"/>
      <c r="I19" s="136">
        <v>80587.399999999994</v>
      </c>
      <c r="J19" s="136"/>
      <c r="K19" s="136">
        <v>968541</v>
      </c>
      <c r="L19" s="136"/>
      <c r="M19" s="136">
        <v>48936.800000000003</v>
      </c>
    </row>
    <row r="20" spans="1:13" ht="18" customHeight="1">
      <c r="A20" s="156"/>
      <c r="B20" s="156"/>
      <c r="C20" s="156"/>
      <c r="D20" s="156" t="s">
        <v>184</v>
      </c>
      <c r="E20" s="157"/>
      <c r="F20" s="157"/>
      <c r="G20" s="136">
        <v>2427531</v>
      </c>
      <c r="H20" s="136"/>
      <c r="I20" s="136">
        <v>1513904</v>
      </c>
      <c r="J20" s="136"/>
      <c r="K20" s="136">
        <v>2149243</v>
      </c>
      <c r="L20" s="136"/>
      <c r="M20" s="136">
        <v>1384915</v>
      </c>
    </row>
    <row r="21" spans="1:13">
      <c r="D21" s="156" t="s">
        <v>185</v>
      </c>
      <c r="G21" s="136">
        <v>4205196.1491939882</v>
      </c>
      <c r="H21" s="136"/>
      <c r="I21" s="136">
        <v>4109324.3</v>
      </c>
      <c r="J21" s="136"/>
      <c r="K21" s="136">
        <v>2113330.6291939882</v>
      </c>
      <c r="M21" s="136">
        <v>2519070.1300000004</v>
      </c>
    </row>
    <row r="22" spans="1:13" ht="20.25" customHeight="1">
      <c r="A22" s="156"/>
      <c r="B22" s="156"/>
      <c r="C22" s="156"/>
      <c r="D22" s="156" t="s">
        <v>186</v>
      </c>
      <c r="E22" s="157"/>
      <c r="F22" s="157"/>
      <c r="G22" s="136">
        <v>0</v>
      </c>
      <c r="H22" s="136"/>
      <c r="I22" s="136">
        <v>0</v>
      </c>
      <c r="J22" s="136"/>
      <c r="K22" s="136">
        <v>0</v>
      </c>
      <c r="L22" s="136"/>
      <c r="M22" s="136">
        <v>-25979826.800000001</v>
      </c>
    </row>
    <row r="23" spans="1:13">
      <c r="A23" s="156"/>
      <c r="B23" s="156"/>
      <c r="C23" s="156"/>
      <c r="D23" s="156" t="s">
        <v>187</v>
      </c>
      <c r="E23" s="157"/>
      <c r="F23" s="157"/>
      <c r="G23" s="138">
        <v>3550524.55</v>
      </c>
      <c r="H23" s="136"/>
      <c r="I23" s="138">
        <v>3953244.95</v>
      </c>
      <c r="J23" s="136"/>
      <c r="K23" s="138">
        <v>3506151.46</v>
      </c>
      <c r="L23" s="136"/>
      <c r="M23" s="138">
        <v>3787484.04</v>
      </c>
    </row>
    <row r="24" spans="1:13">
      <c r="A24" s="156"/>
      <c r="B24" s="156"/>
      <c r="C24" s="156"/>
      <c r="D24" s="156"/>
      <c r="E24" s="157"/>
      <c r="F24" s="157"/>
      <c r="G24" s="136"/>
      <c r="H24" s="136"/>
      <c r="I24" s="136"/>
      <c r="J24" s="136"/>
      <c r="K24" s="136"/>
      <c r="L24" s="136"/>
      <c r="M24" s="136"/>
    </row>
    <row r="25" spans="1:13">
      <c r="A25" s="156"/>
      <c r="B25" s="156" t="s">
        <v>188</v>
      </c>
      <c r="C25" s="156"/>
      <c r="D25" s="156"/>
      <c r="E25" s="157"/>
      <c r="F25" s="157"/>
      <c r="G25" s="136">
        <v>43142276.213956252</v>
      </c>
      <c r="H25" s="136"/>
      <c r="I25" s="136">
        <v>42077894.280000001</v>
      </c>
      <c r="J25" s="136"/>
      <c r="K25" s="136">
        <v>28447090.783956222</v>
      </c>
      <c r="L25" s="136"/>
      <c r="M25" s="136">
        <v>30383949.110000018</v>
      </c>
    </row>
    <row r="26" spans="1:13">
      <c r="A26" s="156"/>
      <c r="B26" s="156"/>
      <c r="C26" s="162" t="s">
        <v>189</v>
      </c>
      <c r="D26" s="156"/>
      <c r="E26" s="157"/>
      <c r="F26" s="157"/>
      <c r="G26" s="136"/>
      <c r="H26" s="136"/>
      <c r="I26" s="136"/>
      <c r="J26" s="136"/>
      <c r="K26" s="136"/>
      <c r="L26" s="136"/>
      <c r="M26" s="136"/>
    </row>
    <row r="27" spans="1:13">
      <c r="A27" s="156"/>
      <c r="B27" s="156" t="s">
        <v>190</v>
      </c>
      <c r="C27" s="156"/>
      <c r="D27" s="156"/>
      <c r="E27" s="157"/>
      <c r="F27" s="157"/>
      <c r="G27" s="163"/>
      <c r="H27" s="163"/>
      <c r="I27" s="163"/>
      <c r="J27" s="163"/>
      <c r="K27" s="163"/>
      <c r="L27" s="163"/>
      <c r="M27" s="163"/>
    </row>
    <row r="28" spans="1:13">
      <c r="A28" s="156"/>
      <c r="B28" s="156"/>
      <c r="C28" s="156" t="s">
        <v>191</v>
      </c>
      <c r="D28" s="156"/>
      <c r="E28" s="157"/>
      <c r="F28" s="157"/>
      <c r="G28" s="136">
        <v>-29178060.810000021</v>
      </c>
      <c r="H28" s="136"/>
      <c r="I28" s="136">
        <v>-163666.13</v>
      </c>
      <c r="J28" s="136"/>
      <c r="K28" s="136">
        <v>-17795598.969999999</v>
      </c>
      <c r="L28" s="136"/>
      <c r="M28" s="136">
        <v>3144985.2</v>
      </c>
    </row>
    <row r="29" spans="1:13">
      <c r="A29" s="156"/>
      <c r="B29" s="156"/>
      <c r="C29" s="156" t="s">
        <v>192</v>
      </c>
      <c r="D29" s="156"/>
      <c r="E29" s="164"/>
      <c r="F29" s="157"/>
      <c r="G29" s="136">
        <v>162867.39999999991</v>
      </c>
      <c r="H29" s="136"/>
      <c r="I29" s="136">
        <v>-98070.99</v>
      </c>
      <c r="J29" s="136"/>
      <c r="K29" s="136">
        <v>533004.85999999987</v>
      </c>
      <c r="L29" s="136"/>
      <c r="M29" s="136">
        <v>-40523.4</v>
      </c>
    </row>
    <row r="30" spans="1:13">
      <c r="A30" s="156"/>
      <c r="B30" s="156"/>
      <c r="C30" s="156" t="s">
        <v>193</v>
      </c>
      <c r="D30" s="156"/>
      <c r="E30" s="164"/>
      <c r="F30" s="157"/>
      <c r="G30" s="136">
        <v>-82925</v>
      </c>
      <c r="H30" s="136"/>
      <c r="I30" s="136">
        <v>1459650.77</v>
      </c>
      <c r="J30" s="136"/>
      <c r="K30" s="136">
        <v>1161232.820000004</v>
      </c>
      <c r="L30" s="136"/>
      <c r="M30" s="136">
        <v>3101447.3</v>
      </c>
    </row>
    <row r="31" spans="1:13">
      <c r="A31" s="156"/>
      <c r="B31" s="156"/>
      <c r="C31" s="1" t="s">
        <v>194</v>
      </c>
      <c r="D31" s="156"/>
      <c r="E31" s="157"/>
      <c r="F31" s="157"/>
      <c r="G31" s="136">
        <v>-35119.306624977849</v>
      </c>
      <c r="H31" s="136"/>
      <c r="I31" s="136">
        <v>-2033722.36</v>
      </c>
      <c r="J31" s="136"/>
      <c r="K31" s="136">
        <v>241960.66000000108</v>
      </c>
      <c r="L31" s="136"/>
      <c r="M31" s="136">
        <v>-1915169.74</v>
      </c>
    </row>
    <row r="32" spans="1:13">
      <c r="A32" s="156"/>
      <c r="B32" s="156"/>
      <c r="C32" s="156" t="s">
        <v>27</v>
      </c>
      <c r="D32" s="156"/>
      <c r="E32" s="157"/>
      <c r="F32" s="157"/>
      <c r="G32" s="136">
        <v>-1580206.5448060101</v>
      </c>
      <c r="H32" s="136"/>
      <c r="I32" s="136">
        <v>-7627679.4199999999</v>
      </c>
      <c r="J32" s="136"/>
      <c r="K32" s="136">
        <v>-2646961.0748060099</v>
      </c>
      <c r="L32" s="136"/>
      <c r="M32" s="136">
        <v>-5600912.2599999998</v>
      </c>
    </row>
    <row r="33" spans="1:13">
      <c r="A33" s="156"/>
      <c r="B33" s="156"/>
      <c r="C33" s="156" t="s">
        <v>195</v>
      </c>
      <c r="D33" s="156"/>
      <c r="E33" s="136"/>
      <c r="F33" s="157"/>
      <c r="G33" s="136">
        <v>-418404.48</v>
      </c>
      <c r="H33" s="136"/>
      <c r="I33" s="136">
        <v>-2022140</v>
      </c>
      <c r="J33" s="136"/>
      <c r="K33" s="136">
        <v>-423404.48</v>
      </c>
      <c r="L33" s="136"/>
      <c r="M33" s="136">
        <v>-1976540</v>
      </c>
    </row>
    <row r="34" spans="1:13">
      <c r="A34" s="156"/>
      <c r="B34" s="156" t="s">
        <v>196</v>
      </c>
      <c r="C34" s="156"/>
      <c r="D34" s="156"/>
      <c r="E34" s="157"/>
      <c r="F34" s="157"/>
      <c r="G34" s="136"/>
      <c r="H34" s="136"/>
      <c r="I34" s="136"/>
      <c r="J34" s="136"/>
      <c r="K34" s="136"/>
      <c r="L34" s="136"/>
      <c r="M34" s="136"/>
    </row>
    <row r="35" spans="1:13">
      <c r="A35" s="156"/>
      <c r="B35" s="156"/>
      <c r="C35" s="156" t="s">
        <v>50</v>
      </c>
      <c r="D35" s="156"/>
      <c r="E35" s="157"/>
      <c r="F35" s="157"/>
      <c r="G35" s="160">
        <v>10570706.880000006</v>
      </c>
      <c r="H35" s="136"/>
      <c r="I35" s="136">
        <v>-4260014.0599999996</v>
      </c>
      <c r="J35" s="136"/>
      <c r="K35" s="136">
        <v>9466426.2100000009</v>
      </c>
      <c r="L35" s="136"/>
      <c r="M35" s="136">
        <v>-3849613.3</v>
      </c>
    </row>
    <row r="36" spans="1:13">
      <c r="A36" s="156"/>
      <c r="B36" s="156"/>
      <c r="C36" s="156" t="s">
        <v>197</v>
      </c>
      <c r="D36" s="156"/>
      <c r="E36" s="164"/>
      <c r="F36" s="157"/>
      <c r="G36" s="136">
        <v>3.7834979593753815E-10</v>
      </c>
      <c r="H36" s="136"/>
      <c r="I36" s="136">
        <v>-208084.73</v>
      </c>
      <c r="J36" s="136"/>
      <c r="K36" s="136">
        <v>0</v>
      </c>
      <c r="L36" s="136"/>
      <c r="M36" s="136">
        <v>-3987706</v>
      </c>
    </row>
    <row r="37" spans="1:13">
      <c r="A37" s="156"/>
      <c r="B37" s="156"/>
      <c r="C37" s="165" t="s">
        <v>198</v>
      </c>
      <c r="D37" s="156"/>
      <c r="E37" s="164"/>
      <c r="F37" s="157"/>
      <c r="G37" s="136">
        <v>-176500</v>
      </c>
      <c r="H37" s="136"/>
      <c r="I37" s="136">
        <v>-89700</v>
      </c>
      <c r="J37" s="136"/>
      <c r="K37" s="136">
        <v>-166500</v>
      </c>
      <c r="L37" s="136"/>
      <c r="M37" s="136">
        <v>-89700</v>
      </c>
    </row>
    <row r="38" spans="1:13">
      <c r="A38" s="156"/>
      <c r="B38" s="156"/>
      <c r="C38" s="156" t="s">
        <v>58</v>
      </c>
      <c r="D38" s="156"/>
      <c r="E38" s="157"/>
      <c r="F38" s="157"/>
      <c r="G38" s="138">
        <v>135418.54000000004</v>
      </c>
      <c r="H38" s="136"/>
      <c r="I38" s="138">
        <v>360287.06</v>
      </c>
      <c r="J38" s="136"/>
      <c r="K38" s="138">
        <v>-160384.16000000003</v>
      </c>
      <c r="L38" s="136"/>
      <c r="M38" s="138">
        <v>137960.95000000001</v>
      </c>
    </row>
    <row r="39" spans="1:13" hidden="1">
      <c r="A39" s="156"/>
      <c r="B39" s="156"/>
      <c r="C39" s="166" t="s">
        <v>199</v>
      </c>
      <c r="D39" s="156"/>
      <c r="E39" s="157"/>
      <c r="F39" s="157"/>
      <c r="G39" s="138"/>
      <c r="H39" s="136"/>
      <c r="I39" s="138">
        <v>0</v>
      </c>
      <c r="J39" s="136"/>
      <c r="K39" s="138"/>
      <c r="L39" s="136"/>
      <c r="M39" s="138">
        <v>0</v>
      </c>
    </row>
    <row r="40" spans="1:13" s="156" customFormat="1">
      <c r="B40" s="156" t="s">
        <v>200</v>
      </c>
      <c r="E40" s="157"/>
      <c r="F40" s="157"/>
      <c r="G40" s="136">
        <v>22540052.892525248</v>
      </c>
      <c r="H40" s="136"/>
      <c r="I40" s="136">
        <v>27394754.419999998</v>
      </c>
      <c r="J40" s="136"/>
      <c r="K40" s="136">
        <v>18656866.649150219</v>
      </c>
      <c r="L40" s="136"/>
      <c r="M40" s="136">
        <v>19308177.860000014</v>
      </c>
    </row>
    <row r="41" spans="1:13" s="156" customFormat="1">
      <c r="C41" s="156" t="s">
        <v>201</v>
      </c>
      <c r="E41" s="157"/>
      <c r="F41" s="157"/>
      <c r="G41" s="136">
        <v>-3606552.55</v>
      </c>
      <c r="H41" s="136"/>
      <c r="I41" s="136">
        <v>-3957682.55</v>
      </c>
      <c r="J41" s="136"/>
      <c r="K41" s="136">
        <v>-3562179.46</v>
      </c>
      <c r="L41" s="136"/>
      <c r="M41" s="136">
        <v>-3811099.72</v>
      </c>
    </row>
    <row r="42" spans="1:13" s="156" customFormat="1">
      <c r="C42" s="156" t="s">
        <v>202</v>
      </c>
      <c r="E42" s="157"/>
      <c r="F42" s="157"/>
      <c r="G42" s="136">
        <v>-3520622.2291939883</v>
      </c>
      <c r="H42" s="136"/>
      <c r="I42" s="136">
        <v>-1063442.1200000001</v>
      </c>
      <c r="J42" s="136"/>
      <c r="K42" s="136">
        <v>-2128364.0291939881</v>
      </c>
      <c r="L42" s="136"/>
      <c r="M42" s="136">
        <v>-1063442.1200000001</v>
      </c>
    </row>
    <row r="43" spans="1:13">
      <c r="A43" s="156"/>
      <c r="B43" s="156"/>
      <c r="C43" s="156"/>
      <c r="D43" s="156" t="s">
        <v>203</v>
      </c>
      <c r="E43" s="157"/>
      <c r="F43" s="157"/>
      <c r="G43" s="167">
        <v>15412878.113331258</v>
      </c>
      <c r="H43" s="136"/>
      <c r="I43" s="167">
        <v>22373629.749999996</v>
      </c>
      <c r="J43" s="136"/>
      <c r="K43" s="167">
        <v>12966323.15995623</v>
      </c>
      <c r="L43" s="136"/>
      <c r="M43" s="167">
        <v>14433636.020000014</v>
      </c>
    </row>
    <row r="44" spans="1:13">
      <c r="A44" s="156"/>
      <c r="B44" s="156"/>
      <c r="C44" s="156"/>
      <c r="D44" s="156"/>
      <c r="E44" s="157"/>
      <c r="F44" s="157"/>
      <c r="G44" s="136"/>
      <c r="H44" s="136"/>
      <c r="I44" s="136"/>
      <c r="J44" s="136"/>
      <c r="K44" s="136"/>
      <c r="L44" s="136"/>
      <c r="M44" s="136"/>
    </row>
    <row r="45" spans="1:13">
      <c r="A45" s="17" t="str">
        <f>OCI!A27</f>
        <v>The accompany notes to financail statement are an intergral part of these financial statement</v>
      </c>
      <c r="B45" s="156"/>
      <c r="C45" s="156"/>
      <c r="D45" s="156"/>
      <c r="E45" s="157"/>
      <c r="F45" s="157"/>
      <c r="G45" s="136"/>
      <c r="H45" s="136"/>
      <c r="I45" s="136"/>
      <c r="J45" s="136"/>
      <c r="K45" s="136"/>
      <c r="L45" s="136"/>
      <c r="M45" s="136"/>
    </row>
    <row r="46" spans="1:13">
      <c r="A46" s="31"/>
      <c r="B46" s="156"/>
      <c r="C46" s="156"/>
      <c r="D46" s="156"/>
      <c r="E46" s="157"/>
      <c r="F46" s="157"/>
      <c r="G46" s="136"/>
      <c r="H46" s="136"/>
      <c r="I46" s="136"/>
      <c r="J46" s="136"/>
      <c r="K46" s="136"/>
      <c r="L46" s="136"/>
      <c r="M46" s="136"/>
    </row>
    <row r="47" spans="1:13">
      <c r="A47" s="31"/>
      <c r="B47" s="156"/>
      <c r="C47" s="156"/>
      <c r="D47" s="156"/>
      <c r="E47" s="157"/>
      <c r="F47" s="157"/>
      <c r="G47" s="136"/>
      <c r="H47" s="136"/>
      <c r="I47" s="136"/>
      <c r="J47" s="136"/>
      <c r="K47" s="136"/>
      <c r="L47" s="136"/>
      <c r="M47" s="136"/>
    </row>
    <row r="48" spans="1:13">
      <c r="A48" s="31"/>
      <c r="B48" s="156"/>
      <c r="C48" s="156"/>
      <c r="D48" s="156"/>
      <c r="E48" s="157"/>
      <c r="F48" s="157"/>
      <c r="G48" s="136"/>
      <c r="H48" s="136"/>
      <c r="I48" s="136"/>
      <c r="J48" s="136"/>
      <c r="K48" s="136"/>
      <c r="L48" s="136"/>
      <c r="M48" s="136"/>
    </row>
    <row r="49" spans="1:13">
      <c r="A49" s="31"/>
      <c r="B49" s="156"/>
      <c r="C49" s="156"/>
      <c r="D49" s="156"/>
      <c r="E49" s="157"/>
      <c r="F49" s="157"/>
      <c r="G49" s="136"/>
      <c r="H49" s="136"/>
      <c r="I49" s="136"/>
      <c r="J49" s="136"/>
      <c r="K49" s="136"/>
      <c r="L49" s="136"/>
      <c r="M49" s="136"/>
    </row>
    <row r="50" spans="1:13" s="31" customFormat="1">
      <c r="A50" s="128"/>
      <c r="B50" s="1" t="s">
        <v>41</v>
      </c>
      <c r="C50" s="128"/>
      <c r="D50" s="168"/>
      <c r="E50" s="128"/>
      <c r="G50" s="128"/>
      <c r="H50" s="128"/>
      <c r="I50" s="1" t="s">
        <v>41</v>
      </c>
      <c r="J50" s="128"/>
      <c r="K50" s="128"/>
      <c r="L50" s="128"/>
      <c r="M50" s="128"/>
    </row>
    <row r="51" spans="1:13">
      <c r="A51" s="156"/>
      <c r="B51" s="156"/>
      <c r="C51" s="156"/>
      <c r="D51" s="1" t="s">
        <v>43</v>
      </c>
      <c r="E51" s="156"/>
      <c r="F51" s="156"/>
      <c r="H51" s="1"/>
      <c r="I51" s="1" t="s">
        <v>44</v>
      </c>
      <c r="J51" s="156"/>
      <c r="K51" s="156"/>
      <c r="L51" s="156"/>
      <c r="M51" s="156"/>
    </row>
    <row r="52" spans="1:13" ht="21.6" customHeight="1">
      <c r="A52" s="169" t="s">
        <v>204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</row>
    <row r="53" spans="1:13" ht="20.100000000000001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87"/>
      <c r="L53" s="87"/>
      <c r="M53" s="87"/>
    </row>
    <row r="54" spans="1:13" ht="20.100000000000001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70"/>
      <c r="L54" s="170"/>
      <c r="M54" s="170"/>
    </row>
    <row r="55" spans="1:13">
      <c r="A55" s="4" t="str">
        <f>A2</f>
        <v>INTERMEDICAL CARE AND LAB HOSPITAL PUBLIC COMPANY LIMTED AND ITS SUBSIDIARY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>
      <c r="A56" s="150" t="str">
        <f>A3</f>
        <v>STATEMENT OF CASH FLOW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</row>
    <row r="57" spans="1:13">
      <c r="A57" s="150" t="str">
        <f>+A4</f>
        <v>FOR THE YEARS END DECEMBER 31,2018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</row>
    <row r="58" spans="1:13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</row>
    <row r="59" spans="1:13">
      <c r="A59" s="151"/>
      <c r="B59" s="151"/>
      <c r="C59" s="151"/>
      <c r="D59" s="151"/>
      <c r="E59" s="151"/>
      <c r="F59" s="151"/>
      <c r="G59" s="152" t="s">
        <v>154</v>
      </c>
      <c r="H59" s="152"/>
      <c r="I59" s="152"/>
      <c r="J59" s="152"/>
      <c r="K59" s="152"/>
      <c r="L59" s="152"/>
      <c r="M59" s="152"/>
    </row>
    <row r="60" spans="1:13">
      <c r="G60" s="152" t="s">
        <v>4</v>
      </c>
      <c r="H60" s="152"/>
      <c r="I60" s="152"/>
      <c r="J60" s="152"/>
      <c r="K60" s="152" t="s">
        <v>5</v>
      </c>
      <c r="L60" s="152"/>
      <c r="M60" s="152"/>
    </row>
    <row r="61" spans="1:13">
      <c r="G61" s="124" t="s">
        <v>172</v>
      </c>
      <c r="H61" s="124"/>
      <c r="I61" s="124"/>
      <c r="J61" s="124"/>
      <c r="K61" s="124"/>
      <c r="L61" s="124"/>
      <c r="M61" s="124"/>
    </row>
    <row r="62" spans="1:13" ht="18.75" customHeight="1">
      <c r="E62" s="153"/>
      <c r="G62" s="154" t="s">
        <v>173</v>
      </c>
      <c r="H62" s="155"/>
      <c r="I62" s="154" t="s">
        <v>174</v>
      </c>
      <c r="J62" s="128"/>
      <c r="K62" s="154" t="s">
        <v>173</v>
      </c>
      <c r="L62" s="128"/>
      <c r="M62" s="154" t="s">
        <v>174</v>
      </c>
    </row>
    <row r="63" spans="1:13" ht="18.75" customHeight="1">
      <c r="G63" s="155"/>
      <c r="H63" s="155"/>
      <c r="I63" s="19" t="s">
        <v>15</v>
      </c>
      <c r="J63" s="128"/>
      <c r="K63" s="155"/>
      <c r="L63" s="128"/>
      <c r="M63" s="19" t="s">
        <v>15</v>
      </c>
    </row>
    <row r="64" spans="1:13">
      <c r="A64" s="156" t="s">
        <v>205</v>
      </c>
      <c r="B64" s="156"/>
      <c r="C64" s="156"/>
      <c r="D64" s="156"/>
      <c r="E64" s="157"/>
      <c r="F64" s="157"/>
      <c r="G64" s="136"/>
      <c r="H64" s="136"/>
      <c r="I64" s="19"/>
      <c r="J64" s="128"/>
      <c r="K64" s="155"/>
      <c r="L64" s="128"/>
      <c r="M64" s="19"/>
    </row>
    <row r="65" spans="1:13">
      <c r="A65" s="156"/>
      <c r="B65" s="156" t="s">
        <v>206</v>
      </c>
      <c r="D65" s="156"/>
      <c r="E65" s="157"/>
      <c r="F65" s="157"/>
      <c r="G65" s="136">
        <v>0</v>
      </c>
      <c r="H65" s="136"/>
      <c r="I65" s="136">
        <v>4099780</v>
      </c>
      <c r="J65" s="136"/>
      <c r="K65" s="136">
        <v>0</v>
      </c>
      <c r="L65" s="136"/>
      <c r="M65" s="136">
        <v>4099780</v>
      </c>
    </row>
    <row r="66" spans="1:13">
      <c r="A66" s="156"/>
      <c r="B66" s="101" t="s">
        <v>19</v>
      </c>
      <c r="D66" s="156"/>
      <c r="E66" s="164"/>
      <c r="F66" s="157"/>
      <c r="G66" s="136">
        <v>5424522.1800000006</v>
      </c>
      <c r="H66" s="136"/>
      <c r="I66" s="136">
        <v>22581973.140000001</v>
      </c>
      <c r="J66" s="136"/>
      <c r="K66" s="136">
        <v>4926535.2700000014</v>
      </c>
      <c r="L66" s="136"/>
      <c r="M66" s="136">
        <v>14289232.029999999</v>
      </c>
    </row>
    <row r="67" spans="1:13">
      <c r="A67" s="156"/>
      <c r="B67" s="101" t="s">
        <v>207</v>
      </c>
      <c r="D67" s="156"/>
      <c r="E67" s="164"/>
      <c r="F67" s="157"/>
      <c r="G67" s="136">
        <v>440000</v>
      </c>
      <c r="H67" s="136"/>
      <c r="I67" s="136">
        <v>2499997</v>
      </c>
      <c r="J67" s="136"/>
      <c r="K67" s="136">
        <v>440000</v>
      </c>
      <c r="L67" s="136"/>
      <c r="M67" s="136">
        <v>2499997</v>
      </c>
    </row>
    <row r="68" spans="1:13" s="156" customFormat="1">
      <c r="B68" s="156" t="s">
        <v>208</v>
      </c>
      <c r="E68" s="157"/>
      <c r="F68" s="157"/>
      <c r="G68" s="136">
        <v>-26044844.190000001</v>
      </c>
      <c r="H68" s="136"/>
      <c r="I68" s="136">
        <v>-21486977.030000001</v>
      </c>
      <c r="J68" s="136"/>
      <c r="K68" s="136">
        <v>-23346927.280000001</v>
      </c>
      <c r="L68" s="136"/>
      <c r="M68" s="136">
        <v>-19884528.379999999</v>
      </c>
    </row>
    <row r="69" spans="1:13" s="156" customFormat="1">
      <c r="B69" s="156" t="s">
        <v>209</v>
      </c>
      <c r="E69" s="157"/>
      <c r="F69" s="157"/>
      <c r="G69" s="136">
        <v>-1158491.6499999999</v>
      </c>
      <c r="H69" s="136"/>
      <c r="I69" s="136">
        <v>0</v>
      </c>
      <c r="J69" s="136"/>
      <c r="K69" s="136">
        <v>-1158491.6499999999</v>
      </c>
      <c r="L69" s="136"/>
      <c r="M69" s="136">
        <v>0</v>
      </c>
    </row>
    <row r="70" spans="1:13">
      <c r="A70" s="156"/>
      <c r="B70" s="156" t="s">
        <v>210</v>
      </c>
      <c r="D70" s="156"/>
      <c r="E70" s="157"/>
      <c r="F70" s="157"/>
      <c r="G70" s="136">
        <v>0</v>
      </c>
      <c r="H70" s="136"/>
      <c r="I70" s="136">
        <v>0</v>
      </c>
      <c r="J70" s="136"/>
      <c r="K70" s="136">
        <v>0</v>
      </c>
      <c r="L70" s="136"/>
      <c r="M70" s="136">
        <v>-14000000</v>
      </c>
    </row>
    <row r="71" spans="1:13">
      <c r="A71" s="156"/>
      <c r="B71" s="171" t="s">
        <v>211</v>
      </c>
      <c r="C71" s="156"/>
      <c r="D71" s="156"/>
      <c r="F71" s="157"/>
      <c r="G71" s="136">
        <v>0</v>
      </c>
      <c r="H71" s="136"/>
      <c r="I71" s="136"/>
      <c r="J71" s="136"/>
      <c r="K71" s="136">
        <v>0</v>
      </c>
      <c r="L71" s="136"/>
      <c r="M71" s="136">
        <v>25979826.800000001</v>
      </c>
    </row>
    <row r="72" spans="1:13" hidden="1">
      <c r="A72" s="156"/>
      <c r="B72" s="156" t="s">
        <v>212</v>
      </c>
      <c r="C72" s="156"/>
      <c r="D72" s="156"/>
      <c r="F72" s="157"/>
      <c r="G72" s="136"/>
      <c r="H72" s="136"/>
      <c r="I72" s="136">
        <v>0</v>
      </c>
      <c r="J72" s="136"/>
      <c r="K72" s="136"/>
      <c r="L72" s="136"/>
      <c r="M72" s="136">
        <v>0</v>
      </c>
    </row>
    <row r="73" spans="1:13">
      <c r="A73" s="156"/>
      <c r="B73" s="156"/>
      <c r="C73" s="156"/>
      <c r="D73" s="156" t="s">
        <v>213</v>
      </c>
      <c r="E73" s="157"/>
      <c r="F73" s="157"/>
      <c r="G73" s="167">
        <v>-21338813.66</v>
      </c>
      <c r="H73" s="136"/>
      <c r="I73" s="167">
        <v>7694773.1099999994</v>
      </c>
      <c r="J73" s="136"/>
      <c r="K73" s="167">
        <v>-19138883.659999996</v>
      </c>
      <c r="L73" s="136"/>
      <c r="M73" s="167">
        <v>12984307.450000003</v>
      </c>
    </row>
    <row r="74" spans="1:13">
      <c r="B74" s="156"/>
      <c r="C74" s="156"/>
      <c r="D74" s="156"/>
      <c r="E74" s="157"/>
      <c r="F74" s="157"/>
      <c r="G74" s="136"/>
      <c r="H74" s="136"/>
      <c r="I74" s="136"/>
      <c r="J74" s="136"/>
      <c r="K74" s="136"/>
      <c r="L74" s="136"/>
      <c r="M74" s="136"/>
    </row>
    <row r="75" spans="1:13">
      <c r="A75" s="156" t="s">
        <v>214</v>
      </c>
      <c r="B75" s="156"/>
      <c r="C75" s="156"/>
      <c r="D75" s="156"/>
      <c r="E75" s="157"/>
      <c r="F75" s="157"/>
      <c r="G75" s="136"/>
      <c r="H75" s="136"/>
      <c r="I75" s="136"/>
      <c r="J75" s="136"/>
      <c r="K75" s="136"/>
      <c r="L75" s="136"/>
      <c r="M75" s="136"/>
    </row>
    <row r="76" spans="1:13" hidden="1">
      <c r="B76" s="156" t="s">
        <v>215</v>
      </c>
      <c r="C76" s="156"/>
      <c r="D76" s="156"/>
      <c r="E76" s="157"/>
      <c r="F76" s="157"/>
      <c r="G76" s="137">
        <v>0</v>
      </c>
      <c r="H76" s="137"/>
      <c r="I76" s="136">
        <v>0</v>
      </c>
      <c r="J76" s="136"/>
      <c r="K76" s="137">
        <v>0</v>
      </c>
      <c r="L76" s="136"/>
      <c r="M76" s="137">
        <v>0</v>
      </c>
    </row>
    <row r="77" spans="1:13">
      <c r="A77" s="156"/>
      <c r="B77" s="158" t="s">
        <v>216</v>
      </c>
      <c r="D77" s="158"/>
      <c r="E77" s="159"/>
      <c r="F77" s="159"/>
      <c r="G77" s="160">
        <v>11049830.300000001</v>
      </c>
      <c r="H77" s="136"/>
      <c r="I77" s="136">
        <v>0</v>
      </c>
      <c r="J77" s="136"/>
      <c r="K77" s="136">
        <v>11049830.300000001</v>
      </c>
      <c r="L77" s="136"/>
      <c r="M77" s="136">
        <v>0</v>
      </c>
    </row>
    <row r="78" spans="1:13">
      <c r="A78" s="156"/>
      <c r="B78" s="156" t="s">
        <v>217</v>
      </c>
      <c r="D78" s="156"/>
      <c r="E78" s="164"/>
      <c r="F78" s="157">
        <f>+F28-T78</f>
        <v>0</v>
      </c>
      <c r="G78" s="136">
        <v>0</v>
      </c>
      <c r="H78" s="136"/>
      <c r="I78" s="136">
        <v>0</v>
      </c>
      <c r="J78" s="136"/>
      <c r="K78" s="136">
        <v>1000000</v>
      </c>
      <c r="L78" s="136">
        <v>0</v>
      </c>
      <c r="M78" s="136">
        <v>0</v>
      </c>
    </row>
    <row r="79" spans="1:13">
      <c r="A79" s="156"/>
      <c r="B79" s="156" t="s">
        <v>218</v>
      </c>
      <c r="C79" s="156"/>
      <c r="D79" s="156"/>
      <c r="E79" s="157"/>
      <c r="F79" s="157"/>
      <c r="G79" s="136">
        <v>-15000000</v>
      </c>
      <c r="H79" s="136"/>
      <c r="I79" s="136">
        <v>-5000000</v>
      </c>
      <c r="J79" s="136"/>
      <c r="K79" s="136">
        <v>-15000000</v>
      </c>
      <c r="L79" s="136"/>
      <c r="M79" s="136">
        <v>-5000000</v>
      </c>
    </row>
    <row r="80" spans="1:13">
      <c r="A80" s="156"/>
      <c r="B80" s="172" t="s">
        <v>219</v>
      </c>
      <c r="C80" s="156"/>
      <c r="D80" s="156"/>
      <c r="E80" s="157"/>
      <c r="F80" s="157"/>
      <c r="G80" s="136">
        <v>28000000</v>
      </c>
      <c r="H80" s="136"/>
      <c r="I80" s="136">
        <v>0</v>
      </c>
      <c r="J80" s="136"/>
      <c r="K80" s="136">
        <v>26000000</v>
      </c>
      <c r="L80" s="136"/>
      <c r="M80" s="136">
        <v>0</v>
      </c>
    </row>
    <row r="81" spans="1:13">
      <c r="A81" s="156"/>
      <c r="B81" s="31" t="s">
        <v>220</v>
      </c>
      <c r="C81" s="156"/>
      <c r="D81" s="156"/>
      <c r="E81" s="157"/>
      <c r="F81" s="157"/>
      <c r="G81" s="136">
        <v>-9571225.1899999939</v>
      </c>
      <c r="H81" s="136"/>
      <c r="I81" s="136">
        <v>-7490407.1399999997</v>
      </c>
      <c r="J81" s="136"/>
      <c r="K81" s="136">
        <v>-9442207.8000000119</v>
      </c>
      <c r="L81" s="136"/>
      <c r="M81" s="136">
        <v>-7490407.1399999997</v>
      </c>
    </row>
    <row r="82" spans="1:13" s="161" customFormat="1">
      <c r="A82" s="158"/>
      <c r="B82" s="31" t="s">
        <v>221</v>
      </c>
      <c r="C82" s="158"/>
      <c r="D82" s="158"/>
      <c r="E82" s="159"/>
      <c r="F82" s="159"/>
      <c r="G82" s="160">
        <v>-5325.8100000000559</v>
      </c>
      <c r="H82" s="160"/>
      <c r="I82" s="160">
        <v>-2040699.55</v>
      </c>
      <c r="J82" s="160"/>
      <c r="K82" s="160">
        <v>-5325.8100000000559</v>
      </c>
      <c r="L82" s="160"/>
      <c r="M82" s="160">
        <v>0</v>
      </c>
    </row>
    <row r="83" spans="1:13" hidden="1">
      <c r="A83" s="156"/>
      <c r="B83" s="156" t="s">
        <v>222</v>
      </c>
      <c r="C83" s="156"/>
      <c r="D83" s="156"/>
      <c r="E83" s="157" t="s">
        <v>223</v>
      </c>
      <c r="F83" s="157"/>
      <c r="G83" s="136">
        <v>0</v>
      </c>
      <c r="H83" s="136"/>
      <c r="I83" s="136">
        <v>0</v>
      </c>
      <c r="J83" s="136"/>
      <c r="K83" s="136">
        <v>0</v>
      </c>
      <c r="L83" s="136"/>
      <c r="M83" s="136">
        <v>0</v>
      </c>
    </row>
    <row r="84" spans="1:13" ht="22.5" hidden="1" customHeight="1">
      <c r="A84" s="156"/>
      <c r="B84" s="156" t="s">
        <v>224</v>
      </c>
      <c r="C84" s="156"/>
      <c r="D84" s="156"/>
      <c r="E84" s="157"/>
      <c r="F84" s="157"/>
      <c r="G84" s="136">
        <v>0</v>
      </c>
      <c r="H84" s="136"/>
      <c r="I84" s="136">
        <v>0</v>
      </c>
      <c r="J84" s="136"/>
      <c r="K84" s="136">
        <v>0</v>
      </c>
      <c r="L84" s="136"/>
      <c r="M84" s="136">
        <v>0</v>
      </c>
    </row>
    <row r="85" spans="1:13" hidden="1">
      <c r="A85" s="156"/>
      <c r="B85" s="156" t="s">
        <v>225</v>
      </c>
      <c r="C85" s="156"/>
      <c r="D85" s="156"/>
      <c r="E85" s="157"/>
      <c r="F85" s="157"/>
      <c r="G85" s="136">
        <v>0</v>
      </c>
      <c r="H85" s="136"/>
      <c r="I85" s="136">
        <v>0</v>
      </c>
      <c r="J85" s="136"/>
      <c r="K85" s="136">
        <v>0</v>
      </c>
      <c r="L85" s="136"/>
      <c r="M85" s="136">
        <v>0</v>
      </c>
    </row>
    <row r="86" spans="1:13">
      <c r="A86" s="156"/>
      <c r="B86" s="156" t="s">
        <v>226</v>
      </c>
      <c r="C86" s="156"/>
      <c r="D86" s="156"/>
      <c r="E86" s="157"/>
      <c r="F86" s="157"/>
      <c r="G86" s="138">
        <v>-18000000</v>
      </c>
      <c r="H86" s="136"/>
      <c r="I86" s="138">
        <v>-8239778.9399999976</v>
      </c>
      <c r="J86" s="136"/>
      <c r="K86" s="138">
        <v>-18000000</v>
      </c>
      <c r="L86" s="136"/>
      <c r="M86" s="138">
        <v>-8239605.7400000002</v>
      </c>
    </row>
    <row r="87" spans="1:13">
      <c r="A87" s="156"/>
      <c r="B87" s="156"/>
      <c r="C87" s="156"/>
      <c r="D87" s="156" t="s">
        <v>227</v>
      </c>
      <c r="E87" s="157"/>
      <c r="F87" s="157"/>
      <c r="G87" s="138">
        <v>-3526720.6999999937</v>
      </c>
      <c r="H87" s="136"/>
      <c r="I87" s="138">
        <v>-22770885.629999999</v>
      </c>
      <c r="J87" s="136"/>
      <c r="K87" s="138">
        <v>-4397703.3100000117</v>
      </c>
      <c r="L87" s="136"/>
      <c r="M87" s="138">
        <v>-20730012.880000003</v>
      </c>
    </row>
    <row r="88" spans="1:13" ht="17.25" customHeight="1">
      <c r="A88" s="156"/>
      <c r="B88" s="156"/>
      <c r="C88" s="156"/>
      <c r="D88" s="156"/>
      <c r="E88" s="157"/>
      <c r="F88" s="157"/>
      <c r="G88" s="136"/>
      <c r="H88" s="136"/>
      <c r="I88" s="136"/>
      <c r="J88" s="136"/>
      <c r="K88" s="136"/>
      <c r="L88" s="136"/>
      <c r="M88" s="136"/>
    </row>
    <row r="89" spans="1:13">
      <c r="A89" s="156" t="s">
        <v>228</v>
      </c>
      <c r="B89" s="156"/>
      <c r="C89" s="156"/>
      <c r="D89" s="156"/>
      <c r="E89" s="157"/>
      <c r="F89" s="157"/>
      <c r="G89" s="137">
        <v>-9452656.2466687337</v>
      </c>
      <c r="H89" s="137"/>
      <c r="I89" s="137">
        <v>7297517.2299999967</v>
      </c>
      <c r="J89" s="136"/>
      <c r="K89" s="137">
        <v>-10570263.810043776</v>
      </c>
      <c r="L89" s="136"/>
      <c r="M89" s="137">
        <v>6687930.5900000148</v>
      </c>
    </row>
    <row r="90" spans="1:13">
      <c r="A90" s="156" t="s">
        <v>229</v>
      </c>
      <c r="B90" s="156"/>
      <c r="C90" s="156"/>
      <c r="D90" s="156"/>
      <c r="E90" s="157"/>
      <c r="F90" s="157"/>
      <c r="G90" s="137">
        <v>-239150.5</v>
      </c>
      <c r="H90" s="137"/>
      <c r="I90" s="137">
        <v>0</v>
      </c>
      <c r="J90" s="136"/>
      <c r="K90" s="137">
        <v>-239150.5</v>
      </c>
      <c r="L90" s="136"/>
      <c r="M90" s="137">
        <v>0</v>
      </c>
    </row>
    <row r="91" spans="1:13">
      <c r="A91" s="156" t="s">
        <v>230</v>
      </c>
      <c r="B91" s="156"/>
      <c r="C91" s="156"/>
      <c r="D91" s="156"/>
      <c r="E91" s="157"/>
      <c r="F91" s="157"/>
      <c r="G91" s="137">
        <v>25563998.5</v>
      </c>
      <c r="H91" s="137"/>
      <c r="I91" s="137">
        <v>18266481.270000003</v>
      </c>
      <c r="J91" s="136"/>
      <c r="K91" s="136">
        <v>23561362.990000006</v>
      </c>
      <c r="L91" s="136"/>
      <c r="M91" s="136">
        <v>16873432.400000002</v>
      </c>
    </row>
    <row r="92" spans="1:13" ht="21.75" thickBot="1">
      <c r="A92" s="156" t="s">
        <v>231</v>
      </c>
      <c r="B92" s="156"/>
      <c r="C92" s="156"/>
      <c r="D92" s="156"/>
      <c r="E92" s="157"/>
      <c r="F92" s="157"/>
      <c r="G92" s="173">
        <v>15872191.753331266</v>
      </c>
      <c r="H92" s="136"/>
      <c r="I92" s="173">
        <v>25563998.5</v>
      </c>
      <c r="J92" s="136"/>
      <c r="K92" s="173">
        <v>12751948.679956229</v>
      </c>
      <c r="L92" s="136"/>
      <c r="M92" s="173">
        <v>23561362.990000017</v>
      </c>
    </row>
    <row r="93" spans="1:13" ht="21.75" thickTop="1">
      <c r="A93" s="156"/>
      <c r="B93" s="156"/>
      <c r="C93" s="156"/>
      <c r="D93" s="156"/>
      <c r="E93" s="157"/>
      <c r="F93" s="157"/>
      <c r="G93" s="136"/>
      <c r="H93" s="136"/>
      <c r="I93" s="136"/>
      <c r="J93" s="136"/>
      <c r="K93" s="136"/>
      <c r="L93" s="136"/>
      <c r="M93" s="136"/>
    </row>
    <row r="94" spans="1:13">
      <c r="A94" s="174" t="s">
        <v>232</v>
      </c>
      <c r="B94" s="156"/>
      <c r="C94" s="156"/>
      <c r="D94" s="156"/>
      <c r="E94" s="157"/>
      <c r="F94" s="157"/>
      <c r="G94" s="175"/>
      <c r="H94" s="175"/>
      <c r="I94" s="175"/>
      <c r="J94" s="175"/>
      <c r="K94" s="175"/>
      <c r="L94" s="175"/>
      <c r="M94" s="175"/>
    </row>
    <row r="95" spans="1:13">
      <c r="A95" s="156"/>
      <c r="B95" s="101" t="s">
        <v>233</v>
      </c>
      <c r="C95" s="156"/>
      <c r="D95" s="156"/>
      <c r="E95" s="157"/>
      <c r="F95" s="157"/>
      <c r="G95" s="175">
        <v>0</v>
      </c>
      <c r="H95" s="175"/>
      <c r="I95" s="175">
        <v>74169600</v>
      </c>
      <c r="J95" s="175"/>
      <c r="K95" s="175">
        <v>0</v>
      </c>
      <c r="L95" s="175"/>
      <c r="M95" s="175">
        <v>74169600</v>
      </c>
    </row>
    <row r="96" spans="1:13">
      <c r="A96" s="156"/>
      <c r="B96" s="101" t="s">
        <v>234</v>
      </c>
      <c r="C96" s="156"/>
      <c r="D96" s="156"/>
      <c r="E96" s="157"/>
      <c r="F96" s="157"/>
      <c r="G96" s="175">
        <v>0</v>
      </c>
      <c r="H96" s="175"/>
      <c r="I96" s="175">
        <v>-74169600</v>
      </c>
      <c r="J96" s="175"/>
      <c r="K96" s="175">
        <v>0</v>
      </c>
      <c r="L96" s="175"/>
      <c r="M96" s="175">
        <v>-74169600</v>
      </c>
    </row>
    <row r="97" spans="1:13" ht="20.25" customHeight="1">
      <c r="A97" s="156"/>
      <c r="B97" s="101" t="s">
        <v>235</v>
      </c>
      <c r="C97" s="156"/>
      <c r="D97" s="156"/>
      <c r="E97" s="157"/>
      <c r="F97" s="157"/>
      <c r="G97" s="175">
        <v>609900</v>
      </c>
      <c r="H97" s="175"/>
      <c r="I97" s="175">
        <v>0</v>
      </c>
      <c r="J97" s="175"/>
      <c r="K97" s="175">
        <v>609900</v>
      </c>
      <c r="L97" s="175"/>
      <c r="M97" s="175">
        <v>0</v>
      </c>
    </row>
    <row r="98" spans="1:13" ht="20.25" customHeight="1">
      <c r="A98" s="156"/>
      <c r="B98" s="101" t="s">
        <v>236</v>
      </c>
      <c r="C98" s="156"/>
      <c r="D98" s="156"/>
      <c r="E98" s="157"/>
      <c r="F98" s="157"/>
      <c r="G98" s="175">
        <v>319250</v>
      </c>
      <c r="H98" s="175"/>
      <c r="I98" s="175">
        <v>0</v>
      </c>
      <c r="J98" s="175"/>
      <c r="K98" s="175">
        <v>319250</v>
      </c>
      <c r="L98" s="175"/>
      <c r="M98" s="175">
        <v>0</v>
      </c>
    </row>
    <row r="99" spans="1:13" ht="20.25" customHeight="1">
      <c r="A99" s="156"/>
      <c r="B99" s="101" t="s">
        <v>237</v>
      </c>
      <c r="C99" s="156"/>
      <c r="D99" s="156"/>
      <c r="E99" s="157"/>
      <c r="F99" s="157"/>
      <c r="G99" s="175">
        <v>1007300</v>
      </c>
      <c r="H99" s="175"/>
      <c r="I99" s="175">
        <v>0</v>
      </c>
      <c r="J99" s="175"/>
      <c r="K99" s="175">
        <v>1007300</v>
      </c>
      <c r="L99" s="175"/>
      <c r="M99" s="175">
        <v>0</v>
      </c>
    </row>
    <row r="100" spans="1:13" ht="20.25" customHeight="1">
      <c r="A100" s="156"/>
      <c r="D100" s="156"/>
      <c r="E100" s="157"/>
      <c r="F100" s="157"/>
      <c r="G100" s="175"/>
      <c r="H100" s="175"/>
      <c r="I100" s="175"/>
      <c r="J100" s="175"/>
      <c r="K100" s="175"/>
      <c r="L100" s="175"/>
      <c r="M100" s="175"/>
    </row>
    <row r="101" spans="1:13">
      <c r="A101" s="176" t="s">
        <v>40</v>
      </c>
      <c r="B101" s="176"/>
      <c r="C101" s="176"/>
      <c r="D101" s="176"/>
      <c r="E101" s="176"/>
      <c r="F101" s="176"/>
      <c r="G101" s="176"/>
      <c r="H101" s="176"/>
      <c r="I101" s="176"/>
      <c r="J101" s="175"/>
      <c r="K101" s="175"/>
      <c r="L101" s="175"/>
      <c r="M101" s="177"/>
    </row>
    <row r="103" spans="1:13">
      <c r="A103" s="31"/>
    </row>
    <row r="104" spans="1:13" s="31" customFormat="1">
      <c r="A104" s="1" t="s">
        <v>41</v>
      </c>
      <c r="H104" s="1" t="s">
        <v>41</v>
      </c>
      <c r="K104" s="1"/>
    </row>
    <row r="105" spans="1:13" s="31" customFormat="1">
      <c r="A105" s="1" t="s">
        <v>238</v>
      </c>
      <c r="H105" s="1" t="s">
        <v>44</v>
      </c>
      <c r="K105" s="1"/>
    </row>
    <row r="106" spans="1:13" s="31" customFormat="1">
      <c r="A106" s="1"/>
      <c r="H106" s="1"/>
      <c r="K106" s="1"/>
    </row>
    <row r="107" spans="1:13" s="31" customFormat="1">
      <c r="A107" s="1"/>
      <c r="H107" s="1"/>
      <c r="K107" s="1"/>
    </row>
    <row r="108" spans="1:13" s="31" customFormat="1">
      <c r="A108" s="1"/>
      <c r="H108" s="1"/>
      <c r="K108" s="1"/>
    </row>
    <row r="109" spans="1:13">
      <c r="A109" s="169" t="s">
        <v>239</v>
      </c>
      <c r="B109" s="169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</row>
    <row r="110" spans="1:13">
      <c r="A110" s="178"/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</row>
    <row r="111" spans="1:13">
      <c r="A111" s="31"/>
      <c r="D111" s="179"/>
      <c r="E111" s="151"/>
      <c r="F111" s="151"/>
      <c r="G111" s="136"/>
      <c r="H111" s="136"/>
      <c r="I111" s="136"/>
      <c r="J111" s="136"/>
      <c r="K111" s="136"/>
      <c r="L111" s="136"/>
      <c r="M111" s="136"/>
    </row>
    <row r="112" spans="1:13">
      <c r="A112" s="31"/>
      <c r="D112" s="179"/>
      <c r="E112" s="151"/>
      <c r="F112" s="151"/>
      <c r="G112" s="136"/>
      <c r="H112" s="136"/>
      <c r="I112" s="136"/>
      <c r="J112" s="136"/>
      <c r="K112" s="136"/>
      <c r="L112" s="136"/>
      <c r="M112" s="136"/>
    </row>
    <row r="113" spans="1:13">
      <c r="A113" s="31"/>
      <c r="E113" s="151"/>
      <c r="F113" s="151"/>
      <c r="G113" s="136"/>
      <c r="H113" s="136"/>
      <c r="I113" s="136"/>
      <c r="J113" s="136"/>
      <c r="K113" s="136"/>
      <c r="L113" s="136"/>
      <c r="M113" s="136"/>
    </row>
    <row r="114" spans="1:13">
      <c r="E114" s="151"/>
      <c r="F114" s="151"/>
      <c r="G114" s="136"/>
      <c r="H114" s="136"/>
      <c r="I114" s="136"/>
      <c r="J114" s="136"/>
      <c r="L114" s="136"/>
      <c r="M114" s="136"/>
    </row>
    <row r="115" spans="1:13">
      <c r="E115" s="151"/>
      <c r="F115" s="151"/>
    </row>
    <row r="116" spans="1:13">
      <c r="E116" s="151"/>
      <c r="F116" s="151"/>
    </row>
    <row r="117" spans="1:13">
      <c r="E117" s="151"/>
      <c r="F117" s="151"/>
    </row>
    <row r="118" spans="1:13">
      <c r="E118" s="151"/>
      <c r="F118" s="151"/>
    </row>
    <row r="119" spans="1:13">
      <c r="E119" s="151"/>
      <c r="F119" s="151"/>
    </row>
    <row r="120" spans="1:13">
      <c r="E120" s="151"/>
      <c r="F120" s="151"/>
    </row>
    <row r="121" spans="1:13">
      <c r="E121" s="151"/>
      <c r="F121" s="151"/>
    </row>
    <row r="122" spans="1:13">
      <c r="E122" s="151"/>
      <c r="F122" s="151"/>
    </row>
    <row r="123" spans="1:13">
      <c r="E123" s="151"/>
      <c r="F123" s="151"/>
    </row>
    <row r="124" spans="1:13">
      <c r="E124" s="151"/>
      <c r="F124" s="151"/>
    </row>
    <row r="125" spans="1:13">
      <c r="E125" s="151"/>
      <c r="F125" s="151"/>
    </row>
    <row r="126" spans="1:13">
      <c r="E126" s="151"/>
      <c r="F126" s="151"/>
    </row>
    <row r="127" spans="1:13">
      <c r="E127" s="151"/>
      <c r="F127" s="151"/>
    </row>
    <row r="128" spans="1:13">
      <c r="E128" s="151"/>
      <c r="F128" s="151"/>
    </row>
    <row r="129" spans="5:6">
      <c r="E129" s="151"/>
      <c r="F129" s="151"/>
    </row>
    <row r="130" spans="5:6">
      <c r="E130" s="151"/>
      <c r="F130" s="151"/>
    </row>
    <row r="131" spans="5:6">
      <c r="E131" s="151"/>
      <c r="F131" s="151"/>
    </row>
    <row r="132" spans="5:6">
      <c r="E132" s="151"/>
      <c r="F132" s="151"/>
    </row>
    <row r="133" spans="5:6">
      <c r="E133" s="151"/>
      <c r="F133" s="151"/>
    </row>
    <row r="134" spans="5:6">
      <c r="E134" s="151"/>
      <c r="F134" s="151"/>
    </row>
    <row r="135" spans="5:6">
      <c r="E135" s="151"/>
      <c r="F135" s="151"/>
    </row>
    <row r="136" spans="5:6">
      <c r="E136" s="151"/>
      <c r="F136" s="151"/>
    </row>
    <row r="137" spans="5:6">
      <c r="E137" s="151"/>
      <c r="F137" s="151"/>
    </row>
    <row r="138" spans="5:6">
      <c r="E138" s="151"/>
      <c r="F138" s="151"/>
    </row>
    <row r="139" spans="5:6">
      <c r="E139" s="151"/>
      <c r="F139" s="151"/>
    </row>
    <row r="140" spans="5:6">
      <c r="E140" s="151"/>
      <c r="F140" s="151"/>
    </row>
    <row r="141" spans="5:6">
      <c r="E141" s="151"/>
      <c r="F141" s="151"/>
    </row>
    <row r="142" spans="5:6">
      <c r="E142" s="151"/>
      <c r="F142" s="151"/>
    </row>
    <row r="143" spans="5:6">
      <c r="E143" s="151"/>
      <c r="F143" s="151"/>
    </row>
  </sheetData>
  <mergeCells count="19">
    <mergeCell ref="G59:M59"/>
    <mergeCell ref="G60:J60"/>
    <mergeCell ref="K60:M60"/>
    <mergeCell ref="G61:M61"/>
    <mergeCell ref="A101:I101"/>
    <mergeCell ref="A109:M109"/>
    <mergeCell ref="G8:M8"/>
    <mergeCell ref="A52:M52"/>
    <mergeCell ref="K53:M53"/>
    <mergeCell ref="A55:M55"/>
    <mergeCell ref="A56:M56"/>
    <mergeCell ref="A57:M57"/>
    <mergeCell ref="K1:M1"/>
    <mergeCell ref="A2:M2"/>
    <mergeCell ref="A3:M3"/>
    <mergeCell ref="A4:M4"/>
    <mergeCell ref="G6:M6"/>
    <mergeCell ref="G7:J7"/>
    <mergeCell ref="K7:M7"/>
  </mergeCells>
  <pageMargins left="0.70866141732283472" right="0" top="0.74803149606299213" bottom="0.23622047244094491" header="0.31496062992125984" footer="0.19685039370078741"/>
  <pageSetup paperSize="9" scale="75" orientation="portrait" r:id="rId1"/>
  <rowBreaks count="2" manualBreakCount="2">
    <brk id="52" max="12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dcterms:created xsi:type="dcterms:W3CDTF">2019-12-12T04:32:07Z</dcterms:created>
  <dcterms:modified xsi:type="dcterms:W3CDTF">2019-12-12T04:36:34Z</dcterms:modified>
</cp:coreProperties>
</file>