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18\12-Dec'61\FS\Final\"/>
    </mc:Choice>
  </mc:AlternateContent>
  <xr:revisionPtr revIDLastSave="0" documentId="8_{0E0E9950-3A8D-483D-A5A4-C404CA5C8225}" xr6:coauthVersionLast="45" xr6:coauthVersionMax="45" xr10:uidLastSave="{00000000-0000-0000-0000-000000000000}"/>
  <bookViews>
    <workbookView xWindow="-108" yWindow="-108" windowWidth="23256" windowHeight="12576" xr2:uid="{E1BF46B4-5FFE-4455-B3C2-35A179F5E78C}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definedNames>
    <definedName name="_xlnm.Print_Area" localSheetId="3">'conso PL'!$A$1:$L$43</definedName>
    <definedName name="_xlnm.Print_Area" localSheetId="2">'Conso-SC (งบเดี่ยว)'!$A$1:$Q$41</definedName>
    <definedName name="_xlnm.Print_Area" localSheetId="1">'Conso-SC (งบรวม)'!$A$1:$Q$37</definedName>
    <definedName name="_xlnm.Print_Area" localSheetId="4">OCI!$A$1:$U$45</definedName>
    <definedName name="_xlnm.Print_Area" localSheetId="0">'งบ conso'!$A$1:$Y$124</definedName>
    <definedName name="_xlnm.Print_Area" localSheetId="5">งบกระแสเงินสด!$A$1:$M$108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8" i="6" l="1"/>
  <c r="A57" i="6"/>
  <c r="A3" i="6"/>
  <c r="A3" i="5"/>
  <c r="N24" i="4"/>
  <c r="N26" i="4" s="1"/>
  <c r="N23" i="4"/>
  <c r="N17" i="4"/>
  <c r="A27" i="3"/>
  <c r="A14" i="3"/>
  <c r="A65" i="1"/>
  <c r="A64" i="1"/>
  <c r="A63" i="1"/>
  <c r="N33" i="4" l="1"/>
  <c r="U12" i="5"/>
  <c r="U23" i="5" s="1"/>
  <c r="U26" i="5" s="1"/>
  <c r="U28" i="5" s="1"/>
  <c r="P19" i="4"/>
  <c r="R34" i="3" l="1"/>
  <c r="S34" i="3" l="1"/>
</calcChain>
</file>

<file path=xl/sharedStrings.xml><?xml version="1.0" encoding="utf-8"?>
<sst xmlns="http://schemas.openxmlformats.org/spreadsheetml/2006/main" count="421" uniqueCount="226">
  <si>
    <t>บริษัท โรงพยาบาลอินเตอร์เมดิคัล แคร์ แอนด์ แล็บ จำกัด (มหาชน) และบริษัทย่อย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</si>
  <si>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</si>
  <si>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</si>
  <si>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</si>
  <si>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</si>
  <si>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งบการเงินเฉพาะกิจการ</t>
  </si>
  <si>
    <t>หมายเหตุ</t>
  </si>
  <si>
    <t xml:space="preserve"> 31 ธันวาคม 2561</t>
  </si>
  <si>
    <t xml:space="preserve"> 30 มืถุนายน 2559</t>
  </si>
  <si>
    <t xml:space="preserve"> 31 มีนาคม 2559</t>
  </si>
  <si>
    <t xml:space="preserve"> 31 ธันวาคม 2560</t>
  </si>
  <si>
    <t>31 ธันวาคม 2558</t>
  </si>
  <si>
    <t xml:space="preserve"> 1 มกราคม 2560</t>
  </si>
  <si>
    <t>(ตรวจสอบแล้ว)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</si>
  <si>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</si>
  <si>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</si>
  <si>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</si>
  <si>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</si>
  <si>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</si>
  <si>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</si>
  <si>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ลูกหนี้การค้า - สุทธิ</t>
  </si>
  <si>
    <t>ลูกหนี้อื่น - บุคคลและบริษัทที่เกี่ยวข้องกัน</t>
  </si>
  <si>
    <t>ลูกหนี้อื่น</t>
  </si>
  <si>
    <t>เงินให้กู้ยืมระยะสั้น - บริษัทที่เกี่ยวข้องกัน</t>
  </si>
  <si>
    <t>งานบริการระหว่างดำเนินงาน</t>
  </si>
  <si>
    <t>วัสดุสิ้นเปลืองคงเหลือ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</si>
  <si>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</si>
  <si>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</si>
  <si>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</si>
  <si>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</si>
  <si>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เงินลงทุนในบริษัทย่อยที่ชำระบัญชี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</si>
  <si>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</si>
  <si>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</si>
  <si>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</si>
  <si>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</si>
  <si>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เงินฝากที่มีภาระผูกพัน</t>
  </si>
  <si>
    <t>อื่น ๆ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</si>
  <si>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</si>
  <si>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</si>
  <si>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</si>
  <si>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ลงชื่อ …………………………………………… กรรมการ      </t>
  </si>
  <si>
    <t xml:space="preserve">                                                          </t>
  </si>
  <si>
    <t xml:space="preserve">        (นายสิทธิวัตน์ กำกัดวงษ์)</t>
  </si>
  <si>
    <t xml:space="preserve">                  ( นางสาวปรมาภรณ์ ปวโรจน์กิจ )</t>
  </si>
  <si>
    <t>- 1 -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</si>
  <si>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</si>
  <si>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</si>
  <si>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เงินเบิกเกินบัญชีและเงินกู้ระยะสั้นจากสถาบันการเงิน</t>
  </si>
  <si>
    <t>เจ้าหนี้การค้าและเจ้าหนี้อื่น</t>
  </si>
  <si>
    <t>เจ้าหนี้อื่น กิจการอื่น</t>
  </si>
  <si>
    <t>เจ้าหนี้อื่น กิจการที่เกี่ยวข้อง</t>
  </si>
  <si>
    <t>เงินกู้ยืมกรรมการ</t>
  </si>
  <si>
    <t>ค่าใช้จ่ายค้างจ่าย</t>
  </si>
  <si>
    <t>ภาษีเงินได้ค้างจ่าย</t>
  </si>
  <si>
    <t>หนี้สินจากสัญญาเช่าการเงินที่ถึงกำหนดชำระภายในหนึ่งปี</t>
  </si>
  <si>
    <t>หนี้สินระยะยาวที่ถึงกำหนดชำระภายในหนึ่งปี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</si>
  <si>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</si>
  <si>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</si>
  <si>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</si>
  <si>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</si>
  <si>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</t>
  </si>
  <si>
    <t>ภาระผูกพันผลประโยชน์พนักงาน</t>
  </si>
  <si>
    <t>เงินประกันพนักงาน</t>
  </si>
  <si>
    <t>หนี้สินภาษีเงินได้รอการตัดบัญชี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</si>
  <si>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</si>
  <si>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</si>
  <si>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</si>
  <si>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>ทุนเรือนหุ้น - มูลค่าหุ้นละ 100.00 บาท</t>
  </si>
  <si>
    <t xml:space="preserve">ทุนจดทะเบียน - หุ้นสามัญ 58,304 หุ้น </t>
  </si>
  <si>
    <t xml:space="preserve">ทุนจดทะเบียน - หุ้นสามัญ 800,000 หุ้น </t>
  </si>
  <si>
    <t>ทุนเรือนหุ้น - มูลค่าหุ้นละ 0.50 บาท</t>
  </si>
  <si>
    <t xml:space="preserve">ทุนจดทะเบียน - หุ้นสามัญ 215,000,000 หุ้น </t>
  </si>
  <si>
    <t xml:space="preserve">ทุนที่ออกและชำระเต็มมูลค่าแล้ว -  หุ้นสามัญ 58,304 หุ้น </t>
  </si>
  <si>
    <t xml:space="preserve">ทุนที่ออกและชำระเต็มมูลค่าแล้ว -  หุ้นสามัญ 800,000 หุ้น </t>
  </si>
  <si>
    <t xml:space="preserve">ทุนที่ออกและชำระเต็มมูลค่าแล้ว -  หุ้นสามัญ 160,000,000 หุ้น </t>
  </si>
  <si>
    <t xml:space="preserve">กำไร(ขาดทุน) 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</si>
  <si>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</si>
  <si>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</si>
  <si>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</si>
  <si>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        รวมส่วนของผู้ถือหุ้น</t>
  </si>
  <si>
    <t>รวมหนี้สินและส่วนของผู้ถือหุ้น</t>
  </si>
  <si>
    <t>- 2 -</t>
  </si>
  <si>
    <t>งบแสดงการเปลี่ยนแปลงส่วนของผู้ถือหุ้น</t>
  </si>
  <si>
    <t>สำหรับปีสิ้นสุดวันที่ 31 ธันวาคม 2561</t>
  </si>
  <si>
    <t>กำไรสะสม</t>
  </si>
  <si>
    <t>ทุนเรือนหุ้น</t>
  </si>
  <si>
    <t>จัดสรรแล้ว</t>
  </si>
  <si>
    <t>กำไร(ขาดทุน)เบ็ดเสร็จอื่น</t>
  </si>
  <si>
    <t>ส่วนได้เสีย</t>
  </si>
  <si>
    <t>รวม</t>
  </si>
  <si>
    <t>ที่ออก</t>
  </si>
  <si>
    <t>เป็นสำรอง</t>
  </si>
  <si>
    <t>ผลกำไร(ขาดทุน)จากการ</t>
  </si>
  <si>
    <t>รวมส่วนของ</t>
  </si>
  <si>
    <t>ที่ไม่มี</t>
  </si>
  <si>
    <t>และชำระแล้ว</t>
  </si>
  <si>
    <t>ตามกฎหมาย</t>
  </si>
  <si>
    <t>ประมาณการตามหลักคณิตศาสตร์ฯ</t>
  </si>
  <si>
    <t>บริษัทใหญ่</t>
  </si>
  <si>
    <t>อำนาจควบคุม</t>
  </si>
  <si>
    <t>ยอดคงเหลือ ณ วันที่  1 มกราคม 2559 ตามที่แสดงในปีก่อน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</si>
  <si>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</si>
  <si>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</si>
  <si>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</si>
  <si>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2560-ปรับปรุงใหม่</t>
  </si>
  <si>
    <t>การเปลี่ยนแปลงในส่วนของผู้ถือหุ้นสำหรับปี</t>
  </si>
  <si>
    <t xml:space="preserve">       เพิ่มทุน</t>
  </si>
  <si>
    <t xml:space="preserve">      จัดสรรแล้ว - สำรองตามกฎหมาย</t>
  </si>
  <si>
    <t xml:space="preserve">      เงินปันผลจ่าย</t>
  </si>
  <si>
    <t xml:space="preserve">      กำไรขาดทุนเบ็ดเสร็จสำหรับปี</t>
  </si>
  <si>
    <t>ยอดคงเหลือ ณ วันที่ 31 ธันวาคม 2560</t>
  </si>
  <si>
    <t>ยอดคงเหลือ ณ วันที่  1 มกราคม 2561- ปรับปรุงใหม่</t>
  </si>
  <si>
    <t xml:space="preserve">     โอนผลกำไร(ขาดทุน)จากการประมาณการ</t>
  </si>
  <si>
    <t xml:space="preserve">      - คณิตศาสตร์ประกันภัยไปยังกำไรสะสม</t>
  </si>
  <si>
    <t>ยอดคงเหลือ ณ วันที่ 31 ธันวาคม 2561</t>
  </si>
  <si>
    <t xml:space="preserve">                    ( นางสาวปรมาภรณ์ ปวโรจน์กิจ )</t>
  </si>
  <si>
    <t xml:space="preserve">- 3 - </t>
  </si>
  <si>
    <t>บริษัท โรงพยาบาลอินเตอร์เมดิคัล แคร์ แอนด์ แล็บ จำกัด (มหาชน)  และบริษัทย่อย</t>
  </si>
  <si>
    <t>บริษัท</t>
  </si>
  <si>
    <t>ยอดคงเหลือ ณ วันที่  1 มกราคม 2560 ตามที่แสดงในปีก่อน</t>
  </si>
  <si>
    <t xml:space="preserve">- 4 - </t>
  </si>
  <si>
    <t>งบกำไรขาดทุน</t>
  </si>
  <si>
    <t>31 ธันวาคม 2561</t>
  </si>
  <si>
    <t>31 ธันวาคม 2560</t>
  </si>
  <si>
    <t xml:space="preserve"> 31 มีนาคม 2558</t>
  </si>
  <si>
    <t>รายได้</t>
  </si>
  <si>
    <t xml:space="preserve">รายได้จากการให้บริการ </t>
  </si>
  <si>
    <t>รายได้อื่น</t>
  </si>
  <si>
    <t>เงินปันผลรับ</t>
  </si>
  <si>
    <t>กำไรจากการขายทรัพย์สิน</t>
  </si>
  <si>
    <t xml:space="preserve">หัก Deferred </t>
  </si>
  <si>
    <t xml:space="preserve">         รวมรายได้</t>
  </si>
  <si>
    <t>ค่าใช้จ่าย</t>
  </si>
  <si>
    <t>ต้นทุนการให้บริการ</t>
  </si>
  <si>
    <t xml:space="preserve">ค่าใช้จ่ายในการขาย </t>
  </si>
  <si>
    <t xml:space="preserve">ค่าใช้จ่ายในการบริหาร </t>
  </si>
  <si>
    <t>ต้นทุนทางการเงิน</t>
  </si>
  <si>
    <t xml:space="preserve">          รวมค่าใช้จ่าย</t>
  </si>
  <si>
    <t>กำไรก่อนภาษีเงินได้</t>
  </si>
  <si>
    <t>ค่าใช้จ่ายภาษีเงินได้</t>
  </si>
  <si>
    <t>กำไรสุทธิ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</si>
  <si>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</si>
  <si>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</si>
  <si>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</si>
  <si>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</si>
  <si>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</si>
  <si>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</si>
  <si>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  (นายสุรสิทธิ์  ทองจันทร์)</t>
  </si>
  <si>
    <t xml:space="preserve">                ( นางสาวปรมาภรณ์ ปวโรจน์กิจ )</t>
  </si>
  <si>
    <t>- 5 -</t>
  </si>
  <si>
    <t>งบกำไรขาดทุนเบ็ดเสร็จ</t>
  </si>
  <si>
    <t>งบการเงินเฉพาะบริษัท</t>
  </si>
  <si>
    <t>สำหรับปี สิ้นสุดวันที่</t>
  </si>
  <si>
    <t>2553</t>
  </si>
  <si>
    <t>กำไรสำหรับปี</t>
  </si>
  <si>
    <t>กำไร (ขาดทุน) เบ็ดเสร็จอื่นสำหรับปี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</si>
  <si>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</si>
  <si>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</si>
  <si>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</si>
  <si>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-ภาษีเงินได้ที่เกี่ยวข้องกับองค์ประกอบอื่น</t>
  </si>
  <si>
    <t>ของส่วนของผู้ถือหุ้น</t>
  </si>
  <si>
    <t>กำไรเบ็ดเสร็จอื่นสำหรับปี</t>
  </si>
  <si>
    <t>กำไรเบ็ดเสร็จรวมสำหรับปี</t>
  </si>
  <si>
    <t>การแบ่งปันกำไรเบ็ดเสร็จรวม</t>
  </si>
  <si>
    <t>ส่วนที่เป็นของผู้ถือหุ้นบริษัทใหญ่</t>
  </si>
  <si>
    <t xml:space="preserve"> ( นางสาวปรมาภรณ์ ปวโรจน์กิจ )</t>
  </si>
  <si>
    <t>- 6 -</t>
  </si>
  <si>
    <t>งบกระแสเงินสด</t>
  </si>
  <si>
    <t>สำหรับปีสิ้นสุดวันที่ 31 ธันวาคม</t>
  </si>
  <si>
    <t xml:space="preserve"> 2561</t>
  </si>
  <si>
    <t xml:space="preserve"> 2560</t>
  </si>
  <si>
    <t>2561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</si>
  <si>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</si>
  <si>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</si>
  <si>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</si>
  <si>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</si>
  <si>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</si>
  <si>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</si>
  <si>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หนี้สงสัยจะสูญ</t>
  </si>
  <si>
    <t>ผลประโยชน์พนักงาน</t>
  </si>
  <si>
    <t>กำไร (ขาดทุน) 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</si>
  <si>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</si>
  <si>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</si>
  <si>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ลูกหนี้อื่น - กิจการอื่น</t>
  </si>
  <si>
    <t>ลูกหนี้อื่น - กิจการที่เกี่ยวข้องกัน</t>
  </si>
  <si>
    <t>สินค้าคงเหลือ</t>
  </si>
  <si>
    <t>หนี้สินดำเนินงาน เพิ่มขึ้น (ลดลง)</t>
  </si>
  <si>
    <t>เจ้าหนี้การค้า -กิจการอื่น</t>
  </si>
  <si>
    <t>เจ้าหนี้อื่น -กิจการที่เกี่ยวข้องกัน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</si>
  <si>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</si>
  <si>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</si>
  <si>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</si>
  <si>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</si>
  <si>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..........................................................……......  กรรมการ</t>
  </si>
  <si>
    <t xml:space="preserve">                   ( นางสาวปรมาภรณ์ ปวโรจน์กิจ )</t>
  </si>
  <si>
    <t>- 7 -</t>
  </si>
  <si>
    <t>บริษัท โรงพยาบาลอินเตอร์เมดิคัล แคร์ แอนด์ แล็บ จำกัด และบริษัทย่อย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</si>
  <si>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</si>
  <si>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</si>
  <si>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</si>
  <si>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สินทรัพย์ไม่มีตัวตน</t>
  </si>
  <si>
    <t>เงินให้กู้ยืมแก่ - บุคคลและกิจการอื่น (เพิ่มขึ้น) ลดลง</t>
  </si>
  <si>
    <t>เงินปันผลรับจากบริษัทย่อย</t>
  </si>
  <si>
    <t>เพิ่มทุน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</si>
  <si>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</si>
  <si>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</si>
  <si>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เงินเบิกเกินบัญชี</t>
  </si>
  <si>
    <t>เงินให้กู้ยืม - กิจการที่เกี่ยวข้องกัน (เพิ่มขึ้น) ลดลง</t>
  </si>
  <si>
    <t>เงินสดรับจากเงินกู้ยืมระยะยาว</t>
  </si>
  <si>
    <t>เงินสดจ่ายคืนเงินกู้ยืมระยะยาว</t>
  </si>
  <si>
    <t>เงินสดรับจากผู้ถือหุ้นที่ไม่มีอำนาจควบคุมจากการเพิ่มทุนในบริษัทย่อย</t>
  </si>
  <si>
    <r>
      <t>9</t>
    </r>
    <r>
      <rPr>
        <vertAlign val="subscript"/>
        <sz val="14"/>
        <rFont val="Angsana New"/>
        <family val="1"/>
      </rPr>
      <t xml:space="preserve"> (4)</t>
    </r>
  </si>
  <si>
    <t>จ่ายเงินปันผลของบริษัทใหญ่</t>
  </si>
  <si>
    <t>จ่ายเงินปันผลส่วนได้เสียที่ไม่มีอำนาจควบคุม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</si>
  <si>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</si>
  <si>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</si>
  <si>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</si>
  <si>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</si>
  <si>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</si>
  <si>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</si>
  <si>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เงินเพิ่มทุนที่รับชำระจากเงินปันผล</t>
  </si>
  <si>
    <t>เงินปันผลที่นำไปชำระเงินเพิ่มทุน</t>
  </si>
  <si>
    <t>ที่ดิน อาคารและอุปกรณ์เพิ่มขึ้นจากสัญญาเช่าทางการเงิน</t>
  </si>
  <si>
    <t>โอนเงินมัดจำเป็นสินทรัพย์ระหว่างติดตั้ง</t>
  </si>
  <si>
    <t>โอนเงินมัดจำเป็นสินทรัพย์ไม่มีตัวตนระหว่างพัฒนา</t>
  </si>
  <si>
    <t>- 8 -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</si>
</sst>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.00000000"/>
    <numFmt numFmtId="191" formatCode="0.0%"/>
    <numFmt numFmtId="192" formatCode="#,##0.0"/>
    <numFmt numFmtId="193" formatCode="_(* #,##0_);_(* \(#,##0\);_(* &quot;-&quot;??_);_(@_)"/>
    <numFmt numFmtId="194" formatCode="_(* #,##0.000_);_(* \(#,##0.000\);_(* &quot;-&quot;_);_(@_)"/>
    <numFmt numFmtId="195" formatCode="_(* #,##0.00_);_(* \(#,##0.00\);_(* &quot;-&quot;_);_(@_)"/>
    <numFmt numFmtId="196" formatCode="_(* #,##0_);_(* \(#,##0\);_(* &quot;-&quot;_);_(@_)"/>
    <numFmt numFmtId="197" formatCode="#,##0.0;\(#,##0.0\)"/>
  </numFmts>
  <fonts count="17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6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i/>
      <sz val="11"/>
      <name val="Angsana New"/>
      <family val="1"/>
    </font>
    <font>
      <sz val="10"/>
      <name val="ApFont"/>
      <charset val="222"/>
    </font>
    <font>
      <vertAlign val="subscript"/>
      <sz val="14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87" fontId="12" fillId="0" borderId="0" applyFont="0" applyFill="0" applyBorder="0" applyAlignment="0" applyProtection="0"/>
    <xf numFmtId="0" fontId="14" fillId="0" borderId="0"/>
  </cellStyleXfs>
  <cellXfs count="1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88" fontId="3" fillId="0" borderId="0" xfId="1" applyNumberFormat="1" applyFont="1" applyAlignment="1">
      <alignment horizontal="right" vertical="top" wrapText="1"/>
    </xf>
    <xf numFmtId="188" fontId="1" fillId="0" borderId="0" xfId="1" applyNumberFormat="1" applyFont="1" applyAlignment="1">
      <alignment horizontal="center"/>
    </xf>
    <xf numFmtId="188" fontId="1" fillId="0" borderId="1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88" fontId="1" fillId="0" borderId="2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1" fillId="0" borderId="1" xfId="1" quotePrefix="1" applyNumberFormat="1" applyFont="1" applyBorder="1" applyAlignment="1">
      <alignment horizontal="center"/>
    </xf>
    <xf numFmtId="0" fontId="1" fillId="0" borderId="0" xfId="0" quotePrefix="1" applyFont="1"/>
    <xf numFmtId="15" fontId="1" fillId="0" borderId="1" xfId="0" quotePrefix="1" applyNumberFormat="1" applyFont="1" applyBorder="1" applyAlignment="1">
      <alignment horizontal="center"/>
    </xf>
    <xf numFmtId="15" fontId="1" fillId="0" borderId="0" xfId="0" quotePrefix="1" applyNumberFormat="1" applyFont="1" applyAlignment="1">
      <alignment horizontal="center"/>
    </xf>
    <xf numFmtId="188" fontId="3" fillId="0" borderId="0" xfId="3" applyNumberFormat="1" applyFont="1" applyAlignment="1">
      <alignment horizontal="center" vertical="top" wrapText="1"/>
    </xf>
    <xf numFmtId="188" fontId="3" fillId="0" borderId="0" xfId="1" applyNumberFormat="1" applyFont="1" applyAlignment="1">
      <alignment horizontal="center" vertical="top" wrapText="1"/>
    </xf>
    <xf numFmtId="0" fontId="3" fillId="0" borderId="0" xfId="0" applyFont="1"/>
    <xf numFmtId="15" fontId="3" fillId="0" borderId="0" xfId="0" quotePrefix="1" applyNumberFormat="1" applyFont="1" applyAlignment="1">
      <alignment horizontal="center"/>
    </xf>
    <xf numFmtId="188" fontId="3" fillId="0" borderId="0" xfId="1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188" fontId="1" fillId="0" borderId="0" xfId="3" applyNumberFormat="1" applyFont="1" applyAlignment="1">
      <alignment horizontal="center" vertical="top" wrapText="1"/>
    </xf>
    <xf numFmtId="188" fontId="1" fillId="0" borderId="0" xfId="1" applyNumberFormat="1" applyFont="1" applyAlignment="1">
      <alignment horizontal="center" vertical="top" wrapText="1"/>
    </xf>
    <xf numFmtId="188" fontId="4" fillId="0" borderId="0" xfId="1" applyNumberFormat="1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top"/>
    </xf>
    <xf numFmtId="188" fontId="1" fillId="0" borderId="0" xfId="1" applyNumberFormat="1" applyFont="1"/>
    <xf numFmtId="187" fontId="1" fillId="0" borderId="0" xfId="1" applyFont="1"/>
    <xf numFmtId="43" fontId="1" fillId="0" borderId="0" xfId="0" applyNumberFormat="1" applyFont="1"/>
    <xf numFmtId="37" fontId="6" fillId="0" borderId="0" xfId="0" applyNumberFormat="1" applyFont="1" applyAlignment="1">
      <alignment horizontal="left" vertical="center"/>
    </xf>
    <xf numFmtId="187" fontId="1" fillId="0" borderId="2" xfId="1" applyFont="1" applyBorder="1"/>
    <xf numFmtId="0" fontId="6" fillId="0" borderId="0" xfId="0" applyFont="1"/>
    <xf numFmtId="187" fontId="1" fillId="0" borderId="0" xfId="0" applyNumberFormat="1" applyFont="1"/>
    <xf numFmtId="187" fontId="1" fillId="0" borderId="4" xfId="1" applyFont="1" applyBorder="1"/>
    <xf numFmtId="0" fontId="1" fillId="0" borderId="0" xfId="0" quotePrefix="1" applyFont="1" applyAlignment="1">
      <alignment horizontal="center"/>
    </xf>
    <xf numFmtId="188" fontId="1" fillId="0" borderId="0" xfId="1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88" fontId="1" fillId="0" borderId="2" xfId="1" applyNumberFormat="1" applyFont="1" applyBorder="1" applyAlignment="1">
      <alignment horizontal="center"/>
    </xf>
    <xf numFmtId="189" fontId="1" fillId="0" borderId="0" xfId="0" applyNumberFormat="1" applyFont="1" applyAlignment="1">
      <alignment horizontal="center"/>
    </xf>
    <xf numFmtId="187" fontId="1" fillId="0" borderId="5" xfId="1" applyFont="1" applyBorder="1"/>
    <xf numFmtId="0" fontId="6" fillId="0" borderId="0" xfId="0" quotePrefix="1" applyFont="1"/>
    <xf numFmtId="188" fontId="1" fillId="0" borderId="5" xfId="1" applyNumberFormat="1" applyFont="1" applyBorder="1"/>
    <xf numFmtId="43" fontId="1" fillId="0" borderId="0" xfId="3" applyFont="1"/>
    <xf numFmtId="187" fontId="1" fillId="0" borderId="1" xfId="1" applyFont="1" applyBorder="1"/>
    <xf numFmtId="187" fontId="1" fillId="0" borderId="1" xfId="0" applyNumberFormat="1" applyFont="1" applyBorder="1"/>
    <xf numFmtId="0" fontId="1" fillId="0" borderId="0" xfId="0" quotePrefix="1" applyFont="1" applyAlignment="1">
      <alignment horizontal="center"/>
    </xf>
    <xf numFmtId="190" fontId="1" fillId="0" borderId="0" xfId="0" applyNumberFormat="1" applyFont="1"/>
    <xf numFmtId="188" fontId="7" fillId="0" borderId="0" xfId="0" applyNumberFormat="1" applyFont="1" applyAlignment="1">
      <alignment horizontal="center"/>
    </xf>
    <xf numFmtId="0" fontId="7" fillId="0" borderId="0" xfId="0" applyFont="1"/>
    <xf numFmtId="188" fontId="7" fillId="0" borderId="0" xfId="1" applyNumberFormat="1" applyFont="1" applyAlignment="1">
      <alignment horizontal="center" vertical="center" wrapText="1"/>
    </xf>
    <xf numFmtId="188" fontId="7" fillId="0" borderId="0" xfId="0" applyNumberFormat="1" applyFont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187" fontId="7" fillId="0" borderId="0" xfId="1" applyFont="1"/>
    <xf numFmtId="187" fontId="7" fillId="0" borderId="0" xfId="1" applyFont="1" applyAlignment="1">
      <alignment horizontal="center"/>
    </xf>
    <xf numFmtId="188" fontId="7" fillId="0" borderId="1" xfId="1" applyNumberFormat="1" applyFont="1" applyBorder="1" applyAlignment="1">
      <alignment horizontal="center"/>
    </xf>
    <xf numFmtId="188" fontId="7" fillId="0" borderId="0" xfId="1" applyNumberFormat="1" applyFont="1" applyAlignment="1">
      <alignment horizontal="center"/>
    </xf>
    <xf numFmtId="188" fontId="7" fillId="0" borderId="2" xfId="1" applyNumberFormat="1" applyFont="1" applyBorder="1" applyAlignment="1">
      <alignment horizontal="center"/>
    </xf>
    <xf numFmtId="188" fontId="7" fillId="0" borderId="3" xfId="1" applyNumberFormat="1" applyFont="1" applyBorder="1" applyAlignment="1">
      <alignment horizontal="center"/>
    </xf>
    <xf numFmtId="188" fontId="7" fillId="0" borderId="3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1" applyNumberFormat="1" applyFont="1" applyAlignment="1">
      <alignment horizontal="center"/>
    </xf>
    <xf numFmtId="188" fontId="8" fillId="0" borderId="0" xfId="1" applyNumberFormat="1" applyFont="1" applyAlignment="1">
      <alignment horizontal="center"/>
    </xf>
    <xf numFmtId="4" fontId="7" fillId="0" borderId="0" xfId="1" applyNumberFormat="1" applyFont="1"/>
    <xf numFmtId="188" fontId="7" fillId="0" borderId="0" xfId="1" applyNumberFormat="1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1" applyNumberFormat="1" applyFont="1" applyBorder="1" applyAlignment="1">
      <alignment horizontal="center"/>
    </xf>
    <xf numFmtId="188" fontId="8" fillId="0" borderId="1" xfId="1" applyNumberFormat="1" applyFont="1" applyBorder="1" applyAlignment="1">
      <alignment horizontal="center"/>
    </xf>
    <xf numFmtId="188" fontId="7" fillId="0" borderId="1" xfId="1" applyNumberFormat="1" applyFont="1" applyBorder="1" applyAlignment="1">
      <alignment horizontal="center" vertical="center"/>
    </xf>
    <xf numFmtId="187" fontId="7" fillId="0" borderId="1" xfId="1" applyFont="1" applyBorder="1" applyAlignment="1">
      <alignment horizontal="center"/>
    </xf>
    <xf numFmtId="188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87" fontId="7" fillId="0" borderId="0" xfId="0" applyNumberFormat="1" applyFont="1"/>
    <xf numFmtId="187" fontId="7" fillId="0" borderId="1" xfId="1" applyFont="1" applyBorder="1"/>
    <xf numFmtId="0" fontId="7" fillId="0" borderId="0" xfId="0" applyFont="1" applyAlignment="1">
      <alignment horizontal="center"/>
    </xf>
    <xf numFmtId="0" fontId="7" fillId="0" borderId="0" xfId="1" applyNumberFormat="1" applyFont="1"/>
    <xf numFmtId="187" fontId="7" fillId="0" borderId="5" xfId="1" applyFont="1" applyBorder="1"/>
    <xf numFmtId="39" fontId="7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88" fontId="7" fillId="0" borderId="2" xfId="1" applyNumberFormat="1" applyFont="1" applyBorder="1"/>
    <xf numFmtId="0" fontId="7" fillId="0" borderId="0" xfId="0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3" fillId="0" borderId="0" xfId="1" applyNumberFormat="1" applyFont="1" applyAlignment="1">
      <alignment horizontal="right" vertical="top" wrapText="1"/>
    </xf>
    <xf numFmtId="188" fontId="3" fillId="0" borderId="0" xfId="1" applyNumberFormat="1" applyFont="1" applyAlignment="1">
      <alignment vertical="top" wrapText="1"/>
    </xf>
    <xf numFmtId="0" fontId="9" fillId="0" borderId="0" xfId="0" applyFont="1" applyAlignment="1">
      <alignment horizontal="center"/>
    </xf>
    <xf numFmtId="188" fontId="1" fillId="0" borderId="1" xfId="1" applyNumberFormat="1" applyFont="1" applyBorder="1"/>
    <xf numFmtId="188" fontId="1" fillId="0" borderId="2" xfId="1" applyNumberFormat="1" applyFont="1" applyBorder="1"/>
    <xf numFmtId="15" fontId="1" fillId="0" borderId="2" xfId="4" quotePrefix="1" applyNumberFormat="1" applyFont="1" applyBorder="1" applyAlignment="1">
      <alignment horizontal="center"/>
    </xf>
    <xf numFmtId="188" fontId="1" fillId="0" borderId="0" xfId="1" quotePrefix="1" applyNumberFormat="1" applyFont="1" applyAlignment="1">
      <alignment horizontal="center"/>
    </xf>
    <xf numFmtId="0" fontId="1" fillId="0" borderId="0" xfId="4" applyFont="1"/>
    <xf numFmtId="9" fontId="1" fillId="0" borderId="0" xfId="2" applyFont="1"/>
    <xf numFmtId="187" fontId="11" fillId="0" borderId="0" xfId="1" applyFont="1"/>
    <xf numFmtId="191" fontId="1" fillId="0" borderId="0" xfId="2" applyNumberFormat="1" applyFont="1"/>
    <xf numFmtId="192" fontId="1" fillId="0" borderId="0" xfId="0" applyNumberFormat="1" applyFont="1"/>
    <xf numFmtId="188" fontId="1" fillId="0" borderId="4" xfId="1" applyNumberFormat="1" applyFont="1" applyBorder="1"/>
    <xf numFmtId="10" fontId="1" fillId="0" borderId="0" xfId="2" applyNumberFormat="1" applyFont="1"/>
    <xf numFmtId="188" fontId="6" fillId="0" borderId="0" xfId="0" applyNumberFormat="1" applyFont="1"/>
    <xf numFmtId="4" fontId="1" fillId="0" borderId="0" xfId="0" applyNumberFormat="1" applyFont="1"/>
    <xf numFmtId="189" fontId="1" fillId="0" borderId="0" xfId="5" applyNumberFormat="1" applyFont="1" applyAlignment="1">
      <alignment horizontal="right"/>
    </xf>
    <xf numFmtId="189" fontId="1" fillId="0" borderId="0" xfId="1" applyNumberFormat="1" applyFont="1"/>
    <xf numFmtId="187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93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9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88" fontId="6" fillId="0" borderId="0" xfId="1" quotePrefix="1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95" fontId="6" fillId="0" borderId="0" xfId="0" applyNumberFormat="1" applyFont="1"/>
    <xf numFmtId="37" fontId="6" fillId="0" borderId="0" xfId="0" applyNumberFormat="1" applyFont="1"/>
    <xf numFmtId="196" fontId="6" fillId="0" borderId="0" xfId="0" applyNumberFormat="1" applyFont="1"/>
    <xf numFmtId="37" fontId="3" fillId="0" borderId="0" xfId="6" applyNumberFormat="1" applyFont="1" applyAlignment="1">
      <alignment vertical="center"/>
    </xf>
    <xf numFmtId="196" fontId="6" fillId="0" borderId="0" xfId="0" applyNumberFormat="1" applyFont="1" applyAlignment="1">
      <alignment horizontal="center"/>
    </xf>
    <xf numFmtId="195" fontId="6" fillId="0" borderId="0" xfId="1" applyNumberFormat="1" applyFont="1"/>
    <xf numFmtId="195" fontId="6" fillId="0" borderId="0" xfId="0" applyNumberFormat="1" applyFont="1" applyAlignment="1">
      <alignment horizontal="center"/>
    </xf>
    <xf numFmtId="187" fontId="6" fillId="0" borderId="0" xfId="1" applyFont="1"/>
    <xf numFmtId="187" fontId="6" fillId="0" borderId="0" xfId="1" applyFont="1" applyAlignment="1">
      <alignment horizontal="right"/>
    </xf>
    <xf numFmtId="187" fontId="6" fillId="0" borderId="1" xfId="1" applyFont="1" applyBorder="1"/>
    <xf numFmtId="43" fontId="6" fillId="0" borderId="0" xfId="0" applyNumberFormat="1" applyFont="1" applyAlignment="1">
      <alignment vertical="center"/>
    </xf>
    <xf numFmtId="195" fontId="6" fillId="0" borderId="1" xfId="0" applyNumberFormat="1" applyFont="1" applyBorder="1"/>
    <xf numFmtId="195" fontId="6" fillId="0" borderId="1" xfId="0" applyNumberFormat="1" applyFont="1" applyBorder="1" applyAlignment="1">
      <alignment horizontal="center"/>
    </xf>
    <xf numFmtId="195" fontId="6" fillId="0" borderId="5" xfId="0" applyNumberFormat="1" applyFont="1" applyBorder="1"/>
    <xf numFmtId="196" fontId="6" fillId="0" borderId="4" xfId="0" applyNumberFormat="1" applyFont="1" applyBorder="1"/>
    <xf numFmtId="187" fontId="6" fillId="0" borderId="0" xfId="0" applyNumberFormat="1" applyFont="1" applyAlignment="1">
      <alignment vertical="center"/>
    </xf>
    <xf numFmtId="195" fontId="6" fillId="0" borderId="4" xfId="0" applyNumberFormat="1" applyFont="1" applyBorder="1"/>
    <xf numFmtId="195" fontId="6" fillId="0" borderId="0" xfId="0" applyNumberFormat="1" applyFont="1" applyAlignment="1">
      <alignment vertical="center"/>
    </xf>
    <xf numFmtId="193" fontId="6" fillId="0" borderId="0" xfId="1" applyNumberFormat="1" applyFont="1"/>
    <xf numFmtId="193" fontId="6" fillId="0" borderId="0" xfId="0" applyNumberFormat="1" applyFont="1"/>
    <xf numFmtId="38" fontId="6" fillId="0" borderId="0" xfId="0" applyNumberFormat="1" applyFont="1"/>
    <xf numFmtId="188" fontId="6" fillId="0" borderId="1" xfId="1" quotePrefix="1" applyNumberFormat="1" applyFont="1" applyBorder="1" applyAlignment="1">
      <alignment horizontal="center"/>
    </xf>
    <xf numFmtId="188" fontId="6" fillId="0" borderId="0" xfId="1" applyNumberFormat="1" applyFont="1" applyAlignment="1">
      <alignment horizontal="right" vertical="center" wrapText="1"/>
    </xf>
    <xf numFmtId="188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0" xfId="1" quotePrefix="1" applyNumberFormat="1" applyFont="1" applyAlignment="1">
      <alignment horizontal="center"/>
    </xf>
    <xf numFmtId="189" fontId="6" fillId="0" borderId="0" xfId="0" applyNumberFormat="1" applyFont="1"/>
    <xf numFmtId="189" fontId="6" fillId="0" borderId="0" xfId="0" applyNumberFormat="1" applyFont="1" applyAlignment="1">
      <alignment horizontal="center"/>
    </xf>
    <xf numFmtId="187" fontId="6" fillId="0" borderId="0" xfId="0" applyNumberFormat="1" applyFont="1"/>
    <xf numFmtId="197" fontId="6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87" fontId="6" fillId="0" borderId="2" xfId="1" applyFont="1" applyBorder="1"/>
    <xf numFmtId="0" fontId="6" fillId="0" borderId="0" xfId="0" applyFont="1" applyAlignment="1">
      <alignment horizontal="left"/>
    </xf>
    <xf numFmtId="189" fontId="6" fillId="0" borderId="0" xfId="0" quotePrefix="1" applyNumberFormat="1" applyFont="1" applyAlignment="1">
      <alignment horizontal="center"/>
    </xf>
    <xf numFmtId="187" fontId="6" fillId="0" borderId="4" xfId="1" applyFont="1" applyBorder="1"/>
    <xf numFmtId="189" fontId="16" fillId="0" borderId="0" xfId="0" applyNumberFormat="1" applyFont="1"/>
    <xf numFmtId="187" fontId="6" fillId="0" borderId="0" xfId="3" applyNumberFormat="1" applyFont="1"/>
    <xf numFmtId="0" fontId="6" fillId="0" borderId="0" xfId="0" applyFont="1" applyAlignment="1">
      <alignment horizontal="left"/>
    </xf>
    <xf numFmtId="4" fontId="6" fillId="0" borderId="0" xfId="0" applyNumberFormat="1" applyFont="1"/>
    <xf numFmtId="189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187" fontId="1" fillId="0" borderId="0" xfId="0" applyNumberFormat="1" applyFont="1" applyBorder="1"/>
    <xf numFmtId="0" fontId="6" fillId="0" borderId="0" xfId="0" quotePrefix="1" applyFont="1" applyBorder="1" applyAlignment="1">
      <alignment horizontal="center" vertical="center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/>
    <xf numFmtId="0" fontId="1" fillId="0" borderId="0" xfId="0" applyFont="1" applyBorder="1"/>
    <xf numFmtId="188" fontId="3" fillId="0" borderId="0" xfId="1" applyNumberFormat="1" applyFont="1" applyBorder="1" applyAlignment="1">
      <alignment horizontal="right" vertical="top" wrapText="1"/>
    </xf>
    <xf numFmtId="188" fontId="3" fillId="0" borderId="0" xfId="1" applyNumberFormat="1" applyFont="1" applyBorder="1" applyAlignment="1">
      <alignment vertical="top" wrapText="1"/>
    </xf>
    <xf numFmtId="188" fontId="13" fillId="0" borderId="0" xfId="1" applyNumberFormat="1" applyFont="1" applyBorder="1" applyAlignment="1">
      <alignment horizontal="center" vertical="top" wrapText="1"/>
    </xf>
    <xf numFmtId="188" fontId="1" fillId="0" borderId="0" xfId="1" applyNumberFormat="1" applyFont="1" applyBorder="1" applyAlignment="1">
      <alignment horizontal="center"/>
    </xf>
    <xf numFmtId="188" fontId="1" fillId="0" borderId="0" xfId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1" fillId="0" borderId="0" xfId="1" quotePrefix="1" applyNumberFormat="1" applyFont="1" applyBorder="1" applyAlignment="1">
      <alignment horizontal="center"/>
    </xf>
    <xf numFmtId="188" fontId="3" fillId="0" borderId="0" xfId="1" quotePrefix="1" applyNumberFormat="1" applyFont="1" applyBorder="1" applyAlignment="1">
      <alignment horizontal="center"/>
    </xf>
    <xf numFmtId="0" fontId="3" fillId="0" borderId="0" xfId="0" applyFont="1" applyBorder="1"/>
    <xf numFmtId="0" fontId="1" fillId="0" borderId="0" xfId="4" applyFont="1" applyBorder="1"/>
    <xf numFmtId="188" fontId="1" fillId="0" borderId="0" xfId="1" applyNumberFormat="1" applyFont="1" applyBorder="1"/>
    <xf numFmtId="187" fontId="1" fillId="0" borderId="0" xfId="1" applyFont="1" applyBorder="1"/>
    <xf numFmtId="43" fontId="1" fillId="0" borderId="0" xfId="0" applyNumberFormat="1" applyFont="1" applyBorder="1"/>
    <xf numFmtId="191" fontId="11" fillId="0" borderId="0" xfId="2" applyNumberFormat="1" applyFont="1" applyBorder="1"/>
    <xf numFmtId="187" fontId="11" fillId="0" borderId="0" xfId="1" applyFont="1" applyBorder="1"/>
    <xf numFmtId="187" fontId="1" fillId="2" borderId="0" xfId="1" applyFont="1" applyFill="1" applyBorder="1"/>
    <xf numFmtId="4" fontId="1" fillId="0" borderId="0" xfId="0" applyNumberFormat="1" applyFont="1" applyBorder="1"/>
    <xf numFmtId="188" fontId="6" fillId="0" borderId="0" xfId="0" applyNumberFormat="1" applyFont="1" applyBorder="1"/>
    <xf numFmtId="189" fontId="1" fillId="0" borderId="0" xfId="5" applyNumberFormat="1" applyFont="1" applyBorder="1" applyAlignment="1">
      <alignment horizontal="right"/>
    </xf>
    <xf numFmtId="189" fontId="1" fillId="0" borderId="0" xfId="1" applyNumberFormat="1" applyFont="1" applyBorder="1"/>
    <xf numFmtId="187" fontId="6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center" vertical="center"/>
    </xf>
  </cellXfs>
  <cellStyles count="7">
    <cellStyle name="Comma 2" xfId="5" xr:uid="{91727993-12C8-403C-8EC3-79445A43DCE8}"/>
    <cellStyle name="Comma 6" xfId="3" xr:uid="{29DDE7DB-B712-45A7-AD7D-C52D28D00F16}"/>
    <cellStyle name="Normal_R027-bs&amp;plt (Q2'08)" xfId="6" xr:uid="{6A1FB8B4-6E01-47D6-8D3F-8F37148A0A1B}"/>
    <cellStyle name="จุลภาค" xfId="1" builtinId="3"/>
    <cellStyle name="ปกติ" xfId="0" builtinId="0"/>
    <cellStyle name="ปกติ_PL_quarter1+2 end 51" xfId="4" xr:uid="{CF8CEDF0-0A4B-4341-BFE9-768CC898253A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1AEDD-A504-4E7C-BFD5-BFB33B8E0EC7}">
  <dimension ref="A1:AC127"/>
  <sheetViews>
    <sheetView tabSelected="1" view="pageBreakPreview" zoomScale="90" zoomScaleNormal="100" zoomScaleSheetLayoutView="90" workbookViewId="0">
      <selection activeCell="C1" sqref="C1"/>
    </sheetView>
  </sheetViews>
  <sheetFormatPr defaultColWidth="9.125" defaultRowHeight="19.8"/>
  <cols>
    <col min="1" max="2" width="2.75" style="1" customWidth="1"/>
    <col min="3" max="3" width="47.875" style="1" customWidth="1"/>
    <col min="4" max="4" width="7.875" style="2" customWidth="1"/>
    <col min="5" max="5" width="1" style="1" customWidth="1"/>
    <col min="6" max="6" width="16" style="1" customWidth="1"/>
    <col min="7" max="7" width="1" style="1" hidden="1" customWidth="1"/>
    <col min="8" max="8" width="18" style="1" hidden="1" customWidth="1"/>
    <col min="9" max="9" width="1" style="1" hidden="1" customWidth="1"/>
    <col min="10" max="10" width="17.125" style="1" hidden="1" customWidth="1"/>
    <col min="11" max="11" width="1" style="1" customWidth="1"/>
    <col min="12" max="12" width="15.625" style="1" customWidth="1"/>
    <col min="13" max="13" width="0.875" style="1" customWidth="1"/>
    <col min="14" max="14" width="16.875" style="1" hidden="1" customWidth="1"/>
    <col min="15" max="15" width="15.25" style="1" customWidth="1"/>
    <col min="16" max="16" width="0.875" style="1" customWidth="1"/>
    <col min="17" max="17" width="15.75" style="1" customWidth="1"/>
    <col min="18" max="18" width="0.875" style="1" customWidth="1"/>
    <col min="19" max="19" width="18" style="1" hidden="1" customWidth="1"/>
    <col min="20" max="20" width="1" style="1" hidden="1" customWidth="1"/>
    <col min="21" max="21" width="17.625" style="1" hidden="1" customWidth="1"/>
    <col min="22" max="22" width="1.125" style="1" hidden="1" customWidth="1"/>
    <col min="23" max="23" width="15.125" style="26" customWidth="1"/>
    <col min="24" max="24" width="1" style="1" customWidth="1"/>
    <col min="25" max="25" width="15.25" style="1" customWidth="1"/>
    <col min="26" max="26" width="2.75" style="1" customWidth="1"/>
    <col min="27" max="27" width="25.875" style="1" bestFit="1" customWidth="1"/>
    <col min="28" max="28" width="2.75" style="1" customWidth="1"/>
    <col min="29" max="29" width="14.625" style="1" customWidth="1"/>
    <col min="30" max="30" width="11" style="1" customWidth="1"/>
    <col min="31" max="16384" width="9.125" style="1"/>
  </cols>
  <sheetData>
    <row r="1" spans="1:29" ht="21" customHeight="1">
      <c r="Q1" s="3"/>
      <c r="R1" s="3"/>
      <c r="S1" s="3"/>
      <c r="T1" s="3"/>
      <c r="U1" s="3"/>
      <c r="V1" s="3"/>
      <c r="W1" s="3"/>
      <c r="X1" s="3"/>
      <c r="Y1" s="3"/>
    </row>
    <row r="2" spans="1:29" ht="24.6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9" ht="21.7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9" ht="21.75" customHeight="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9" ht="21.75" customHeight="1">
      <c r="F5" s="5" t="s">
        <v>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9" ht="21.75" customHeight="1">
      <c r="D6" s="1"/>
      <c r="F6" s="6" t="s">
        <v>4</v>
      </c>
      <c r="G6" s="6"/>
      <c r="H6" s="6"/>
      <c r="I6" s="6"/>
      <c r="J6" s="6"/>
      <c r="K6" s="6"/>
      <c r="L6" s="6"/>
      <c r="M6" s="6"/>
      <c r="N6" s="6"/>
      <c r="O6" s="6"/>
      <c r="P6" s="7"/>
      <c r="Q6" s="8" t="s">
        <v>5</v>
      </c>
      <c r="R6" s="8"/>
      <c r="S6" s="8"/>
      <c r="T6" s="8"/>
      <c r="U6" s="8"/>
      <c r="V6" s="8"/>
      <c r="W6" s="8"/>
      <c r="X6" s="8"/>
      <c r="Y6" s="8"/>
    </row>
    <row r="7" spans="1:29">
      <c r="D7" s="9" t="s">
        <v>6</v>
      </c>
      <c r="F7" s="10" t="s">
        <v>7</v>
      </c>
      <c r="H7" s="11" t="s">
        <v>8</v>
      </c>
      <c r="J7" s="11" t="s">
        <v>9</v>
      </c>
      <c r="L7" s="10" t="s">
        <v>10</v>
      </c>
      <c r="M7" s="12"/>
      <c r="N7" s="10" t="s">
        <v>11</v>
      </c>
      <c r="O7" s="13" t="s">
        <v>12</v>
      </c>
      <c r="P7" s="14"/>
      <c r="Q7" s="10" t="s">
        <v>7</v>
      </c>
      <c r="S7" s="11" t="s">
        <v>8</v>
      </c>
      <c r="U7" s="11" t="s">
        <v>9</v>
      </c>
      <c r="W7" s="11" t="s">
        <v>10</v>
      </c>
      <c r="X7" s="2"/>
      <c r="Y7" s="13" t="s">
        <v>12</v>
      </c>
    </row>
    <row r="8" spans="1:29" ht="27" customHeight="1">
      <c r="F8" s="15" t="s">
        <v>13</v>
      </c>
      <c r="G8" s="16"/>
      <c r="H8" s="17"/>
      <c r="I8" s="17"/>
      <c r="J8" s="3"/>
      <c r="K8" s="3"/>
      <c r="L8" s="15" t="s">
        <v>13</v>
      </c>
      <c r="M8" s="3"/>
      <c r="N8" s="15" t="s">
        <v>13</v>
      </c>
      <c r="O8" s="15" t="s">
        <v>13</v>
      </c>
      <c r="P8" s="18"/>
      <c r="Q8" s="15" t="s">
        <v>13</v>
      </c>
      <c r="R8" s="17"/>
      <c r="S8" s="19"/>
      <c r="T8" s="17"/>
      <c r="U8" s="19"/>
      <c r="V8" s="17"/>
      <c r="W8" s="15" t="s">
        <v>13</v>
      </c>
      <c r="X8" s="20"/>
      <c r="Y8" s="15" t="s">
        <v>13</v>
      </c>
    </row>
    <row r="9" spans="1:29">
      <c r="F9" s="15"/>
      <c r="G9" s="16"/>
      <c r="H9" s="16"/>
      <c r="I9" s="17"/>
      <c r="J9" s="3"/>
      <c r="K9" s="3"/>
      <c r="L9" s="19" t="s">
        <v>14</v>
      </c>
      <c r="M9" s="3"/>
      <c r="N9" s="17"/>
      <c r="O9" s="19" t="s">
        <v>14</v>
      </c>
      <c r="P9" s="18"/>
      <c r="Q9" s="15"/>
      <c r="R9" s="17"/>
      <c r="S9" s="19"/>
      <c r="T9" s="17"/>
      <c r="U9" s="19"/>
      <c r="V9" s="17"/>
      <c r="W9" s="19" t="s">
        <v>14</v>
      </c>
      <c r="X9" s="20"/>
      <c r="Y9" s="19" t="s">
        <v>14</v>
      </c>
    </row>
    <row r="10" spans="1:29" ht="20.399999999999999" customHeight="1">
      <c r="F10" s="21"/>
      <c r="G10" s="22"/>
      <c r="H10" s="22"/>
      <c r="J10" s="23"/>
      <c r="K10" s="23"/>
      <c r="L10" s="21"/>
      <c r="M10" s="3"/>
      <c r="N10" s="21"/>
      <c r="O10" s="21"/>
      <c r="P10" s="21"/>
      <c r="Q10" s="21"/>
      <c r="W10" s="21"/>
      <c r="Y10" s="21"/>
    </row>
    <row r="11" spans="1:29">
      <c r="C11" s="24" t="s">
        <v>15</v>
      </c>
      <c r="F11" s="15"/>
      <c r="G11" s="25"/>
      <c r="H11" s="3"/>
      <c r="I11" s="25"/>
      <c r="J11" s="3"/>
      <c r="K11" s="3"/>
      <c r="L11" s="3"/>
      <c r="M11" s="17"/>
      <c r="N11" s="3"/>
      <c r="O11" s="17"/>
      <c r="P11" s="17"/>
      <c r="Q11" s="15"/>
      <c r="R11" s="25"/>
      <c r="S11" s="3"/>
      <c r="T11" s="25"/>
      <c r="U11" s="3"/>
      <c r="V11" s="3"/>
      <c r="W11" s="3"/>
      <c r="X11" s="17"/>
      <c r="Y11" s="3"/>
    </row>
    <row r="12" spans="1:29">
      <c r="A12" s="1" t="s">
        <v>16</v>
      </c>
    </row>
    <row r="13" spans="1:29">
      <c r="B13" s="1" t="s">
        <v>17</v>
      </c>
      <c r="D13" s="2">
        <v>4</v>
      </c>
      <c r="F13" s="27">
        <v>15872191.75</v>
      </c>
      <c r="H13" s="27">
        <v>16574828.029999999</v>
      </c>
      <c r="J13" s="27">
        <v>14184323.720000001</v>
      </c>
      <c r="K13" s="27"/>
      <c r="L13" s="27">
        <v>25563998.5</v>
      </c>
      <c r="M13" s="27"/>
      <c r="N13" s="27">
        <v>23818734.759999998</v>
      </c>
      <c r="O13" s="27">
        <v>18266481.270000003</v>
      </c>
      <c r="P13" s="27"/>
      <c r="Q13" s="27">
        <v>12751948.68</v>
      </c>
      <c r="S13" s="27">
        <v>13950864.32</v>
      </c>
      <c r="U13" s="27">
        <v>5220114.49</v>
      </c>
      <c r="W13" s="27">
        <v>23561362.990000006</v>
      </c>
      <c r="Y13" s="27">
        <v>16873432.400000002</v>
      </c>
      <c r="AC13" s="28"/>
    </row>
    <row r="14" spans="1:29">
      <c r="B14" s="29" t="s">
        <v>18</v>
      </c>
      <c r="D14" s="2">
        <v>5</v>
      </c>
      <c r="F14" s="27">
        <v>99532.609999999622</v>
      </c>
      <c r="H14" s="27">
        <v>42522588.390000001</v>
      </c>
      <c r="J14" s="27">
        <v>56693634.680000007</v>
      </c>
      <c r="K14" s="27"/>
      <c r="L14" s="27">
        <v>5524054.79</v>
      </c>
      <c r="M14" s="27"/>
      <c r="N14" s="27">
        <v>31461253.200000003</v>
      </c>
      <c r="O14" s="27">
        <v>28106027.93</v>
      </c>
      <c r="P14" s="27"/>
      <c r="Q14" s="27">
        <v>94276.31</v>
      </c>
      <c r="S14" s="27">
        <v>38761031.850000001</v>
      </c>
      <c r="U14" s="27">
        <v>8825101.4000000004</v>
      </c>
      <c r="W14" s="27">
        <v>5020811.580000001</v>
      </c>
      <c r="Y14" s="27">
        <v>19310043.609999999</v>
      </c>
      <c r="AC14" s="27"/>
    </row>
    <row r="15" spans="1:29">
      <c r="B15" s="1" t="s">
        <v>19</v>
      </c>
      <c r="F15" s="27"/>
      <c r="H15" s="27"/>
      <c r="J15" s="27"/>
      <c r="K15" s="27"/>
      <c r="L15" s="27"/>
      <c r="M15" s="27"/>
      <c r="N15" s="27"/>
      <c r="O15" s="27"/>
      <c r="P15" s="27"/>
      <c r="S15" s="27"/>
      <c r="U15" s="27"/>
      <c r="W15" s="27"/>
      <c r="Y15" s="27"/>
      <c r="AC15" s="28"/>
    </row>
    <row r="16" spans="1:29">
      <c r="C16" s="29" t="s">
        <v>20</v>
      </c>
      <c r="D16" s="2">
        <v>6</v>
      </c>
      <c r="F16" s="27">
        <v>113924746.97000001</v>
      </c>
      <c r="H16" s="27">
        <v>19559938.879999999</v>
      </c>
      <c r="J16" s="27">
        <v>18541393.48</v>
      </c>
      <c r="K16" s="27"/>
      <c r="L16" s="27">
        <v>85733430.319999993</v>
      </c>
      <c r="M16" s="27"/>
      <c r="N16" s="27">
        <v>43290672.849999994</v>
      </c>
      <c r="O16" s="27">
        <v>85650351.590000004</v>
      </c>
      <c r="P16" s="27"/>
      <c r="Q16" s="27">
        <v>92909351.330000013</v>
      </c>
      <c r="S16" s="27" t="e">
        <v>#REF!</v>
      </c>
      <c r="U16" s="27">
        <v>5930266.3200000003</v>
      </c>
      <c r="W16" s="27">
        <v>76082293.360000014</v>
      </c>
      <c r="Y16" s="27">
        <v>79276215.359999999</v>
      </c>
      <c r="AC16" s="27"/>
    </row>
    <row r="17" spans="1:29">
      <c r="C17" s="29" t="s">
        <v>21</v>
      </c>
      <c r="D17" s="2">
        <v>3.2</v>
      </c>
      <c r="F17" s="27">
        <v>82925</v>
      </c>
      <c r="H17" s="27">
        <v>337366.53</v>
      </c>
      <c r="J17" s="27">
        <v>2071470.75</v>
      </c>
      <c r="K17" s="27"/>
      <c r="L17" s="27">
        <v>0</v>
      </c>
      <c r="M17" s="27"/>
      <c r="N17" s="27">
        <v>2156258.52</v>
      </c>
      <c r="O17" s="27">
        <v>2790127.55</v>
      </c>
      <c r="P17" s="27"/>
      <c r="Q17" s="27">
        <v>227274.5</v>
      </c>
      <c r="S17" s="27">
        <v>0</v>
      </c>
      <c r="U17" s="27">
        <v>182542.31999999998</v>
      </c>
      <c r="W17" s="27">
        <v>1388507.320000004</v>
      </c>
      <c r="Y17" s="27">
        <v>5796431.4000000004</v>
      </c>
    </row>
    <row r="18" spans="1:29" ht="19.5" customHeight="1">
      <c r="C18" s="29" t="s">
        <v>22</v>
      </c>
      <c r="D18" s="2">
        <v>7</v>
      </c>
      <c r="F18" s="27">
        <v>1798506.7399999998</v>
      </c>
      <c r="H18" s="27">
        <v>7574239.6200000001</v>
      </c>
      <c r="J18" s="27"/>
      <c r="K18" s="27"/>
      <c r="L18" s="27">
        <v>1961374.1400000001</v>
      </c>
      <c r="M18" s="27"/>
      <c r="N18" s="27">
        <v>241889.42</v>
      </c>
      <c r="O18" s="27">
        <v>532826.37</v>
      </c>
      <c r="P18" s="27"/>
      <c r="Q18" s="27">
        <v>1342180.41</v>
      </c>
      <c r="S18" s="27">
        <v>1862577</v>
      </c>
      <c r="U18" s="27"/>
      <c r="W18" s="27">
        <v>1875185.27</v>
      </c>
      <c r="Y18" s="27">
        <v>528185.09</v>
      </c>
    </row>
    <row r="19" spans="1:29" ht="19.5" customHeight="1">
      <c r="B19" s="1" t="s">
        <v>23</v>
      </c>
      <c r="C19" s="29"/>
      <c r="D19" s="2">
        <v>3.3</v>
      </c>
      <c r="F19" s="27">
        <v>0</v>
      </c>
      <c r="H19" s="27"/>
      <c r="J19" s="27"/>
      <c r="K19" s="27"/>
      <c r="L19" s="27">
        <v>0</v>
      </c>
      <c r="M19" s="27"/>
      <c r="N19" s="27"/>
      <c r="O19" s="27">
        <v>0</v>
      </c>
      <c r="P19" s="27"/>
      <c r="Q19" s="27">
        <v>13000000</v>
      </c>
      <c r="S19" s="27"/>
      <c r="U19" s="27"/>
      <c r="W19" s="27">
        <v>14000000</v>
      </c>
      <c r="Y19" s="27">
        <v>0</v>
      </c>
    </row>
    <row r="20" spans="1:29" ht="19.5" customHeight="1">
      <c r="B20" s="1" t="s">
        <v>24</v>
      </c>
      <c r="C20" s="29"/>
      <c r="F20" s="27">
        <v>151999.59</v>
      </c>
      <c r="H20" s="27"/>
      <c r="J20" s="27"/>
      <c r="K20" s="27"/>
      <c r="L20" s="27">
        <v>0</v>
      </c>
      <c r="M20" s="27"/>
      <c r="N20" s="27"/>
      <c r="O20" s="27">
        <v>0</v>
      </c>
      <c r="P20" s="27"/>
      <c r="Q20" s="27">
        <v>0</v>
      </c>
      <c r="S20" s="27"/>
      <c r="U20" s="27"/>
      <c r="W20" s="27">
        <v>0</v>
      </c>
      <c r="Y20" s="27">
        <v>0</v>
      </c>
    </row>
    <row r="21" spans="1:29">
      <c r="B21" s="1" t="s">
        <v>25</v>
      </c>
      <c r="D21" s="2">
        <v>8</v>
      </c>
      <c r="F21" s="27">
        <v>7570547.9166249782</v>
      </c>
      <c r="H21" s="27">
        <v>4246382.1900000004</v>
      </c>
      <c r="J21" s="27">
        <v>6680670.4399999995</v>
      </c>
      <c r="K21" s="27"/>
      <c r="L21" s="27">
        <v>7687428.2000000002</v>
      </c>
      <c r="M21" s="27"/>
      <c r="N21" s="27">
        <v>5226143.1500000004</v>
      </c>
      <c r="O21" s="27">
        <v>5653705.8399999999</v>
      </c>
      <c r="P21" s="27"/>
      <c r="Q21" s="27">
        <v>7326914.9199999999</v>
      </c>
      <c r="S21" s="27">
        <v>3750132.1399999997</v>
      </c>
      <c r="U21" s="27">
        <v>0</v>
      </c>
      <c r="W21" s="27">
        <v>7568875.580000001</v>
      </c>
      <c r="Y21" s="27">
        <v>5653705.8399999999</v>
      </c>
    </row>
    <row r="22" spans="1:29">
      <c r="B22" s="1" t="s">
        <v>26</v>
      </c>
      <c r="D22" s="2">
        <v>9</v>
      </c>
      <c r="F22" s="27">
        <v>5563295.5048060101</v>
      </c>
      <c r="H22" s="27">
        <v>2718112.2</v>
      </c>
      <c r="J22" s="27">
        <v>2211934.11</v>
      </c>
      <c r="K22" s="27"/>
      <c r="L22" s="27">
        <v>3983088.96</v>
      </c>
      <c r="M22" s="27"/>
      <c r="N22" s="27">
        <v>45144.3</v>
      </c>
      <c r="O22" s="27">
        <v>783632.12</v>
      </c>
      <c r="Q22" s="27">
        <v>5442032.8448060099</v>
      </c>
      <c r="S22" s="27">
        <v>2319856.1</v>
      </c>
      <c r="U22" s="27">
        <v>96145.29</v>
      </c>
      <c r="W22" s="27">
        <v>2795071.77</v>
      </c>
      <c r="Y22" s="27">
        <v>0</v>
      </c>
    </row>
    <row r="23" spans="1:29">
      <c r="C23" s="1" t="s">
        <v>27</v>
      </c>
      <c r="F23" s="30">
        <v>145063746.081431</v>
      </c>
      <c r="H23" s="30">
        <v>93533455.840000004</v>
      </c>
      <c r="J23" s="30">
        <v>100383427.18000001</v>
      </c>
      <c r="K23" s="27"/>
      <c r="L23" s="30">
        <v>130453374.90999998</v>
      </c>
      <c r="M23" s="27"/>
      <c r="N23" s="30">
        <v>106240096.2</v>
      </c>
      <c r="O23" s="30">
        <v>141783152.67000002</v>
      </c>
      <c r="Q23" s="30">
        <v>133093978.99480602</v>
      </c>
      <c r="S23" s="30" t="e">
        <v>#REF!</v>
      </c>
      <c r="U23" s="30">
        <v>20254169.82</v>
      </c>
      <c r="W23" s="30">
        <v>132292107.87000002</v>
      </c>
      <c r="Y23" s="30">
        <v>127438013.70000002</v>
      </c>
    </row>
    <row r="24" spans="1:29" ht="12" customHeight="1">
      <c r="J24" s="27"/>
      <c r="K24" s="27"/>
      <c r="L24" s="27"/>
      <c r="M24" s="27"/>
      <c r="N24" s="27"/>
      <c r="S24" s="27"/>
      <c r="W24" s="27"/>
    </row>
    <row r="25" spans="1:29" ht="20.25" customHeight="1">
      <c r="A25" s="1" t="s">
        <v>28</v>
      </c>
      <c r="J25" s="27"/>
      <c r="K25" s="27"/>
      <c r="L25" s="27"/>
      <c r="M25" s="27"/>
      <c r="N25" s="27"/>
      <c r="S25" s="27"/>
      <c r="W25" s="27"/>
    </row>
    <row r="26" spans="1:29" ht="20.25" customHeight="1">
      <c r="B26" s="1" t="s">
        <v>29</v>
      </c>
      <c r="D26" s="2">
        <v>10</v>
      </c>
      <c r="F26" s="27">
        <v>0</v>
      </c>
      <c r="H26" s="27">
        <v>0</v>
      </c>
      <c r="J26" s="27">
        <v>0</v>
      </c>
      <c r="K26" s="27"/>
      <c r="L26" s="27">
        <v>0</v>
      </c>
      <c r="M26" s="27"/>
      <c r="N26" s="27">
        <v>0</v>
      </c>
      <c r="O26" s="27">
        <v>0</v>
      </c>
      <c r="Q26" s="27">
        <v>3000000</v>
      </c>
      <c r="S26" s="27">
        <v>7099780</v>
      </c>
      <c r="U26" s="27">
        <v>0</v>
      </c>
      <c r="W26" s="27">
        <v>3000000</v>
      </c>
      <c r="Y26" s="27">
        <v>3000000</v>
      </c>
      <c r="AC26" s="27"/>
    </row>
    <row r="27" spans="1:29" ht="20.25" customHeight="1">
      <c r="B27" s="1" t="s">
        <v>30</v>
      </c>
      <c r="F27" s="27">
        <v>0</v>
      </c>
      <c r="H27" s="27">
        <v>0</v>
      </c>
      <c r="J27" s="27">
        <v>4099780</v>
      </c>
      <c r="K27" s="27"/>
      <c r="L27" s="27">
        <v>0</v>
      </c>
      <c r="M27" s="27"/>
      <c r="N27" s="27">
        <v>4099780</v>
      </c>
      <c r="O27" s="27">
        <v>4099780</v>
      </c>
      <c r="Q27" s="27">
        <v>0</v>
      </c>
      <c r="S27" s="27"/>
      <c r="U27" s="27">
        <v>0</v>
      </c>
      <c r="W27" s="27">
        <v>0</v>
      </c>
      <c r="Y27" s="27">
        <v>4099780</v>
      </c>
      <c r="AC27" s="27"/>
    </row>
    <row r="28" spans="1:29" ht="20.25" customHeight="1">
      <c r="B28" s="31" t="s">
        <v>31</v>
      </c>
      <c r="D28" s="2">
        <v>11</v>
      </c>
      <c r="F28" s="27">
        <v>139860938.29604372</v>
      </c>
      <c r="H28" s="27">
        <v>48667615.700000003</v>
      </c>
      <c r="J28" s="27">
        <v>47435808.270000003</v>
      </c>
      <c r="K28" s="27"/>
      <c r="L28" s="27">
        <v>131110149.95999999</v>
      </c>
      <c r="M28" s="27"/>
      <c r="N28" s="27">
        <v>49534256.969999999</v>
      </c>
      <c r="O28" s="27">
        <v>129665871.10000001</v>
      </c>
      <c r="Q28" s="27">
        <v>131445306.48604372</v>
      </c>
      <c r="S28" s="27">
        <v>36768726.350000024</v>
      </c>
      <c r="U28" s="27">
        <v>0</v>
      </c>
      <c r="W28" s="27">
        <v>121290635.46999995</v>
      </c>
      <c r="Y28" s="27">
        <v>117847682.00000001</v>
      </c>
      <c r="AC28" s="168"/>
    </row>
    <row r="29" spans="1:29" ht="20.25" customHeight="1">
      <c r="B29" s="1" t="s">
        <v>32</v>
      </c>
      <c r="D29" s="2">
        <v>12</v>
      </c>
      <c r="F29" s="27">
        <v>2089581.3199999998</v>
      </c>
      <c r="H29" s="27">
        <v>130227.79</v>
      </c>
      <c r="J29" s="27">
        <v>159857.45000000001</v>
      </c>
      <c r="K29" s="27"/>
      <c r="L29" s="27">
        <v>46230.98</v>
      </c>
      <c r="M29" s="27"/>
      <c r="N29" s="27">
        <v>189487.07</v>
      </c>
      <c r="O29" s="27">
        <v>70317.270000000019</v>
      </c>
      <c r="Q29" s="27">
        <v>2089581.3199999998</v>
      </c>
      <c r="S29" s="27">
        <v>130227.78999999998</v>
      </c>
      <c r="U29" s="27">
        <v>11066892.239999995</v>
      </c>
      <c r="W29" s="27">
        <v>46230.980000000098</v>
      </c>
      <c r="Y29" s="27">
        <v>70317.270000000019</v>
      </c>
    </row>
    <row r="30" spans="1:29" ht="20.25" customHeight="1">
      <c r="B30" s="1" t="s">
        <v>33</v>
      </c>
      <c r="D30" s="2">
        <v>22.3</v>
      </c>
      <c r="F30" s="27">
        <v>1196196.51</v>
      </c>
      <c r="H30" s="27">
        <v>712361.88</v>
      </c>
      <c r="J30" s="27">
        <v>650599.20000000007</v>
      </c>
      <c r="K30" s="27"/>
      <c r="L30" s="27">
        <v>1154724.48</v>
      </c>
      <c r="M30" s="27"/>
      <c r="N30" s="27">
        <v>596477.80000000005</v>
      </c>
      <c r="O30" s="27">
        <v>835826.2</v>
      </c>
      <c r="Q30" s="27">
        <v>1080032.76</v>
      </c>
      <c r="S30" s="27">
        <v>664845.88</v>
      </c>
      <c r="U30" s="27">
        <v>0</v>
      </c>
      <c r="W30" s="27">
        <v>1064999.3600000001</v>
      </c>
      <c r="Y30" s="27">
        <v>778229</v>
      </c>
      <c r="AA30" s="32"/>
    </row>
    <row r="31" spans="1:29">
      <c r="B31" s="1" t="s">
        <v>34</v>
      </c>
      <c r="F31" s="27"/>
      <c r="H31" s="27"/>
      <c r="J31" s="27"/>
      <c r="K31" s="27"/>
      <c r="L31" s="27"/>
      <c r="M31" s="27"/>
      <c r="N31" s="27"/>
      <c r="O31" s="27"/>
      <c r="Q31" s="27"/>
      <c r="S31" s="27"/>
      <c r="W31" s="1"/>
    </row>
    <row r="32" spans="1:29">
      <c r="C32" s="1" t="s">
        <v>35</v>
      </c>
      <c r="D32" s="2">
        <v>13</v>
      </c>
      <c r="F32" s="27">
        <v>898400.5</v>
      </c>
      <c r="H32" s="27">
        <v>898400.5</v>
      </c>
      <c r="J32" s="27">
        <v>500000</v>
      </c>
      <c r="K32" s="27"/>
      <c r="L32" s="27">
        <v>659250</v>
      </c>
      <c r="M32" s="27"/>
      <c r="N32" s="27">
        <v>500000</v>
      </c>
      <c r="O32" s="27">
        <v>659250</v>
      </c>
      <c r="Q32" s="27">
        <v>898400.5</v>
      </c>
      <c r="S32" s="27">
        <v>659250</v>
      </c>
      <c r="U32" s="27">
        <v>0</v>
      </c>
      <c r="W32" s="27">
        <v>659250</v>
      </c>
      <c r="Y32" s="27">
        <v>659250</v>
      </c>
    </row>
    <row r="33" spans="1:25">
      <c r="C33" s="1" t="s">
        <v>36</v>
      </c>
      <c r="F33" s="27">
        <v>1267664.48</v>
      </c>
      <c r="H33" s="27">
        <v>2777050.24</v>
      </c>
      <c r="J33" s="27">
        <v>1584685.3399999999</v>
      </c>
      <c r="K33" s="27"/>
      <c r="L33" s="27">
        <v>2175810</v>
      </c>
      <c r="M33" s="27"/>
      <c r="N33" s="27">
        <v>280665.09999999998</v>
      </c>
      <c r="O33" s="27">
        <v>153670</v>
      </c>
      <c r="Q33" s="27">
        <v>1160064.48</v>
      </c>
      <c r="S33" s="27">
        <v>2689720.24</v>
      </c>
      <c r="U33" s="27">
        <v>0</v>
      </c>
      <c r="W33" s="27">
        <v>2063210</v>
      </c>
      <c r="Y33" s="27">
        <v>86670</v>
      </c>
    </row>
    <row r="34" spans="1:25">
      <c r="C34" s="1" t="s">
        <v>37</v>
      </c>
      <c r="F34" s="30">
        <v>145312781.1060437</v>
      </c>
      <c r="H34" s="30">
        <v>53185656.110000007</v>
      </c>
      <c r="J34" s="30">
        <v>54430730.260000005</v>
      </c>
      <c r="K34" s="27"/>
      <c r="L34" s="30">
        <v>135146165.42000002</v>
      </c>
      <c r="M34" s="27"/>
      <c r="N34" s="30">
        <v>55200666.939999998</v>
      </c>
      <c r="O34" s="30">
        <v>135484714.56999999</v>
      </c>
      <c r="Q34" s="30">
        <v>139673385.54604369</v>
      </c>
      <c r="S34" s="30">
        <v>48012550.260000028</v>
      </c>
      <c r="U34" s="30">
        <v>11066892.239999995</v>
      </c>
      <c r="W34" s="30">
        <v>128124325.80999996</v>
      </c>
      <c r="Y34" s="30">
        <v>126541928.27000001</v>
      </c>
    </row>
    <row r="35" spans="1:25" ht="20.399999999999999" thickBot="1">
      <c r="A35" s="1" t="s">
        <v>38</v>
      </c>
      <c r="F35" s="33">
        <v>290376527.18747473</v>
      </c>
      <c r="H35" s="33">
        <v>146719111.95000002</v>
      </c>
      <c r="J35" s="33">
        <v>154814157.44</v>
      </c>
      <c r="K35" s="27"/>
      <c r="L35" s="33">
        <v>265599540.32999998</v>
      </c>
      <c r="M35" s="27"/>
      <c r="N35" s="33">
        <v>161440763.13999999</v>
      </c>
      <c r="O35" s="33">
        <v>277267867.24000001</v>
      </c>
      <c r="Q35" s="33">
        <v>272767364.54084969</v>
      </c>
      <c r="S35" s="33" t="e">
        <v>#REF!</v>
      </c>
      <c r="U35" s="33">
        <v>31321062.059999995</v>
      </c>
      <c r="W35" s="33">
        <v>260416433.67999998</v>
      </c>
      <c r="Y35" s="33">
        <v>253979941.97000003</v>
      </c>
    </row>
    <row r="36" spans="1:25" ht="20.399999999999999" thickTop="1">
      <c r="J36" s="27"/>
      <c r="K36" s="27"/>
      <c r="L36" s="27"/>
      <c r="M36" s="27"/>
      <c r="N36" s="27"/>
    </row>
    <row r="37" spans="1:25">
      <c r="A37" s="17" t="s">
        <v>39</v>
      </c>
      <c r="D37" s="1"/>
    </row>
    <row r="38" spans="1:25">
      <c r="A38" s="17"/>
      <c r="D38" s="1"/>
    </row>
    <row r="39" spans="1:25">
      <c r="A39" s="17"/>
      <c r="D39" s="1"/>
    </row>
    <row r="40" spans="1:25">
      <c r="A40" s="17"/>
      <c r="D40" s="1"/>
    </row>
    <row r="41" spans="1:25">
      <c r="A41" s="17"/>
      <c r="D41" s="1"/>
    </row>
    <row r="42" spans="1:25">
      <c r="A42" s="17"/>
      <c r="D42" s="1"/>
    </row>
    <row r="43" spans="1:25">
      <c r="A43" s="17"/>
      <c r="D43" s="1"/>
    </row>
    <row r="44" spans="1:25">
      <c r="A44" s="17"/>
      <c r="D44" s="1"/>
    </row>
    <row r="45" spans="1:25">
      <c r="A45" s="17"/>
      <c r="D45" s="1"/>
    </row>
    <row r="46" spans="1:25">
      <c r="A46" s="17"/>
      <c r="D46" s="1"/>
    </row>
    <row r="47" spans="1:25">
      <c r="A47" s="31"/>
      <c r="D47" s="1"/>
    </row>
    <row r="48" spans="1:25">
      <c r="A48" s="1" t="s">
        <v>40</v>
      </c>
      <c r="M48" s="1" t="s">
        <v>40</v>
      </c>
      <c r="W48" s="1"/>
    </row>
    <row r="49" spans="1:25">
      <c r="A49" s="1" t="s">
        <v>41</v>
      </c>
      <c r="C49" s="1" t="s">
        <v>42</v>
      </c>
      <c r="D49" s="1" t="s">
        <v>41</v>
      </c>
      <c r="M49" s="1" t="s">
        <v>43</v>
      </c>
      <c r="W49" s="1"/>
    </row>
    <row r="50" spans="1:25">
      <c r="D50" s="1"/>
      <c r="W50" s="1"/>
    </row>
    <row r="51" spans="1:25">
      <c r="D51" s="1"/>
      <c r="W51" s="1"/>
    </row>
    <row r="52" spans="1:25">
      <c r="D52" s="1"/>
      <c r="W52" s="1"/>
    </row>
    <row r="53" spans="1:25">
      <c r="D53" s="1"/>
      <c r="W53" s="1"/>
    </row>
    <row r="54" spans="1:25">
      <c r="D54" s="1"/>
      <c r="W54" s="1"/>
    </row>
    <row r="55" spans="1:25">
      <c r="D55" s="1"/>
      <c r="W55" s="1"/>
    </row>
    <row r="56" spans="1:25">
      <c r="D56" s="1"/>
      <c r="W56" s="1"/>
    </row>
    <row r="57" spans="1:25">
      <c r="D57" s="1"/>
      <c r="W57" s="1"/>
    </row>
    <row r="58" spans="1:25">
      <c r="D58" s="1"/>
      <c r="W58" s="1"/>
    </row>
    <row r="59" spans="1:25">
      <c r="D59" s="1"/>
      <c r="W59" s="1"/>
    </row>
    <row r="60" spans="1:25">
      <c r="D60" s="1"/>
      <c r="W60" s="1"/>
    </row>
    <row r="61" spans="1:25">
      <c r="A61" s="34" t="s">
        <v>44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</row>
    <row r="62" spans="1:25">
      <c r="D62" s="1"/>
      <c r="W62" s="1"/>
    </row>
    <row r="63" spans="1:25" ht="24.6" customHeight="1">
      <c r="A63" s="4" t="str">
        <f>A2</f>
        <v>บริษัท โรงพยาบาลอินเตอร์เมดิคัล แคร์ แอนด์ แล็บ จำกัด (มหาชน) และบริษัทย่อย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21.75" customHeight="1">
      <c r="A64" s="4" t="str">
        <f>A3</f>
        <v>งบแสดงฐานะการเงิน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>
      <c r="A65" s="4" t="str">
        <f>A4</f>
        <v>ณ วันที่ 31 ธันวาคม 2561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</row>
    <row r="67" spans="1:25" ht="21.75" customHeight="1">
      <c r="F67" s="36" t="s">
        <v>3</v>
      </c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ht="21.75" customHeight="1">
      <c r="D68" s="1"/>
      <c r="F68" s="8" t="s">
        <v>4</v>
      </c>
      <c r="G68" s="8"/>
      <c r="H68" s="8"/>
      <c r="I68" s="8"/>
      <c r="J68" s="8"/>
      <c r="K68" s="8"/>
      <c r="L68" s="8"/>
      <c r="M68" s="8"/>
      <c r="N68" s="8"/>
      <c r="O68" s="37"/>
      <c r="P68" s="35"/>
      <c r="Q68" s="8" t="s">
        <v>5</v>
      </c>
      <c r="R68" s="8"/>
      <c r="S68" s="8"/>
      <c r="T68" s="8"/>
      <c r="U68" s="8"/>
      <c r="V68" s="8"/>
      <c r="W68" s="8"/>
      <c r="X68" s="8"/>
      <c r="Y68" s="8"/>
    </row>
    <row r="69" spans="1:25" ht="24" customHeight="1">
      <c r="D69" s="9" t="s">
        <v>6</v>
      </c>
      <c r="F69" s="10" t="s">
        <v>7</v>
      </c>
      <c r="H69" s="11" t="s">
        <v>8</v>
      </c>
      <c r="J69" s="11" t="s">
        <v>9</v>
      </c>
      <c r="L69" s="10" t="s">
        <v>10</v>
      </c>
      <c r="M69" s="12"/>
      <c r="N69" s="10" t="s">
        <v>11</v>
      </c>
      <c r="O69" s="13" t="s">
        <v>12</v>
      </c>
      <c r="P69" s="14"/>
      <c r="Q69" s="10" t="s">
        <v>7</v>
      </c>
      <c r="S69" s="11" t="s">
        <v>8</v>
      </c>
      <c r="U69" s="11" t="s">
        <v>9</v>
      </c>
      <c r="W69" s="11" t="s">
        <v>10</v>
      </c>
      <c r="X69" s="2"/>
      <c r="Y69" s="13" t="s">
        <v>12</v>
      </c>
    </row>
    <row r="70" spans="1:25" ht="21" customHeight="1">
      <c r="F70" s="15" t="s">
        <v>13</v>
      </c>
      <c r="G70" s="16"/>
      <c r="H70" s="17"/>
      <c r="I70" s="17"/>
      <c r="J70" s="3"/>
      <c r="K70" s="3"/>
      <c r="L70" s="15" t="s">
        <v>13</v>
      </c>
      <c r="M70" s="3"/>
      <c r="N70" s="15" t="s">
        <v>13</v>
      </c>
      <c r="O70" s="15" t="s">
        <v>13</v>
      </c>
      <c r="P70" s="18"/>
      <c r="Q70" s="15" t="s">
        <v>13</v>
      </c>
      <c r="R70" s="17"/>
      <c r="S70" s="19"/>
      <c r="T70" s="17"/>
      <c r="U70" s="19"/>
      <c r="V70" s="17"/>
      <c r="W70" s="15" t="s">
        <v>13</v>
      </c>
      <c r="X70" s="20"/>
      <c r="Y70" s="15" t="s">
        <v>13</v>
      </c>
    </row>
    <row r="71" spans="1:25">
      <c r="F71" s="15"/>
      <c r="G71" s="16"/>
      <c r="H71" s="16"/>
      <c r="I71" s="17"/>
      <c r="J71" s="3"/>
      <c r="K71" s="3"/>
      <c r="L71" s="19" t="s">
        <v>14</v>
      </c>
      <c r="M71" s="3"/>
      <c r="N71" s="17"/>
      <c r="O71" s="19" t="s">
        <v>14</v>
      </c>
      <c r="P71" s="18"/>
      <c r="Q71" s="15"/>
      <c r="R71" s="17"/>
      <c r="S71" s="19"/>
      <c r="T71" s="17"/>
      <c r="U71" s="19"/>
      <c r="V71" s="17"/>
      <c r="W71" s="19" t="s">
        <v>14</v>
      </c>
      <c r="X71" s="20"/>
      <c r="Y71" s="19" t="s">
        <v>14</v>
      </c>
    </row>
    <row r="72" spans="1:25" ht="20.399999999999999" customHeight="1">
      <c r="F72" s="21"/>
      <c r="G72" s="22"/>
      <c r="H72" s="22"/>
      <c r="J72" s="23"/>
      <c r="K72" s="23"/>
      <c r="L72" s="21"/>
      <c r="M72" s="3"/>
      <c r="N72" s="21"/>
      <c r="O72" s="21"/>
      <c r="P72" s="21"/>
      <c r="Q72" s="21"/>
      <c r="W72" s="21"/>
      <c r="Y72" s="21"/>
    </row>
    <row r="73" spans="1:25" ht="24" customHeight="1">
      <c r="C73" s="24" t="s">
        <v>45</v>
      </c>
      <c r="F73" s="15"/>
      <c r="G73" s="25"/>
      <c r="H73" s="3"/>
      <c r="I73" s="25"/>
      <c r="J73" s="3"/>
      <c r="K73" s="3"/>
      <c r="L73" s="3"/>
      <c r="M73" s="17"/>
      <c r="N73" s="3"/>
      <c r="O73" s="17"/>
      <c r="P73" s="17"/>
      <c r="Q73" s="15"/>
      <c r="R73" s="25"/>
      <c r="S73" s="3"/>
      <c r="T73" s="25"/>
      <c r="U73" s="3"/>
      <c r="V73" s="3"/>
      <c r="W73" s="3"/>
      <c r="X73" s="17"/>
      <c r="Y73" s="3"/>
    </row>
    <row r="74" spans="1:25" ht="23.25" customHeight="1">
      <c r="A74" s="1" t="s">
        <v>46</v>
      </c>
    </row>
    <row r="75" spans="1:25" ht="23.25" customHeight="1">
      <c r="B75" s="1" t="s">
        <v>47</v>
      </c>
      <c r="D75" s="2">
        <v>14</v>
      </c>
      <c r="F75" s="27">
        <v>11049830.300000001</v>
      </c>
      <c r="L75" s="27">
        <v>0</v>
      </c>
      <c r="M75" s="27"/>
      <c r="N75" s="27"/>
      <c r="O75" s="27">
        <v>0</v>
      </c>
      <c r="Q75" s="27">
        <v>11049830.300000001</v>
      </c>
      <c r="W75" s="27">
        <v>0</v>
      </c>
      <c r="X75" s="27"/>
      <c r="Y75" s="27">
        <v>0</v>
      </c>
    </row>
    <row r="76" spans="1:25" ht="23.25" customHeight="1">
      <c r="B76" s="1" t="s">
        <v>48</v>
      </c>
      <c r="F76" s="27"/>
      <c r="L76" s="27"/>
      <c r="M76" s="27"/>
      <c r="N76" s="27"/>
      <c r="O76" s="27"/>
      <c r="Q76" s="27"/>
      <c r="W76" s="27"/>
      <c r="X76" s="27"/>
      <c r="Y76" s="27"/>
    </row>
    <row r="77" spans="1:25" ht="23.25" customHeight="1">
      <c r="C77" s="1" t="s">
        <v>48</v>
      </c>
      <c r="D77" s="2">
        <v>15</v>
      </c>
      <c r="F77" s="27">
        <v>26032537.490000002</v>
      </c>
      <c r="H77" s="27">
        <v>13542606.130000001</v>
      </c>
      <c r="J77" s="27">
        <v>15274399.790000001</v>
      </c>
      <c r="L77" s="27">
        <v>17274381.869999997</v>
      </c>
      <c r="M77" s="27"/>
      <c r="N77" s="27">
        <v>20815340.68</v>
      </c>
      <c r="O77" s="27">
        <v>27999192.649999999</v>
      </c>
      <c r="Q77" s="27">
        <v>22976933.350000001</v>
      </c>
      <c r="S77" s="32" t="e">
        <v>#REF!</v>
      </c>
      <c r="U77" s="27" t="e">
        <v>#REF!</v>
      </c>
      <c r="W77" s="27">
        <v>14839369.16</v>
      </c>
      <c r="Y77" s="27">
        <v>24345078.43</v>
      </c>
    </row>
    <row r="78" spans="1:25" ht="23.25" customHeight="1">
      <c r="C78" s="1" t="s">
        <v>49</v>
      </c>
      <c r="D78" s="2">
        <v>15</v>
      </c>
      <c r="F78" s="27">
        <v>8216882.3800000008</v>
      </c>
      <c r="H78" s="27"/>
      <c r="J78" s="27"/>
      <c r="L78" s="27">
        <v>6460359.1200000001</v>
      </c>
      <c r="M78" s="27"/>
      <c r="N78" s="27"/>
      <c r="O78" s="27"/>
      <c r="Q78" s="27">
        <v>6905314.3100000005</v>
      </c>
      <c r="S78" s="32"/>
      <c r="U78" s="27"/>
      <c r="W78" s="27">
        <v>5632480.29</v>
      </c>
      <c r="Y78" s="27"/>
    </row>
    <row r="79" spans="1:25" ht="23.25" customHeight="1">
      <c r="C79" s="1" t="s">
        <v>50</v>
      </c>
      <c r="F79" s="27">
        <v>0</v>
      </c>
      <c r="H79" s="27">
        <v>458084.73</v>
      </c>
      <c r="J79" s="27"/>
      <c r="L79" s="27">
        <v>0</v>
      </c>
      <c r="M79" s="27"/>
      <c r="N79" s="27">
        <v>1249781.95</v>
      </c>
      <c r="O79" s="27">
        <v>208084.72999999998</v>
      </c>
      <c r="Q79" s="27">
        <v>0</v>
      </c>
      <c r="S79" s="32">
        <v>4256020.4000000004</v>
      </c>
      <c r="U79" s="27">
        <v>4244819.51</v>
      </c>
      <c r="W79" s="27">
        <v>0</v>
      </c>
      <c r="Y79" s="27">
        <v>3987706</v>
      </c>
    </row>
    <row r="80" spans="1:25" ht="23.25" customHeight="1">
      <c r="B80" s="1" t="s">
        <v>51</v>
      </c>
      <c r="C80" s="31"/>
      <c r="D80" s="2">
        <v>3.4</v>
      </c>
      <c r="F80" s="27">
        <v>0</v>
      </c>
      <c r="H80" s="27"/>
      <c r="J80" s="27"/>
      <c r="L80" s="27">
        <v>15000000</v>
      </c>
      <c r="M80" s="27"/>
      <c r="N80" s="27">
        <v>0</v>
      </c>
      <c r="O80" s="27">
        <v>20000000</v>
      </c>
      <c r="Q80" s="27">
        <v>0</v>
      </c>
      <c r="S80" s="32"/>
      <c r="U80" s="27"/>
      <c r="W80" s="27">
        <v>15000000</v>
      </c>
      <c r="Y80" s="27">
        <v>20000000</v>
      </c>
    </row>
    <row r="81" spans="1:27" ht="23.25" customHeight="1">
      <c r="B81" s="1" t="s">
        <v>52</v>
      </c>
      <c r="C81" s="31"/>
      <c r="F81" s="27"/>
      <c r="H81" s="27">
        <v>7367024.46</v>
      </c>
      <c r="J81" s="27"/>
      <c r="L81" s="27">
        <v>0</v>
      </c>
      <c r="M81" s="27"/>
      <c r="N81" s="27">
        <v>0</v>
      </c>
      <c r="O81" s="27"/>
      <c r="Q81" s="27"/>
      <c r="S81" s="32">
        <v>0</v>
      </c>
      <c r="U81" s="27">
        <v>0</v>
      </c>
      <c r="W81" s="27">
        <v>0</v>
      </c>
      <c r="Y81" s="27">
        <v>0</v>
      </c>
    </row>
    <row r="82" spans="1:27" ht="23.25" customHeight="1">
      <c r="B82" s="1" t="s">
        <v>53</v>
      </c>
      <c r="F82" s="27">
        <v>726045.95</v>
      </c>
      <c r="H82" s="27">
        <v>7499581.9400000004</v>
      </c>
      <c r="J82" s="27">
        <v>7590694.0899999999</v>
      </c>
      <c r="L82" s="27">
        <v>0</v>
      </c>
      <c r="M82" s="27"/>
      <c r="N82" s="27">
        <v>7499581.9424800063</v>
      </c>
      <c r="O82" s="27">
        <v>1063442.1200000001</v>
      </c>
      <c r="Q82" s="27">
        <v>0</v>
      </c>
      <c r="S82" s="32">
        <v>7469432.8700000001</v>
      </c>
      <c r="U82" s="27">
        <v>445518.30000000005</v>
      </c>
      <c r="W82" s="27">
        <v>0</v>
      </c>
      <c r="Y82" s="27">
        <v>1063442.1200000001</v>
      </c>
    </row>
    <row r="83" spans="1:27" ht="23.25" customHeight="1">
      <c r="B83" s="1" t="s">
        <v>54</v>
      </c>
      <c r="D83" s="2">
        <v>16</v>
      </c>
      <c r="F83" s="27">
        <v>114137.12</v>
      </c>
      <c r="H83" s="27">
        <v>1304363.51</v>
      </c>
      <c r="J83" s="27">
        <v>1538382.45</v>
      </c>
      <c r="L83" s="27">
        <v>0</v>
      </c>
      <c r="M83" s="27"/>
      <c r="N83" s="27">
        <v>1572365.9319954454</v>
      </c>
      <c r="O83" s="27">
        <v>1050531.8799999999</v>
      </c>
      <c r="Q83" s="27">
        <v>114137.12</v>
      </c>
      <c r="S83" s="32">
        <v>384390.18</v>
      </c>
      <c r="U83" s="27">
        <v>833259.50600000028</v>
      </c>
      <c r="W83" s="27">
        <v>0</v>
      </c>
      <c r="Y83" s="27">
        <v>0</v>
      </c>
    </row>
    <row r="84" spans="1:27" ht="23.25" customHeight="1">
      <c r="A84" s="29"/>
      <c r="B84" s="31" t="s">
        <v>55</v>
      </c>
      <c r="D84" s="2">
        <v>18</v>
      </c>
      <c r="F84" s="27">
        <v>13532559.897569785</v>
      </c>
      <c r="H84" s="27"/>
      <c r="J84" s="27"/>
      <c r="L84" s="27">
        <v>7873629.96</v>
      </c>
      <c r="M84" s="27"/>
      <c r="N84" s="27"/>
      <c r="O84" s="27">
        <v>7491252.3300000001</v>
      </c>
      <c r="Q84" s="27">
        <v>13137501.109999999</v>
      </c>
      <c r="U84" s="27">
        <v>0</v>
      </c>
      <c r="W84" s="27">
        <v>7873629.96</v>
      </c>
      <c r="Y84" s="27">
        <v>7491252.3300000001</v>
      </c>
      <c r="AA84" s="28"/>
    </row>
    <row r="85" spans="1:27">
      <c r="B85" s="1" t="s">
        <v>56</v>
      </c>
      <c r="D85" s="2">
        <v>17</v>
      </c>
      <c r="F85" s="27">
        <v>1345087.27</v>
      </c>
      <c r="H85" s="27">
        <v>670254.47</v>
      </c>
      <c r="J85" s="27">
        <v>438724.1</v>
      </c>
      <c r="L85" s="27">
        <v>1209668.73</v>
      </c>
      <c r="M85" s="27"/>
      <c r="N85" s="27">
        <v>808305.15000000014</v>
      </c>
      <c r="O85" s="27">
        <v>849381.66999999993</v>
      </c>
      <c r="Q85" s="27">
        <v>405644.66000000003</v>
      </c>
      <c r="S85" s="32">
        <v>471950.59</v>
      </c>
      <c r="U85" s="27">
        <v>1072899.8798207091</v>
      </c>
      <c r="W85" s="27">
        <v>566028.82000000007</v>
      </c>
      <c r="Y85" s="27">
        <v>428067.87</v>
      </c>
    </row>
    <row r="86" spans="1:27" ht="24" customHeight="1">
      <c r="C86" s="1" t="s">
        <v>57</v>
      </c>
      <c r="F86" s="30">
        <v>61017080.407569796</v>
      </c>
      <c r="H86" s="30">
        <v>30841915.240000002</v>
      </c>
      <c r="J86" s="30">
        <v>24842200.430000003</v>
      </c>
      <c r="L86" s="30">
        <v>47818039.679999992</v>
      </c>
      <c r="M86" s="27"/>
      <c r="N86" s="30">
        <v>31945375.654475447</v>
      </c>
      <c r="O86" s="30">
        <v>58661885.379999995</v>
      </c>
      <c r="Q86" s="30">
        <v>54589360.850000001</v>
      </c>
      <c r="S86" s="30" t="e">
        <v>#REF!</v>
      </c>
      <c r="U86" s="30" t="e">
        <v>#REF!</v>
      </c>
      <c r="W86" s="30">
        <v>43911508.230000004</v>
      </c>
      <c r="Y86" s="30">
        <v>57315546.749999993</v>
      </c>
    </row>
    <row r="87" spans="1:27">
      <c r="A87" s="1" t="s">
        <v>58</v>
      </c>
      <c r="J87" s="27"/>
      <c r="L87" s="27"/>
      <c r="M87" s="27"/>
      <c r="N87" s="27"/>
      <c r="W87" s="27"/>
    </row>
    <row r="88" spans="1:27">
      <c r="B88" s="31" t="s">
        <v>59</v>
      </c>
      <c r="D88" s="2">
        <v>16</v>
      </c>
      <c r="F88" s="27">
        <v>490437.06999999995</v>
      </c>
      <c r="H88" s="27">
        <v>1613710.4</v>
      </c>
      <c r="J88" s="27">
        <v>1871700.9500000002</v>
      </c>
      <c r="L88" s="27">
        <v>0</v>
      </c>
      <c r="M88" s="27"/>
      <c r="N88" s="27">
        <v>2323279.65</v>
      </c>
      <c r="O88" s="27">
        <v>990167.66999999993</v>
      </c>
      <c r="Q88" s="27">
        <v>490437.06999999995</v>
      </c>
      <c r="S88" s="32">
        <v>0</v>
      </c>
      <c r="U88" s="27">
        <v>0</v>
      </c>
      <c r="W88" s="27">
        <v>0</v>
      </c>
      <c r="Y88" s="27">
        <v>0</v>
      </c>
    </row>
    <row r="89" spans="1:27">
      <c r="B89" s="31" t="s">
        <v>60</v>
      </c>
      <c r="D89" s="2">
        <v>18</v>
      </c>
      <c r="F89" s="27">
        <v>57405807.772430219</v>
      </c>
      <c r="H89" s="27"/>
      <c r="J89" s="27"/>
      <c r="L89" s="27">
        <v>44635962.899999999</v>
      </c>
      <c r="M89" s="27"/>
      <c r="N89" s="27">
        <v>0</v>
      </c>
      <c r="O89" s="27">
        <v>52508747.670000002</v>
      </c>
      <c r="Q89" s="27">
        <v>55929883.950000003</v>
      </c>
      <c r="S89" s="32"/>
      <c r="U89" s="27"/>
      <c r="W89" s="27">
        <v>44635962.900000013</v>
      </c>
      <c r="Y89" s="27">
        <v>52508747.670000002</v>
      </c>
      <c r="AA89" s="28"/>
    </row>
    <row r="90" spans="1:27">
      <c r="B90" s="31" t="s">
        <v>61</v>
      </c>
      <c r="D90" s="38">
        <v>24</v>
      </c>
      <c r="F90" s="27">
        <v>4921096</v>
      </c>
      <c r="H90" s="27">
        <v>3566988</v>
      </c>
      <c r="J90" s="27">
        <v>3252996</v>
      </c>
      <c r="L90" s="27">
        <v>5693035</v>
      </c>
      <c r="M90" s="27"/>
      <c r="N90" s="27">
        <v>2982389</v>
      </c>
      <c r="O90" s="27">
        <v>4179131</v>
      </c>
      <c r="Q90" s="27">
        <v>4390131</v>
      </c>
      <c r="S90" s="32">
        <v>3329408</v>
      </c>
      <c r="U90" s="27">
        <v>713407.45017929096</v>
      </c>
      <c r="W90" s="27">
        <v>5276060</v>
      </c>
      <c r="Y90" s="27">
        <v>3891145</v>
      </c>
      <c r="AA90" s="32"/>
    </row>
    <row r="91" spans="1:27">
      <c r="B91" s="1" t="s">
        <v>62</v>
      </c>
      <c r="F91" s="27">
        <v>0</v>
      </c>
      <c r="H91" s="27">
        <v>1624300</v>
      </c>
      <c r="J91" s="27">
        <v>1587300</v>
      </c>
      <c r="L91" s="27">
        <v>176500</v>
      </c>
      <c r="M91" s="27"/>
      <c r="N91" s="27">
        <v>1488800</v>
      </c>
      <c r="O91" s="27">
        <v>266200</v>
      </c>
      <c r="Q91" s="27">
        <v>0</v>
      </c>
      <c r="S91" s="32">
        <v>1460800</v>
      </c>
      <c r="U91" s="27">
        <v>0</v>
      </c>
      <c r="W91" s="27">
        <v>166500</v>
      </c>
      <c r="Y91" s="27">
        <v>256200</v>
      </c>
    </row>
    <row r="92" spans="1:27">
      <c r="B92" s="1" t="s">
        <v>63</v>
      </c>
      <c r="F92" s="27">
        <v>639894</v>
      </c>
      <c r="H92" s="27"/>
      <c r="J92" s="27"/>
      <c r="L92" s="27">
        <v>0</v>
      </c>
      <c r="M92" s="27"/>
      <c r="N92" s="27"/>
      <c r="O92" s="27">
        <v>0</v>
      </c>
      <c r="Q92" s="27">
        <v>607034.4</v>
      </c>
      <c r="S92" s="32"/>
      <c r="U92" s="27"/>
      <c r="W92" s="27">
        <v>0</v>
      </c>
      <c r="Y92" s="27">
        <v>0</v>
      </c>
    </row>
    <row r="93" spans="1:27">
      <c r="C93" s="1" t="s">
        <v>64</v>
      </c>
      <c r="F93" s="30">
        <v>63457234.842430219</v>
      </c>
      <c r="H93" s="30">
        <v>6804998.4000000004</v>
      </c>
      <c r="J93" s="30">
        <v>6711996.9500000002</v>
      </c>
      <c r="L93" s="30">
        <v>50505497.899999999</v>
      </c>
      <c r="M93" s="27"/>
      <c r="N93" s="30">
        <v>6794468.6500000004</v>
      </c>
      <c r="O93" s="30">
        <v>57944246.340000004</v>
      </c>
      <c r="Q93" s="30">
        <v>61417486.420000002</v>
      </c>
      <c r="S93" s="30">
        <v>4790208</v>
      </c>
      <c r="U93" s="30">
        <v>713407.45017929096</v>
      </c>
      <c r="W93" s="30">
        <v>50078522.900000013</v>
      </c>
      <c r="Y93" s="30">
        <v>56656092.670000002</v>
      </c>
    </row>
    <row r="94" spans="1:27" ht="24" customHeight="1">
      <c r="C94" s="1" t="s">
        <v>65</v>
      </c>
      <c r="F94" s="30">
        <v>124474315.25000001</v>
      </c>
      <c r="H94" s="30">
        <v>37646913.640000001</v>
      </c>
      <c r="J94" s="30">
        <v>31554197.380000003</v>
      </c>
      <c r="L94" s="30">
        <v>98323537.579999983</v>
      </c>
      <c r="M94" s="27"/>
      <c r="N94" s="30">
        <v>38739844.304475449</v>
      </c>
      <c r="O94" s="30">
        <v>116606131.72</v>
      </c>
      <c r="Q94" s="30">
        <v>116006847.27000001</v>
      </c>
      <c r="S94" s="30" t="e">
        <v>#REF!</v>
      </c>
      <c r="U94" s="30" t="e">
        <v>#REF!</v>
      </c>
      <c r="W94" s="30">
        <v>93990031.130000025</v>
      </c>
      <c r="Y94" s="30">
        <v>113971639.41999999</v>
      </c>
    </row>
    <row r="95" spans="1:27">
      <c r="A95" s="1" t="s">
        <v>66</v>
      </c>
      <c r="J95" s="27"/>
    </row>
    <row r="96" spans="1:27">
      <c r="B96" s="1" t="s">
        <v>67</v>
      </c>
      <c r="J96" s="27"/>
    </row>
    <row r="97" spans="1:25" ht="20.399999999999999" thickBot="1">
      <c r="C97" s="1" t="s">
        <v>68</v>
      </c>
      <c r="J97" s="27"/>
      <c r="O97" s="39">
        <v>5830400</v>
      </c>
      <c r="Y97" s="39">
        <v>5830400</v>
      </c>
    </row>
    <row r="98" spans="1:25" ht="20.399999999999999" thickTop="1">
      <c r="B98" s="31" t="s">
        <v>67</v>
      </c>
      <c r="C98" s="31"/>
      <c r="J98" s="27"/>
    </row>
    <row r="99" spans="1:25" ht="20.399999999999999" thickBot="1">
      <c r="B99" s="31"/>
      <c r="C99" s="40" t="s">
        <v>69</v>
      </c>
      <c r="D99" s="2">
        <v>19</v>
      </c>
      <c r="F99" s="27"/>
      <c r="H99" s="27">
        <v>0</v>
      </c>
      <c r="J99" s="27" t="e">
        <v>#REF!</v>
      </c>
      <c r="L99" s="39">
        <v>80000000</v>
      </c>
      <c r="M99" s="27"/>
      <c r="N99" s="27">
        <v>5830400</v>
      </c>
      <c r="Q99" s="27"/>
      <c r="S99" s="27">
        <v>0</v>
      </c>
      <c r="U99" s="26">
        <v>0</v>
      </c>
      <c r="W99" s="41">
        <v>80000000</v>
      </c>
      <c r="Y99" s="26"/>
    </row>
    <row r="100" spans="1:25" ht="20.399999999999999" thickTop="1">
      <c r="B100" s="31" t="s">
        <v>70</v>
      </c>
      <c r="C100" s="40"/>
      <c r="F100" s="27"/>
      <c r="H100" s="27"/>
      <c r="J100" s="27"/>
      <c r="L100" s="27"/>
      <c r="M100" s="27"/>
      <c r="N100" s="27"/>
      <c r="Q100" s="27"/>
      <c r="S100" s="27"/>
      <c r="U100" s="26"/>
      <c r="Y100" s="26"/>
    </row>
    <row r="101" spans="1:25" ht="20.399999999999999" thickBot="1">
      <c r="B101" s="31"/>
      <c r="C101" s="40" t="s">
        <v>71</v>
      </c>
      <c r="D101" s="2">
        <v>19</v>
      </c>
      <c r="F101" s="39">
        <v>107500000</v>
      </c>
      <c r="H101" s="27">
        <v>0</v>
      </c>
      <c r="J101" s="27">
        <v>5830400</v>
      </c>
      <c r="L101" s="27"/>
      <c r="M101" s="27"/>
      <c r="N101" s="27">
        <v>5830400</v>
      </c>
      <c r="Q101" s="39">
        <v>107500000</v>
      </c>
      <c r="S101" s="27">
        <v>5830400</v>
      </c>
      <c r="U101" s="26">
        <v>0</v>
      </c>
      <c r="Y101" s="26"/>
    </row>
    <row r="102" spans="1:25" ht="20.399999999999999" thickTop="1">
      <c r="B102" s="31"/>
      <c r="C102" s="40" t="s">
        <v>72</v>
      </c>
      <c r="F102" s="27"/>
      <c r="H102" s="27"/>
      <c r="J102" s="27"/>
      <c r="L102" s="27"/>
      <c r="M102" s="27"/>
      <c r="N102" s="27"/>
      <c r="O102" s="42">
        <v>5830400</v>
      </c>
      <c r="Q102" s="27"/>
      <c r="S102" s="27"/>
      <c r="U102" s="26"/>
      <c r="Y102" s="26">
        <v>5830400</v>
      </c>
    </row>
    <row r="103" spans="1:25">
      <c r="B103" s="31"/>
      <c r="C103" s="31" t="s">
        <v>73</v>
      </c>
      <c r="D103" s="2">
        <v>19</v>
      </c>
      <c r="F103" s="27"/>
      <c r="H103" s="27">
        <v>0</v>
      </c>
      <c r="J103" s="27" t="e">
        <v>#REF!</v>
      </c>
      <c r="L103" s="27">
        <v>80000000</v>
      </c>
      <c r="M103" s="27"/>
      <c r="N103" s="27">
        <v>5830400</v>
      </c>
      <c r="Q103" s="27"/>
      <c r="S103" s="27">
        <v>0</v>
      </c>
      <c r="U103" s="26">
        <v>0</v>
      </c>
      <c r="W103" s="26">
        <v>80000000</v>
      </c>
    </row>
    <row r="104" spans="1:25">
      <c r="B104" s="31"/>
      <c r="C104" s="31" t="s">
        <v>74</v>
      </c>
      <c r="D104" s="2">
        <v>19</v>
      </c>
      <c r="F104" s="27">
        <v>80000000</v>
      </c>
      <c r="H104" s="27"/>
      <c r="J104" s="27"/>
      <c r="L104" s="27"/>
      <c r="M104" s="27"/>
      <c r="N104" s="27"/>
      <c r="Q104" s="27">
        <v>80000000</v>
      </c>
      <c r="S104" s="27"/>
      <c r="U104" s="26"/>
      <c r="Y104" s="26"/>
    </row>
    <row r="105" spans="1:25">
      <c r="B105" s="31" t="s">
        <v>75</v>
      </c>
      <c r="C105" s="31"/>
      <c r="F105" s="27"/>
      <c r="H105" s="27"/>
      <c r="J105" s="27"/>
      <c r="L105" s="27"/>
      <c r="M105" s="27"/>
      <c r="N105" s="27"/>
      <c r="Y105" s="26"/>
    </row>
    <row r="106" spans="1:25">
      <c r="B106" s="31"/>
      <c r="C106" s="31" t="s">
        <v>76</v>
      </c>
      <c r="D106" s="2">
        <v>20</v>
      </c>
      <c r="F106" s="27">
        <v>4046670.71</v>
      </c>
      <c r="H106" s="27"/>
      <c r="J106" s="27"/>
      <c r="L106" s="27">
        <v>2313785.42</v>
      </c>
      <c r="M106" s="27"/>
      <c r="N106" s="27"/>
      <c r="O106" s="27">
        <v>0</v>
      </c>
      <c r="Q106" s="27">
        <v>3612081.46</v>
      </c>
      <c r="W106" s="27">
        <v>1879196.17</v>
      </c>
      <c r="Y106" s="27">
        <v>0</v>
      </c>
    </row>
    <row r="107" spans="1:25">
      <c r="B107" s="31"/>
      <c r="C107" s="31" t="s">
        <v>77</v>
      </c>
      <c r="F107" s="43">
        <v>81855541.230805978</v>
      </c>
      <c r="H107" s="27">
        <v>107102427.8</v>
      </c>
      <c r="J107" s="27">
        <v>117429560.05400461</v>
      </c>
      <c r="L107" s="27">
        <v>84962217.329999998</v>
      </c>
      <c r="M107" s="27"/>
      <c r="N107" s="27">
        <v>62618800.514004573</v>
      </c>
      <c r="O107" s="27">
        <v>154831335.52400455</v>
      </c>
      <c r="Q107" s="43">
        <v>73148435.810805932</v>
      </c>
      <c r="S107" s="32" t="e">
        <v>#REF!</v>
      </c>
      <c r="U107" s="32">
        <v>0</v>
      </c>
      <c r="W107" s="27">
        <v>84547206.379999995</v>
      </c>
      <c r="Y107" s="43">
        <v>134177902.55</v>
      </c>
    </row>
    <row r="108" spans="1:25" hidden="1">
      <c r="B108" s="31"/>
      <c r="C108" s="31" t="s">
        <v>78</v>
      </c>
      <c r="F108" s="43">
        <v>0</v>
      </c>
      <c r="H108" s="43"/>
      <c r="J108" s="43"/>
      <c r="L108" s="43">
        <v>0</v>
      </c>
      <c r="M108" s="27"/>
      <c r="N108" s="43">
        <v>54628611.560000002</v>
      </c>
      <c r="O108" s="43">
        <v>0</v>
      </c>
      <c r="Q108" s="43">
        <v>0</v>
      </c>
      <c r="S108" s="44"/>
      <c r="U108" s="44"/>
      <c r="W108" s="43">
        <v>0</v>
      </c>
      <c r="Y108" s="43">
        <v>0</v>
      </c>
    </row>
    <row r="109" spans="1:25">
      <c r="C109" s="1" t="s">
        <v>79</v>
      </c>
      <c r="F109" s="27">
        <v>165902211.94080597</v>
      </c>
      <c r="H109" s="27">
        <v>107102427.8</v>
      </c>
      <c r="J109" s="27" t="e">
        <v>#REF!</v>
      </c>
      <c r="L109" s="30">
        <v>167276002.75</v>
      </c>
      <c r="M109" s="27"/>
      <c r="N109" s="27">
        <v>128908212.07400458</v>
      </c>
      <c r="O109" s="30">
        <v>160661735.52400455</v>
      </c>
      <c r="Q109" s="27">
        <v>156760517.27080593</v>
      </c>
      <c r="S109" s="27" t="e">
        <v>#REF!</v>
      </c>
      <c r="U109" s="27">
        <v>0</v>
      </c>
      <c r="W109" s="30">
        <v>166426402.55000001</v>
      </c>
      <c r="Y109" s="30">
        <v>140008302.55000001</v>
      </c>
    </row>
    <row r="110" spans="1:25" ht="24" customHeight="1" thickBot="1">
      <c r="A110" s="1" t="s">
        <v>80</v>
      </c>
      <c r="F110" s="33">
        <v>290376527.19080597</v>
      </c>
      <c r="H110" s="33">
        <v>144749341.44</v>
      </c>
      <c r="J110" s="33" t="e">
        <v>#REF!</v>
      </c>
      <c r="L110" s="33">
        <v>265599540.32999998</v>
      </c>
      <c r="M110" s="27"/>
      <c r="N110" s="33">
        <v>167648056.37848002</v>
      </c>
      <c r="O110" s="33">
        <v>277267867.24400455</v>
      </c>
      <c r="Q110" s="33">
        <v>272767364.54080594</v>
      </c>
      <c r="S110" s="33" t="e">
        <v>#REF!</v>
      </c>
      <c r="U110" s="33" t="e">
        <v>#REF!</v>
      </c>
      <c r="W110" s="33">
        <v>260416433.68000004</v>
      </c>
      <c r="Y110" s="33">
        <v>253979941.97</v>
      </c>
    </row>
    <row r="111" spans="1:25" ht="24" customHeight="1" thickTop="1">
      <c r="J111" s="27"/>
      <c r="L111" s="27"/>
      <c r="M111" s="27"/>
      <c r="N111" s="27"/>
      <c r="U111" s="27"/>
      <c r="W111" s="27"/>
    </row>
    <row r="112" spans="1:25">
      <c r="A112" s="17" t="s">
        <v>39</v>
      </c>
      <c r="D112" s="1"/>
    </row>
    <row r="113" spans="1:27">
      <c r="A113" s="31"/>
      <c r="D113" s="1"/>
    </row>
    <row r="114" spans="1:27" hidden="1">
      <c r="A114" s="31"/>
      <c r="D114" s="1"/>
    </row>
    <row r="115" spans="1:27">
      <c r="A115" s="31"/>
      <c r="D115" s="1"/>
    </row>
    <row r="116" spans="1:27">
      <c r="A116" s="31"/>
      <c r="D116" s="1"/>
    </row>
    <row r="117" spans="1:27">
      <c r="A117" s="31"/>
      <c r="D117" s="1"/>
    </row>
    <row r="118" spans="1:27">
      <c r="A118" s="31"/>
      <c r="D118" s="1"/>
    </row>
    <row r="119" spans="1:27">
      <c r="A119" s="31"/>
      <c r="D119" s="1"/>
    </row>
    <row r="120" spans="1:27">
      <c r="A120" s="1" t="s">
        <v>40</v>
      </c>
      <c r="M120" s="1" t="s">
        <v>40</v>
      </c>
      <c r="W120" s="1"/>
    </row>
    <row r="121" spans="1:27">
      <c r="A121" s="1" t="s">
        <v>41</v>
      </c>
      <c r="C121" s="1" t="s">
        <v>42</v>
      </c>
      <c r="D121" s="1" t="s">
        <v>41</v>
      </c>
      <c r="M121" s="1" t="s">
        <v>43</v>
      </c>
      <c r="W121" s="1"/>
    </row>
    <row r="122" spans="1:27">
      <c r="D122" s="1"/>
      <c r="W122" s="1"/>
    </row>
    <row r="123" spans="1:27">
      <c r="D123" s="1"/>
      <c r="W123" s="1"/>
    </row>
    <row r="124" spans="1:27">
      <c r="A124" s="34" t="s">
        <v>81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</row>
    <row r="125" spans="1:27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</row>
    <row r="126" spans="1:27">
      <c r="D126" s="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AA126" s="27"/>
    </row>
    <row r="127" spans="1:27">
      <c r="Q127" s="46"/>
    </row>
  </sheetData>
  <mergeCells count="14">
    <mergeCell ref="A124:Y124"/>
    <mergeCell ref="A61:Y61"/>
    <mergeCell ref="A63:Y63"/>
    <mergeCell ref="A64:Y64"/>
    <mergeCell ref="A65:Y65"/>
    <mergeCell ref="F67:Y67"/>
    <mergeCell ref="F68:N68"/>
    <mergeCell ref="Q68:Y68"/>
    <mergeCell ref="A2:Y2"/>
    <mergeCell ref="A3:Y3"/>
    <mergeCell ref="A4:Y4"/>
    <mergeCell ref="F5:Y5"/>
    <mergeCell ref="F6:O6"/>
    <mergeCell ref="Q6:Y6"/>
  </mergeCells>
  <pageMargins left="0.51181102362204722" right="0" top="0.55118110236220474" bottom="0" header="0.51181102362204722" footer="0.11811023622047245"/>
  <pageSetup paperSize="9" scale="64" orientation="portrait" r:id="rId1"/>
  <rowBreaks count="1" manualBreakCount="1">
    <brk id="62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0C7C6-BF38-4AD1-9C00-445760818B53}">
  <dimension ref="A1:S39"/>
  <sheetViews>
    <sheetView view="pageBreakPreview" zoomScaleNormal="70" zoomScaleSheetLayoutView="100" workbookViewId="0">
      <selection sqref="A1:Q1"/>
    </sheetView>
  </sheetViews>
  <sheetFormatPr defaultColWidth="9.125" defaultRowHeight="17.399999999999999"/>
  <cols>
    <col min="1" max="1" width="31.625" style="48" customWidth="1"/>
    <col min="2" max="2" width="6.875" style="48" bestFit="1" customWidth="1"/>
    <col min="3" max="3" width="1.25" style="48" customWidth="1"/>
    <col min="4" max="4" width="13.125" style="48" customWidth="1"/>
    <col min="5" max="5" width="1.125" style="48" hidden="1" customWidth="1"/>
    <col min="6" max="6" width="0.875" style="48" customWidth="1"/>
    <col min="7" max="7" width="12" style="48" customWidth="1"/>
    <col min="8" max="8" width="0.875" style="48" customWidth="1"/>
    <col min="9" max="9" width="12.875" style="48" customWidth="1"/>
    <col min="10" max="10" width="0.875" style="48" customWidth="1"/>
    <col min="11" max="11" width="24" style="48" customWidth="1"/>
    <col min="12" max="12" width="0.875" style="48" customWidth="1"/>
    <col min="13" max="13" width="13.625" style="48" customWidth="1"/>
    <col min="14" max="14" width="0.875" style="48" customWidth="1"/>
    <col min="15" max="15" width="11.125" style="48" hidden="1" customWidth="1"/>
    <col min="16" max="16" width="0.875" style="48" hidden="1" customWidth="1"/>
    <col min="17" max="17" width="13.25" style="48" customWidth="1"/>
    <col min="18" max="18" width="12.75" style="48" customWidth="1"/>
    <col min="19" max="19" width="16.875" style="48" customWidth="1"/>
    <col min="20" max="16384" width="9.125" style="48"/>
  </cols>
  <sheetData>
    <row r="1" spans="1:19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9">
      <c r="A2" s="47" t="s">
        <v>82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>
      <c r="A3" s="47" t="s">
        <v>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9">
      <c r="A4" s="47" t="s">
        <v>83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9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9" ht="17.25" customHeight="1">
      <c r="A6" s="49"/>
      <c r="B6" s="50"/>
      <c r="C6" s="50"/>
      <c r="D6" s="51" t="s">
        <v>3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9">
      <c r="D7" s="52"/>
      <c r="E7" s="52"/>
      <c r="F7" s="53"/>
      <c r="G7" s="54" t="s">
        <v>84</v>
      </c>
      <c r="H7" s="54"/>
      <c r="I7" s="54"/>
      <c r="J7" s="55"/>
      <c r="K7" s="56" t="s">
        <v>78</v>
      </c>
      <c r="L7" s="56"/>
      <c r="M7" s="57"/>
      <c r="N7" s="57"/>
      <c r="O7" s="57"/>
    </row>
    <row r="8" spans="1:19" ht="21.75" customHeight="1">
      <c r="D8" s="53" t="s">
        <v>85</v>
      </c>
      <c r="E8" s="52"/>
      <c r="F8" s="53"/>
      <c r="G8" s="55" t="s">
        <v>86</v>
      </c>
      <c r="H8" s="55"/>
      <c r="I8" s="58" t="s">
        <v>77</v>
      </c>
      <c r="J8" s="55"/>
      <c r="K8" s="55" t="s">
        <v>87</v>
      </c>
      <c r="L8" s="55"/>
      <c r="N8" s="55"/>
      <c r="O8" s="55" t="s">
        <v>88</v>
      </c>
      <c r="Q8" s="59" t="s">
        <v>89</v>
      </c>
    </row>
    <row r="9" spans="1:19">
      <c r="D9" s="60" t="s">
        <v>90</v>
      </c>
      <c r="E9" s="60"/>
      <c r="F9" s="53"/>
      <c r="G9" s="61" t="s">
        <v>91</v>
      </c>
      <c r="H9" s="62"/>
      <c r="I9" s="63"/>
      <c r="J9" s="55"/>
      <c r="K9" s="53" t="s">
        <v>92</v>
      </c>
      <c r="L9" s="53"/>
      <c r="M9" s="55" t="s">
        <v>93</v>
      </c>
      <c r="N9" s="55"/>
      <c r="O9" s="55" t="s">
        <v>94</v>
      </c>
      <c r="Q9" s="59"/>
    </row>
    <row r="10" spans="1:19">
      <c r="B10" s="64" t="s">
        <v>6</v>
      </c>
      <c r="D10" s="65" t="s">
        <v>95</v>
      </c>
      <c r="E10" s="60"/>
      <c r="F10" s="53"/>
      <c r="G10" s="66" t="s">
        <v>96</v>
      </c>
      <c r="H10" s="62"/>
      <c r="I10" s="67"/>
      <c r="J10" s="55"/>
      <c r="K10" s="68" t="s">
        <v>97</v>
      </c>
      <c r="L10" s="53"/>
      <c r="M10" s="69" t="s">
        <v>98</v>
      </c>
      <c r="N10" s="55"/>
      <c r="O10" s="69" t="s">
        <v>99</v>
      </c>
      <c r="Q10" s="70"/>
      <c r="S10" s="53"/>
    </row>
    <row r="11" spans="1:19" hidden="1">
      <c r="A11" s="48" t="s">
        <v>100</v>
      </c>
      <c r="D11" s="52">
        <v>5830400</v>
      </c>
      <c r="E11" s="52"/>
      <c r="F11" s="52"/>
      <c r="G11" s="52">
        <v>0</v>
      </c>
      <c r="H11" s="52"/>
      <c r="I11" s="52">
        <v>117247412.06999999</v>
      </c>
      <c r="J11" s="52"/>
      <c r="K11" s="52" t="e">
        <v>#REF!</v>
      </c>
      <c r="L11" s="52"/>
      <c r="M11" s="52">
        <v>123077812.06999999</v>
      </c>
      <c r="N11" s="52"/>
      <c r="O11" s="52"/>
      <c r="P11" s="71"/>
      <c r="Q11" s="52">
        <v>123077812.06999999</v>
      </c>
    </row>
    <row r="12" spans="1:19" hidden="1">
      <c r="A12" s="48" t="s">
        <v>101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71"/>
      <c r="Q12" s="52">
        <v>0</v>
      </c>
    </row>
    <row r="13" spans="1:19" hidden="1">
      <c r="A13" s="48" t="s">
        <v>102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71"/>
      <c r="Q13" s="52">
        <v>0</v>
      </c>
    </row>
    <row r="14" spans="1:19" hidden="1">
      <c r="A14" s="48" t="s">
        <v>103</v>
      </c>
      <c r="D14" s="72"/>
      <c r="E14" s="52"/>
      <c r="F14" s="52"/>
      <c r="G14" s="72"/>
      <c r="H14" s="52"/>
      <c r="I14" s="72"/>
      <c r="J14" s="52"/>
      <c r="K14" s="72"/>
      <c r="L14" s="52"/>
      <c r="M14" s="72"/>
      <c r="N14" s="52"/>
      <c r="O14" s="72"/>
      <c r="P14" s="71"/>
      <c r="Q14" s="72">
        <v>0</v>
      </c>
    </row>
    <row r="15" spans="1:19">
      <c r="A15" s="48" t="s">
        <v>104</v>
      </c>
      <c r="D15" s="52">
        <v>5830400</v>
      </c>
      <c r="E15" s="52"/>
      <c r="F15" s="52"/>
      <c r="G15" s="52">
        <v>0</v>
      </c>
      <c r="H15" s="52"/>
      <c r="I15" s="52">
        <v>154831335.51999998</v>
      </c>
      <c r="J15" s="52"/>
      <c r="K15" s="52">
        <v>0</v>
      </c>
      <c r="L15" s="52"/>
      <c r="M15" s="52">
        <v>160661735.51999998</v>
      </c>
      <c r="N15" s="52"/>
      <c r="O15" s="52">
        <v>0</v>
      </c>
      <c r="P15" s="71"/>
      <c r="Q15" s="52">
        <v>160661735.51999998</v>
      </c>
      <c r="R15" s="71"/>
      <c r="S15" s="71"/>
    </row>
    <row r="16" spans="1:19">
      <c r="A16" s="48" t="s">
        <v>105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71"/>
      <c r="Q16" s="52"/>
    </row>
    <row r="17" spans="1:19">
      <c r="A17" s="48" t="s">
        <v>106</v>
      </c>
      <c r="D17" s="52">
        <v>74169600</v>
      </c>
      <c r="E17" s="52"/>
      <c r="F17" s="52"/>
      <c r="G17" s="52">
        <v>0</v>
      </c>
      <c r="H17" s="52"/>
      <c r="I17" s="52">
        <v>0</v>
      </c>
      <c r="J17" s="52"/>
      <c r="K17" s="52">
        <v>0</v>
      </c>
      <c r="L17" s="52"/>
      <c r="M17" s="52">
        <v>74169600</v>
      </c>
      <c r="N17" s="52"/>
      <c r="O17" s="52"/>
      <c r="P17" s="71"/>
      <c r="Q17" s="52">
        <v>74169600</v>
      </c>
    </row>
    <row r="18" spans="1:19">
      <c r="A18" s="48" t="s">
        <v>107</v>
      </c>
      <c r="B18" s="73">
        <v>20</v>
      </c>
      <c r="D18" s="52">
        <v>0</v>
      </c>
      <c r="E18" s="52"/>
      <c r="F18" s="52"/>
      <c r="G18" s="52">
        <v>2313785.42</v>
      </c>
      <c r="H18" s="52"/>
      <c r="I18" s="52">
        <v>-2313785.42</v>
      </c>
      <c r="J18" s="52"/>
      <c r="K18" s="52">
        <v>0</v>
      </c>
      <c r="L18" s="52"/>
      <c r="M18" s="52">
        <v>0</v>
      </c>
      <c r="N18" s="52"/>
      <c r="O18" s="52"/>
      <c r="P18" s="71"/>
      <c r="Q18" s="52">
        <v>0</v>
      </c>
    </row>
    <row r="19" spans="1:19">
      <c r="A19" s="48" t="s">
        <v>108</v>
      </c>
      <c r="B19" s="73">
        <v>22</v>
      </c>
      <c r="D19" s="52">
        <v>0</v>
      </c>
      <c r="E19" s="52"/>
      <c r="F19" s="52"/>
      <c r="G19" s="52">
        <v>0</v>
      </c>
      <c r="H19" s="52"/>
      <c r="I19" s="52">
        <v>-82409378.939999998</v>
      </c>
      <c r="J19" s="52"/>
      <c r="K19" s="52">
        <v>0</v>
      </c>
      <c r="L19" s="52"/>
      <c r="M19" s="52">
        <v>-82409378.939999998</v>
      </c>
      <c r="N19" s="52"/>
      <c r="O19" s="52">
        <v>0</v>
      </c>
      <c r="P19" s="71"/>
      <c r="Q19" s="52">
        <v>-82409378.939999998</v>
      </c>
    </row>
    <row r="20" spans="1:19" ht="21.75" customHeight="1">
      <c r="A20" s="48" t="s">
        <v>109</v>
      </c>
      <c r="B20" s="73"/>
      <c r="D20" s="72">
        <v>0</v>
      </c>
      <c r="E20" s="52"/>
      <c r="F20" s="52"/>
      <c r="G20" s="72">
        <v>0</v>
      </c>
      <c r="H20" s="52"/>
      <c r="I20" s="72">
        <v>14854046.169999998</v>
      </c>
      <c r="J20" s="52"/>
      <c r="K20" s="72">
        <v>0</v>
      </c>
      <c r="L20" s="52"/>
      <c r="M20" s="72">
        <v>14854046.169999998</v>
      </c>
      <c r="N20" s="52"/>
      <c r="O20" s="52">
        <v>0</v>
      </c>
      <c r="P20" s="52"/>
      <c r="Q20" s="72">
        <v>14854046.169999998</v>
      </c>
      <c r="R20" s="71"/>
      <c r="S20" s="71"/>
    </row>
    <row r="21" spans="1:19" ht="18" thickBot="1">
      <c r="A21" s="48" t="s">
        <v>110</v>
      </c>
      <c r="C21" s="74"/>
      <c r="D21" s="75">
        <v>80000000</v>
      </c>
      <c r="E21" s="52"/>
      <c r="F21" s="52"/>
      <c r="G21" s="75">
        <v>2313785.42</v>
      </c>
      <c r="H21" s="52"/>
      <c r="I21" s="75">
        <v>84962217.329999998</v>
      </c>
      <c r="J21" s="52"/>
      <c r="K21" s="75">
        <v>0</v>
      </c>
      <c r="L21" s="52"/>
      <c r="M21" s="75">
        <v>167276002.74999997</v>
      </c>
      <c r="N21" s="52"/>
      <c r="O21" s="75">
        <v>0</v>
      </c>
      <c r="P21" s="71"/>
      <c r="Q21" s="75">
        <v>167276002.74999997</v>
      </c>
      <c r="R21" s="71"/>
      <c r="S21" s="71"/>
    </row>
    <row r="22" spans="1:19" ht="14.1" customHeight="1" thickTop="1">
      <c r="A22" s="76"/>
      <c r="D22" s="71"/>
      <c r="E22" s="71"/>
      <c r="F22" s="71"/>
      <c r="G22" s="71"/>
      <c r="H22" s="71"/>
      <c r="I22" s="71"/>
      <c r="J22" s="71"/>
      <c r="K22" s="71"/>
      <c r="L22" s="71"/>
      <c r="M22" s="52"/>
      <c r="N22" s="71"/>
      <c r="O22" s="71"/>
      <c r="P22" s="71"/>
      <c r="Q22" s="71"/>
    </row>
    <row r="23" spans="1:19">
      <c r="A23" s="48" t="s">
        <v>111</v>
      </c>
      <c r="D23" s="52">
        <v>80000000</v>
      </c>
      <c r="E23" s="52"/>
      <c r="F23" s="52"/>
      <c r="G23" s="52">
        <v>2313785.42</v>
      </c>
      <c r="H23" s="52"/>
      <c r="I23" s="52">
        <v>84962217.329999998</v>
      </c>
      <c r="J23" s="52"/>
      <c r="K23" s="52">
        <v>0</v>
      </c>
      <c r="L23" s="52"/>
      <c r="M23" s="52">
        <v>167276002.74999997</v>
      </c>
      <c r="N23" s="52"/>
      <c r="O23" s="52" t="e">
        <v>#REF!</v>
      </c>
      <c r="P23" s="52"/>
      <c r="Q23" s="52">
        <v>167276002.74999997</v>
      </c>
      <c r="R23" s="71"/>
      <c r="S23" s="71"/>
    </row>
    <row r="24" spans="1:19">
      <c r="A24" s="48" t="s">
        <v>105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9">
      <c r="A25" s="48" t="s">
        <v>107</v>
      </c>
      <c r="B25" s="73">
        <v>20</v>
      </c>
      <c r="D25" s="52">
        <v>0</v>
      </c>
      <c r="E25" s="52"/>
      <c r="F25" s="52"/>
      <c r="G25" s="52">
        <v>1732885.29</v>
      </c>
      <c r="H25" s="52"/>
      <c r="I25" s="52">
        <v>-1732885.29</v>
      </c>
      <c r="J25" s="52"/>
      <c r="K25" s="52">
        <v>0</v>
      </c>
      <c r="L25" s="52"/>
      <c r="M25" s="52">
        <v>0</v>
      </c>
      <c r="N25" s="52"/>
      <c r="O25" s="52">
        <v>0</v>
      </c>
      <c r="P25" s="52"/>
      <c r="Q25" s="52">
        <v>0</v>
      </c>
      <c r="R25" s="71"/>
      <c r="S25" s="71"/>
    </row>
    <row r="26" spans="1:19">
      <c r="A26" s="48" t="s">
        <v>108</v>
      </c>
      <c r="B26" s="73">
        <v>22</v>
      </c>
      <c r="D26" s="52">
        <v>0</v>
      </c>
      <c r="E26" s="52"/>
      <c r="F26" s="52"/>
      <c r="G26" s="52">
        <v>0</v>
      </c>
      <c r="H26" s="52"/>
      <c r="I26" s="52">
        <v>-18000000</v>
      </c>
      <c r="J26" s="52"/>
      <c r="K26" s="52"/>
      <c r="L26" s="52"/>
      <c r="M26" s="52">
        <v>-18000000</v>
      </c>
      <c r="N26" s="52"/>
      <c r="O26" s="52">
        <v>0</v>
      </c>
      <c r="P26" s="52"/>
      <c r="Q26" s="52">
        <v>-18000000</v>
      </c>
      <c r="R26" s="71"/>
      <c r="S26" s="71"/>
    </row>
    <row r="27" spans="1:19">
      <c r="A27" s="48" t="s">
        <v>109</v>
      </c>
      <c r="B27" s="73"/>
      <c r="D27" s="52">
        <v>0</v>
      </c>
      <c r="E27" s="52"/>
      <c r="F27" s="52"/>
      <c r="G27" s="52">
        <v>0</v>
      </c>
      <c r="H27" s="52"/>
      <c r="I27" s="52">
        <v>14066633.190805987</v>
      </c>
      <c r="J27" s="52"/>
      <c r="K27" s="52">
        <v>2559576</v>
      </c>
      <c r="L27" s="52"/>
      <c r="M27" s="52">
        <v>16626209.190805987</v>
      </c>
      <c r="N27" s="52"/>
      <c r="O27" s="52">
        <v>0</v>
      </c>
      <c r="P27" s="52"/>
      <c r="Q27" s="52">
        <v>16626209.190805987</v>
      </c>
      <c r="R27" s="71"/>
      <c r="S27" s="71"/>
    </row>
    <row r="28" spans="1:19" ht="21.75" customHeight="1">
      <c r="A28" s="48" t="s">
        <v>112</v>
      </c>
      <c r="B28" s="73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>
        <v>0</v>
      </c>
      <c r="R28" s="71"/>
      <c r="S28" s="71"/>
    </row>
    <row r="29" spans="1:19" ht="21.75" customHeight="1">
      <c r="A29" s="48" t="s">
        <v>113</v>
      </c>
      <c r="B29" s="73"/>
      <c r="D29" s="72">
        <v>0</v>
      </c>
      <c r="E29" s="52"/>
      <c r="F29" s="52"/>
      <c r="G29" s="72">
        <v>0</v>
      </c>
      <c r="H29" s="52"/>
      <c r="I29" s="72">
        <v>2559576</v>
      </c>
      <c r="J29" s="52"/>
      <c r="K29" s="72">
        <v>-2559576</v>
      </c>
      <c r="L29" s="52"/>
      <c r="M29" s="72">
        <v>0</v>
      </c>
      <c r="N29" s="52"/>
      <c r="O29" s="52"/>
      <c r="P29" s="52"/>
      <c r="Q29" s="72">
        <v>0</v>
      </c>
      <c r="R29" s="71"/>
      <c r="S29" s="71"/>
    </row>
    <row r="30" spans="1:19" ht="18" thickBot="1">
      <c r="A30" s="48" t="s">
        <v>114</v>
      </c>
      <c r="D30" s="75">
        <v>80000000</v>
      </c>
      <c r="E30" s="52"/>
      <c r="F30" s="52"/>
      <c r="G30" s="75">
        <v>4046670.71</v>
      </c>
      <c r="H30" s="52"/>
      <c r="I30" s="75">
        <v>81855541.230805978</v>
      </c>
      <c r="J30" s="52"/>
      <c r="K30" s="75">
        <v>0</v>
      </c>
      <c r="L30" s="52"/>
      <c r="M30" s="75">
        <v>165902211.94080597</v>
      </c>
      <c r="N30" s="52"/>
      <c r="O30" s="75" t="e">
        <v>#REF!</v>
      </c>
      <c r="P30" s="71"/>
      <c r="Q30" s="75">
        <v>165902211.94080597</v>
      </c>
      <c r="R30" s="76"/>
      <c r="S30" s="52"/>
    </row>
    <row r="31" spans="1:19" ht="18" thickTop="1">
      <c r="D31" s="71"/>
      <c r="E31" s="71"/>
      <c r="F31" s="71"/>
      <c r="G31" s="71"/>
      <c r="H31" s="71"/>
      <c r="I31" s="71"/>
      <c r="J31" s="71"/>
      <c r="K31" s="71"/>
      <c r="L31" s="71"/>
      <c r="M31" s="52"/>
      <c r="N31" s="71"/>
      <c r="O31" s="71"/>
      <c r="P31" s="71"/>
      <c r="Q31" s="71"/>
    </row>
    <row r="32" spans="1:19" ht="19.8">
      <c r="A32" s="17" t="s">
        <v>39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52"/>
      <c r="P32" s="71"/>
      <c r="Q32" s="71"/>
    </row>
    <row r="33" spans="1:17">
      <c r="O33" s="52"/>
      <c r="Q33" s="71"/>
    </row>
    <row r="34" spans="1:17" s="31" customFormat="1" ht="19.8">
      <c r="A34" s="31" t="s">
        <v>40</v>
      </c>
      <c r="H34" s="31" t="s">
        <v>40</v>
      </c>
    </row>
    <row r="35" spans="1:17" s="31" customFormat="1" ht="19.8">
      <c r="A35" s="31" t="s">
        <v>42</v>
      </c>
      <c r="H35" s="31" t="s">
        <v>115</v>
      </c>
    </row>
    <row r="37" spans="1:17">
      <c r="A37" s="77" t="s">
        <v>116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</row>
    <row r="39" spans="1:17">
      <c r="F39" s="71">
        <v>0</v>
      </c>
    </row>
  </sheetData>
  <mergeCells count="10">
    <mergeCell ref="I8:I10"/>
    <mergeCell ref="Q8:Q10"/>
    <mergeCell ref="A37:Q37"/>
    <mergeCell ref="A1:Q1"/>
    <mergeCell ref="A2:Q2"/>
    <mergeCell ref="A3:Q3"/>
    <mergeCell ref="A4:Q4"/>
    <mergeCell ref="D6:Q6"/>
    <mergeCell ref="G7:I7"/>
    <mergeCell ref="K7:L7"/>
  </mergeCells>
  <pageMargins left="1.1100000000000001" right="0" top="0.74803149606299213" bottom="0.15748031496062992" header="0.51181102362204722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18B20-C15B-43BE-B25B-04E27D488577}">
  <dimension ref="A1:S43"/>
  <sheetViews>
    <sheetView view="pageBreakPreview" zoomScaleNormal="70" zoomScaleSheetLayoutView="100" workbookViewId="0">
      <selection activeCell="S8" sqref="S8"/>
    </sheetView>
  </sheetViews>
  <sheetFormatPr defaultColWidth="9.125" defaultRowHeight="17.399999999999999"/>
  <cols>
    <col min="1" max="1" width="37.75" style="48" customWidth="1"/>
    <col min="2" max="2" width="7.375" style="48" customWidth="1"/>
    <col min="3" max="3" width="0.875" style="48" customWidth="1"/>
    <col min="4" max="4" width="12.75" style="48" customWidth="1"/>
    <col min="5" max="5" width="1.125" style="48" hidden="1" customWidth="1"/>
    <col min="6" max="6" width="0.875" style="48" customWidth="1"/>
    <col min="7" max="7" width="12.25" style="48" customWidth="1"/>
    <col min="8" max="8" width="0.875" style="48" customWidth="1"/>
    <col min="9" max="9" width="13" style="48" customWidth="1"/>
    <col min="10" max="10" width="0.875" style="48" customWidth="1"/>
    <col min="11" max="11" width="20.875" style="48" customWidth="1"/>
    <col min="12" max="12" width="1.75" style="48" customWidth="1"/>
    <col min="13" max="13" width="13.125" style="48" hidden="1" customWidth="1"/>
    <col min="14" max="14" width="0.875" style="48" hidden="1" customWidth="1"/>
    <col min="15" max="15" width="11.125" style="48" hidden="1" customWidth="1"/>
    <col min="16" max="16" width="0.875" style="48" hidden="1" customWidth="1"/>
    <col min="17" max="17" width="13.75" style="48" customWidth="1"/>
    <col min="18" max="18" width="12.75" style="48" customWidth="1"/>
    <col min="19" max="19" width="16.875" style="48" customWidth="1"/>
    <col min="20" max="16384" width="9.125" style="48"/>
  </cols>
  <sheetData>
    <row r="1" spans="1:19">
      <c r="A1" s="47" t="s">
        <v>117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9">
      <c r="A2" s="47" t="s">
        <v>82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9">
      <c r="A3" s="47" t="s">
        <v>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9">
      <c r="A4" s="47" t="s">
        <v>83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9" ht="17.25" customHeight="1">
      <c r="A5" s="49"/>
      <c r="B5" s="50"/>
      <c r="C5" s="50"/>
      <c r="D5" s="51" t="s">
        <v>3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9">
      <c r="D6" s="52"/>
      <c r="E6" s="52"/>
      <c r="F6" s="53"/>
      <c r="G6" s="54" t="s">
        <v>84</v>
      </c>
      <c r="H6" s="54"/>
      <c r="I6" s="54"/>
      <c r="J6" s="55"/>
      <c r="K6" s="79" t="s">
        <v>78</v>
      </c>
      <c r="L6" s="79"/>
      <c r="M6" s="57"/>
      <c r="N6" s="57"/>
      <c r="O6" s="57"/>
    </row>
    <row r="7" spans="1:19" ht="21.75" customHeight="1">
      <c r="D7" s="53" t="s">
        <v>85</v>
      </c>
      <c r="E7" s="52"/>
      <c r="F7" s="53"/>
      <c r="G7" s="55" t="s">
        <v>86</v>
      </c>
      <c r="H7" s="55"/>
      <c r="I7" s="58" t="s">
        <v>77</v>
      </c>
      <c r="J7" s="55"/>
      <c r="K7" s="55" t="s">
        <v>87</v>
      </c>
      <c r="L7" s="55"/>
      <c r="N7" s="55"/>
      <c r="O7" s="55" t="s">
        <v>88</v>
      </c>
      <c r="Q7" s="59" t="s">
        <v>89</v>
      </c>
    </row>
    <row r="8" spans="1:19">
      <c r="D8" s="60" t="s">
        <v>90</v>
      </c>
      <c r="E8" s="60"/>
      <c r="F8" s="53"/>
      <c r="G8" s="61" t="s">
        <v>91</v>
      </c>
      <c r="H8" s="62"/>
      <c r="I8" s="63"/>
      <c r="J8" s="55"/>
      <c r="K8" s="53" t="s">
        <v>92</v>
      </c>
      <c r="L8" s="53"/>
      <c r="M8" s="55" t="s">
        <v>93</v>
      </c>
      <c r="N8" s="55"/>
      <c r="O8" s="55" t="s">
        <v>94</v>
      </c>
      <c r="Q8" s="59"/>
    </row>
    <row r="9" spans="1:19">
      <c r="B9" s="64" t="s">
        <v>6</v>
      </c>
      <c r="D9" s="65" t="s">
        <v>95</v>
      </c>
      <c r="E9" s="60"/>
      <c r="F9" s="53"/>
      <c r="G9" s="66" t="s">
        <v>96</v>
      </c>
      <c r="H9" s="62"/>
      <c r="I9" s="67"/>
      <c r="J9" s="55"/>
      <c r="K9" s="68" t="s">
        <v>97</v>
      </c>
      <c r="L9" s="53"/>
      <c r="M9" s="69" t="s">
        <v>118</v>
      </c>
      <c r="N9" s="55"/>
      <c r="O9" s="69" t="s">
        <v>99</v>
      </c>
      <c r="Q9" s="70"/>
      <c r="S9" s="53"/>
    </row>
    <row r="10" spans="1:19" hidden="1">
      <c r="A10" s="48" t="s">
        <v>100</v>
      </c>
      <c r="D10" s="52">
        <v>5830400</v>
      </c>
      <c r="E10" s="52"/>
      <c r="F10" s="52"/>
      <c r="G10" s="52">
        <v>0</v>
      </c>
      <c r="H10" s="52"/>
      <c r="I10" s="52">
        <v>117247412.06999999</v>
      </c>
      <c r="J10" s="52"/>
      <c r="K10" s="52" t="e">
        <v>#REF!</v>
      </c>
      <c r="L10" s="52"/>
      <c r="M10" s="52">
        <v>123077812.06999999</v>
      </c>
      <c r="N10" s="52"/>
      <c r="O10" s="52"/>
      <c r="P10" s="71"/>
      <c r="Q10" s="52">
        <v>123077812.06999999</v>
      </c>
    </row>
    <row r="11" spans="1:19" hidden="1">
      <c r="A11" s="48" t="s">
        <v>101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71"/>
      <c r="Q11" s="52">
        <v>0</v>
      </c>
    </row>
    <row r="12" spans="1:19" hidden="1">
      <c r="A12" s="48" t="s">
        <v>102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71"/>
      <c r="Q12" s="52">
        <v>0</v>
      </c>
    </row>
    <row r="13" spans="1:19" hidden="1">
      <c r="A13" s="48" t="s">
        <v>103</v>
      </c>
      <c r="D13" s="72"/>
      <c r="E13" s="52"/>
      <c r="F13" s="52"/>
      <c r="G13" s="72"/>
      <c r="H13" s="52"/>
      <c r="I13" s="72"/>
      <c r="J13" s="52"/>
      <c r="K13" s="72"/>
      <c r="L13" s="52"/>
      <c r="M13" s="72"/>
      <c r="N13" s="52"/>
      <c r="O13" s="72"/>
      <c r="P13" s="71"/>
      <c r="Q13" s="72">
        <v>0</v>
      </c>
    </row>
    <row r="14" spans="1:19">
      <c r="A14" s="48" t="str">
        <f>'Conso-SC (งบรวม)'!A15</f>
        <v>ยอดคงเหลือ ณ วันที่  1 มกราคม 2560-ปรับปรุงใหม่</v>
      </c>
      <c r="D14" s="52">
        <v>5830400</v>
      </c>
      <c r="E14" s="52"/>
      <c r="F14" s="52"/>
      <c r="G14" s="52">
        <v>0</v>
      </c>
      <c r="H14" s="52"/>
      <c r="I14" s="52">
        <v>134177902.55</v>
      </c>
      <c r="J14" s="52"/>
      <c r="K14" s="52">
        <v>0</v>
      </c>
      <c r="L14" s="52"/>
      <c r="M14" s="52">
        <v>140008302.55000001</v>
      </c>
      <c r="N14" s="52"/>
      <c r="O14" s="52">
        <v>0</v>
      </c>
      <c r="P14" s="71"/>
      <c r="Q14" s="52">
        <v>140008302.55000001</v>
      </c>
      <c r="R14" s="71"/>
      <c r="S14" s="71"/>
    </row>
    <row r="15" spans="1:19" hidden="1">
      <c r="D15" s="52"/>
      <c r="E15" s="52"/>
      <c r="F15" s="52"/>
      <c r="G15" s="52"/>
      <c r="H15" s="52"/>
      <c r="I15" s="52"/>
      <c r="J15" s="52"/>
      <c r="K15" s="52"/>
      <c r="L15" s="52"/>
      <c r="M15" s="52">
        <v>0</v>
      </c>
      <c r="N15" s="52"/>
      <c r="O15" s="52"/>
      <c r="P15" s="71"/>
      <c r="Q15" s="52">
        <v>0</v>
      </c>
    </row>
    <row r="16" spans="1:19">
      <c r="A16" s="48" t="s">
        <v>105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71"/>
      <c r="Q16" s="52"/>
    </row>
    <row r="17" spans="1:19">
      <c r="A17" s="48" t="s">
        <v>106</v>
      </c>
      <c r="D17" s="52">
        <v>74169600</v>
      </c>
      <c r="E17" s="52"/>
      <c r="F17" s="52"/>
      <c r="G17" s="52">
        <v>0</v>
      </c>
      <c r="H17" s="52"/>
      <c r="I17" s="52">
        <v>0</v>
      </c>
      <c r="J17" s="52"/>
      <c r="K17" s="52">
        <v>0</v>
      </c>
      <c r="L17" s="52"/>
      <c r="M17" s="52">
        <v>74169600</v>
      </c>
      <c r="N17" s="52"/>
      <c r="O17" s="52"/>
      <c r="P17" s="71"/>
      <c r="Q17" s="52">
        <v>74169600</v>
      </c>
    </row>
    <row r="18" spans="1:19">
      <c r="A18" s="48" t="s">
        <v>107</v>
      </c>
      <c r="B18" s="73">
        <v>20</v>
      </c>
      <c r="D18" s="52">
        <v>0</v>
      </c>
      <c r="E18" s="52"/>
      <c r="F18" s="52"/>
      <c r="G18" s="52">
        <v>1879196.17</v>
      </c>
      <c r="H18" s="52"/>
      <c r="I18" s="52">
        <v>-1879196.17</v>
      </c>
      <c r="J18" s="52"/>
      <c r="K18" s="52">
        <v>0</v>
      </c>
      <c r="L18" s="52"/>
      <c r="M18" s="52">
        <v>0</v>
      </c>
      <c r="N18" s="52"/>
      <c r="O18" s="52"/>
      <c r="P18" s="71"/>
      <c r="Q18" s="52">
        <v>0</v>
      </c>
    </row>
    <row r="19" spans="1:19">
      <c r="A19" s="48" t="s">
        <v>108</v>
      </c>
      <c r="B19" s="73">
        <v>22</v>
      </c>
      <c r="D19" s="52">
        <v>0</v>
      </c>
      <c r="E19" s="52"/>
      <c r="F19" s="52"/>
      <c r="G19" s="52">
        <v>0</v>
      </c>
      <c r="H19" s="52"/>
      <c r="I19" s="52">
        <v>-82409205.739999995</v>
      </c>
      <c r="J19" s="52"/>
      <c r="K19" s="52">
        <v>0</v>
      </c>
      <c r="L19" s="52"/>
      <c r="M19" s="52">
        <v>-82409205.739999995</v>
      </c>
      <c r="N19" s="52"/>
      <c r="O19" s="52"/>
      <c r="P19" s="71"/>
      <c r="Q19" s="52">
        <v>-82409205.739999995</v>
      </c>
    </row>
    <row r="20" spans="1:19">
      <c r="A20" s="48" t="s">
        <v>109</v>
      </c>
      <c r="B20" s="80"/>
      <c r="C20" s="52"/>
      <c r="D20" s="72">
        <v>0</v>
      </c>
      <c r="E20" s="71"/>
      <c r="F20" s="52"/>
      <c r="G20" s="72">
        <v>0</v>
      </c>
      <c r="H20" s="81"/>
      <c r="I20" s="72">
        <v>34657705.740000017</v>
      </c>
      <c r="J20" s="52"/>
      <c r="K20" s="72">
        <v>0</v>
      </c>
      <c r="L20" s="52"/>
      <c r="M20" s="72">
        <v>34657705.740000017</v>
      </c>
      <c r="N20" s="52"/>
      <c r="O20" s="72">
        <v>0</v>
      </c>
      <c r="P20" s="71"/>
      <c r="Q20" s="72">
        <v>34657705.740000017</v>
      </c>
      <c r="R20" s="71"/>
    </row>
    <row r="21" spans="1:19" ht="18" thickBot="1">
      <c r="A21" s="48" t="s">
        <v>110</v>
      </c>
      <c r="C21" s="74"/>
      <c r="D21" s="75">
        <v>80000000</v>
      </c>
      <c r="E21" s="52"/>
      <c r="F21" s="52"/>
      <c r="G21" s="75">
        <v>1879196.17</v>
      </c>
      <c r="H21" s="52"/>
      <c r="I21" s="75">
        <v>84547206.380000025</v>
      </c>
      <c r="J21" s="52"/>
      <c r="K21" s="75">
        <v>0</v>
      </c>
      <c r="L21" s="52"/>
      <c r="M21" s="75">
        <v>166426402.55000004</v>
      </c>
      <c r="N21" s="52"/>
      <c r="O21" s="75">
        <v>0</v>
      </c>
      <c r="P21" s="71"/>
      <c r="Q21" s="75">
        <v>166426402.55000004</v>
      </c>
      <c r="R21" s="71"/>
      <c r="S21" s="71"/>
    </row>
    <row r="22" spans="1:19" ht="14.1" customHeight="1" thickTop="1">
      <c r="A22" s="76"/>
      <c r="D22" s="71"/>
      <c r="E22" s="71"/>
      <c r="F22" s="71"/>
      <c r="G22" s="71"/>
      <c r="H22" s="71"/>
      <c r="I22" s="71"/>
      <c r="J22" s="71"/>
      <c r="K22" s="71"/>
      <c r="L22" s="71"/>
      <c r="M22" s="52"/>
      <c r="N22" s="71"/>
      <c r="O22" s="71"/>
      <c r="P22" s="71"/>
      <c r="Q22" s="71"/>
    </row>
    <row r="23" spans="1:19" hidden="1">
      <c r="A23" s="48" t="s">
        <v>119</v>
      </c>
      <c r="D23" s="52">
        <v>80000000</v>
      </c>
      <c r="E23" s="52"/>
      <c r="F23" s="52"/>
      <c r="G23" s="52">
        <v>1879196.17</v>
      </c>
      <c r="H23" s="52"/>
      <c r="I23" s="52">
        <v>84962217.329999998</v>
      </c>
      <c r="J23" s="52"/>
      <c r="K23" s="52" t="e">
        <v>#REF!</v>
      </c>
      <c r="L23" s="52"/>
      <c r="M23" s="52" t="e">
        <v>#REF!</v>
      </c>
      <c r="N23" s="52"/>
      <c r="O23" s="52">
        <v>0</v>
      </c>
      <c r="P23" s="71"/>
      <c r="Q23" s="52" t="e">
        <v>#REF!</v>
      </c>
      <c r="R23" s="76"/>
    </row>
    <row r="24" spans="1:19" hidden="1">
      <c r="A24" s="48" t="s">
        <v>101</v>
      </c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71"/>
      <c r="Q24" s="52"/>
      <c r="R24" s="76"/>
    </row>
    <row r="25" spans="1:19" hidden="1">
      <c r="A25" s="48" t="s">
        <v>102</v>
      </c>
      <c r="D25" s="52">
        <v>0</v>
      </c>
      <c r="E25" s="52"/>
      <c r="F25" s="52"/>
      <c r="G25" s="52"/>
      <c r="H25" s="52"/>
      <c r="I25" s="52">
        <v>0</v>
      </c>
      <c r="J25" s="52"/>
      <c r="K25" s="52"/>
      <c r="L25" s="52"/>
      <c r="M25" s="52">
        <v>0</v>
      </c>
      <c r="N25" s="52"/>
      <c r="O25" s="52">
        <v>0</v>
      </c>
      <c r="P25" s="71"/>
      <c r="Q25" s="52">
        <v>0</v>
      </c>
      <c r="R25" s="76"/>
    </row>
    <row r="26" spans="1:19" hidden="1">
      <c r="A26" s="48" t="s">
        <v>103</v>
      </c>
      <c r="D26" s="72">
        <v>0</v>
      </c>
      <c r="E26" s="52"/>
      <c r="F26" s="52"/>
      <c r="G26" s="72"/>
      <c r="H26" s="52"/>
      <c r="I26" s="72">
        <v>0</v>
      </c>
      <c r="J26" s="52"/>
      <c r="K26" s="72"/>
      <c r="L26" s="52"/>
      <c r="M26" s="72">
        <v>0</v>
      </c>
      <c r="N26" s="52"/>
      <c r="O26" s="72">
        <v>0</v>
      </c>
      <c r="P26" s="71"/>
      <c r="Q26" s="72">
        <v>0</v>
      </c>
    </row>
    <row r="27" spans="1:19">
      <c r="A27" s="48" t="str">
        <f>'Conso-SC (งบรวม)'!A23</f>
        <v>ยอดคงเหลือ ณ วันที่  1 มกราคม 2561- ปรับปรุงใหม่</v>
      </c>
      <c r="D27" s="52">
        <v>80000000</v>
      </c>
      <c r="E27" s="52"/>
      <c r="F27" s="52"/>
      <c r="G27" s="52">
        <v>1879196.17</v>
      </c>
      <c r="H27" s="52"/>
      <c r="I27" s="52">
        <v>84547206.379999995</v>
      </c>
      <c r="J27" s="52"/>
      <c r="K27" s="52">
        <v>0</v>
      </c>
      <c r="L27" s="52"/>
      <c r="M27" s="52">
        <v>166426402.55000004</v>
      </c>
      <c r="N27" s="52"/>
      <c r="O27" s="52">
        <v>0</v>
      </c>
      <c r="P27" s="52"/>
      <c r="Q27" s="52">
        <v>166426402.55000004</v>
      </c>
      <c r="R27" s="71"/>
      <c r="S27" s="71"/>
    </row>
    <row r="28" spans="1:19">
      <c r="A28" s="48" t="s">
        <v>105</v>
      </c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9">
      <c r="A29" s="48" t="s">
        <v>107</v>
      </c>
      <c r="B29" s="73">
        <v>20</v>
      </c>
      <c r="D29" s="52">
        <v>0</v>
      </c>
      <c r="E29" s="52"/>
      <c r="F29" s="52"/>
      <c r="G29" s="52">
        <v>1732885.29</v>
      </c>
      <c r="H29" s="52"/>
      <c r="I29" s="52">
        <v>-1732885.29</v>
      </c>
      <c r="J29" s="52"/>
      <c r="K29" s="52">
        <v>0</v>
      </c>
      <c r="L29" s="52"/>
      <c r="M29" s="52">
        <v>0</v>
      </c>
      <c r="N29" s="52"/>
      <c r="O29" s="52">
        <v>0</v>
      </c>
      <c r="P29" s="52"/>
      <c r="Q29" s="52">
        <v>0</v>
      </c>
      <c r="R29" s="71"/>
      <c r="S29" s="71"/>
    </row>
    <row r="30" spans="1:19">
      <c r="A30" s="48" t="s">
        <v>108</v>
      </c>
      <c r="B30" s="73">
        <v>22</v>
      </c>
      <c r="D30" s="52">
        <v>0</v>
      </c>
      <c r="E30" s="52"/>
      <c r="F30" s="52"/>
      <c r="G30" s="52">
        <v>0</v>
      </c>
      <c r="H30" s="52"/>
      <c r="I30" s="52">
        <v>-18000000</v>
      </c>
      <c r="J30" s="52"/>
      <c r="K30" s="52"/>
      <c r="L30" s="52"/>
      <c r="M30" s="52">
        <v>-18000000</v>
      </c>
      <c r="N30" s="52"/>
      <c r="O30" s="52"/>
      <c r="P30" s="52"/>
      <c r="Q30" s="52">
        <v>-18000000</v>
      </c>
      <c r="R30" s="71"/>
      <c r="S30" s="71"/>
    </row>
    <row r="31" spans="1:19">
      <c r="A31" s="48" t="s">
        <v>109</v>
      </c>
      <c r="B31" s="73"/>
      <c r="D31" s="52">
        <v>0</v>
      </c>
      <c r="E31" s="52"/>
      <c r="F31" s="52"/>
      <c r="G31" s="52">
        <v>0</v>
      </c>
      <c r="H31" s="52"/>
      <c r="I31" s="52">
        <v>5905977.1208059527</v>
      </c>
      <c r="J31" s="52"/>
      <c r="K31" s="52">
        <v>2428137.6</v>
      </c>
      <c r="L31" s="52"/>
      <c r="M31" s="52">
        <v>8334114.7208059523</v>
      </c>
      <c r="N31" s="52"/>
      <c r="O31" s="52">
        <v>0</v>
      </c>
      <c r="P31" s="52"/>
      <c r="Q31" s="52">
        <v>8334114.7208059523</v>
      </c>
      <c r="R31" s="71"/>
      <c r="S31" s="71"/>
    </row>
    <row r="32" spans="1:19">
      <c r="A32" s="48" t="s">
        <v>112</v>
      </c>
      <c r="B32" s="73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>
        <v>0</v>
      </c>
      <c r="R32" s="71"/>
      <c r="S32" s="71"/>
    </row>
    <row r="33" spans="1:19" ht="18" customHeight="1">
      <c r="A33" s="48" t="s">
        <v>113</v>
      </c>
      <c r="B33" s="73"/>
      <c r="D33" s="72">
        <v>0</v>
      </c>
      <c r="E33" s="71"/>
      <c r="F33" s="52"/>
      <c r="G33" s="72">
        <v>0</v>
      </c>
      <c r="H33" s="81"/>
      <c r="I33" s="72">
        <v>2428137.6</v>
      </c>
      <c r="J33" s="52"/>
      <c r="K33" s="72">
        <v>-2428137.6</v>
      </c>
      <c r="L33" s="52"/>
      <c r="M33" s="72">
        <v>0</v>
      </c>
      <c r="N33" s="52"/>
      <c r="O33" s="72"/>
      <c r="P33" s="71"/>
      <c r="Q33" s="72">
        <v>0</v>
      </c>
    </row>
    <row r="34" spans="1:19" ht="18" thickBot="1">
      <c r="A34" s="48" t="s">
        <v>114</v>
      </c>
      <c r="D34" s="75">
        <v>80000000</v>
      </c>
      <c r="E34" s="52"/>
      <c r="F34" s="52"/>
      <c r="G34" s="75">
        <v>3612081.46</v>
      </c>
      <c r="H34" s="52"/>
      <c r="I34" s="75">
        <v>73148435.810805932</v>
      </c>
      <c r="J34" s="52"/>
      <c r="K34" s="75">
        <v>0</v>
      </c>
      <c r="L34" s="52"/>
      <c r="M34" s="75">
        <v>156760517.27080598</v>
      </c>
      <c r="N34" s="52"/>
      <c r="O34" s="75">
        <v>0</v>
      </c>
      <c r="P34" s="71"/>
      <c r="Q34" s="75">
        <v>156760517.27080598</v>
      </c>
      <c r="R34" s="76">
        <f>M34-'งบ conso'!Q109</f>
        <v>0</v>
      </c>
      <c r="S34" s="52">
        <f>+Q34-R34</f>
        <v>156760517.27080598</v>
      </c>
    </row>
    <row r="35" spans="1:19" ht="18" thickTop="1">
      <c r="D35" s="71"/>
      <c r="E35" s="71"/>
      <c r="F35" s="71"/>
      <c r="G35" s="71"/>
      <c r="H35" s="71"/>
      <c r="I35" s="71"/>
      <c r="J35" s="71"/>
      <c r="K35" s="71"/>
      <c r="L35" s="71"/>
      <c r="M35" s="52"/>
      <c r="N35" s="71"/>
      <c r="O35" s="71"/>
      <c r="P35" s="71"/>
      <c r="Q35" s="71"/>
    </row>
    <row r="36" spans="1:19" ht="19.8">
      <c r="A36" s="17" t="s">
        <v>39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52"/>
      <c r="P36" s="71"/>
      <c r="Q36" s="71"/>
    </row>
    <row r="37" spans="1:19"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52"/>
      <c r="P37" s="71"/>
      <c r="Q37" s="71"/>
    </row>
    <row r="38" spans="1:19">
      <c r="O38" s="52"/>
      <c r="Q38" s="71"/>
    </row>
    <row r="39" spans="1:19" s="31" customFormat="1" ht="19.8">
      <c r="A39" s="31" t="s">
        <v>40</v>
      </c>
      <c r="H39" s="31" t="s">
        <v>40</v>
      </c>
    </row>
    <row r="40" spans="1:19" s="31" customFormat="1" ht="19.8">
      <c r="A40" s="31" t="s">
        <v>42</v>
      </c>
      <c r="H40" s="31" t="s">
        <v>115</v>
      </c>
    </row>
    <row r="41" spans="1:19">
      <c r="A41" s="77" t="s">
        <v>120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3" spans="1:19">
      <c r="F43" s="71">
        <v>0</v>
      </c>
    </row>
  </sheetData>
  <mergeCells count="9">
    <mergeCell ref="I7:I9"/>
    <mergeCell ref="Q7:Q9"/>
    <mergeCell ref="A41:Q41"/>
    <mergeCell ref="A1:Q1"/>
    <mergeCell ref="A2:Q2"/>
    <mergeCell ref="A3:Q3"/>
    <mergeCell ref="A4:Q4"/>
    <mergeCell ref="D5:Q5"/>
    <mergeCell ref="G6:I6"/>
  </mergeCells>
  <pageMargins left="1.03" right="0.118110236220472" top="0.74803149606299202" bottom="0.15748031496063" header="0.27" footer="0.31496062992126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2C6B-6819-4495-8D13-818752B091F2}">
  <dimension ref="A1:X88"/>
  <sheetViews>
    <sheetView view="pageBreakPreview" zoomScale="90" zoomScaleNormal="90" zoomScaleSheetLayoutView="90" workbookViewId="0">
      <selection activeCell="L42" sqref="L42"/>
    </sheetView>
  </sheetViews>
  <sheetFormatPr defaultColWidth="9.125" defaultRowHeight="19.8"/>
  <cols>
    <col min="1" max="2" width="2.75" style="1" customWidth="1"/>
    <col min="3" max="3" width="29.75" style="1" customWidth="1"/>
    <col min="4" max="4" width="9.75" style="2" customWidth="1"/>
    <col min="5" max="5" width="1" style="1" customWidth="1"/>
    <col min="6" max="6" width="17.125" style="1" customWidth="1"/>
    <col min="7" max="7" width="1.125" style="1" customWidth="1"/>
    <col min="8" max="8" width="16.875" style="1" customWidth="1"/>
    <col min="9" max="9" width="1.625" style="1" customWidth="1"/>
    <col min="10" max="10" width="17" style="1" customWidth="1"/>
    <col min="11" max="11" width="1.375" style="1" customWidth="1"/>
    <col min="12" max="12" width="17.375" style="26" customWidth="1"/>
    <col min="13" max="13" width="1.375" style="1" customWidth="1"/>
    <col min="14" max="14" width="18" style="26" hidden="1" customWidth="1"/>
    <col min="15" max="15" width="1.125" style="1" customWidth="1"/>
    <col min="16" max="16" width="15.75" style="1" hidden="1" customWidth="1"/>
    <col min="17" max="17" width="2.75" style="1" customWidth="1"/>
    <col min="18" max="18" width="16.125" style="1" customWidth="1"/>
    <col min="19" max="19" width="2.75" style="1" customWidth="1"/>
    <col min="20" max="20" width="14.75" style="1" customWidth="1"/>
    <col min="21" max="21" width="3.375" style="1" customWidth="1"/>
    <col min="22" max="22" width="14" style="1" customWidth="1"/>
    <col min="23" max="23" width="3.125" style="1" customWidth="1"/>
    <col min="24" max="24" width="15.375" style="1" customWidth="1"/>
    <col min="25" max="25" width="9.125" style="1" customWidth="1"/>
    <col min="26" max="16384" width="9.125" style="1"/>
  </cols>
  <sheetData>
    <row r="1" spans="1:24" ht="21.6" customHeight="1">
      <c r="D1" s="1"/>
      <c r="J1" s="82"/>
      <c r="K1" s="82"/>
      <c r="L1" s="82"/>
      <c r="M1" s="83"/>
      <c r="N1" s="83"/>
    </row>
    <row r="2" spans="1:24" ht="21.6" customHeight="1">
      <c r="D2" s="1"/>
      <c r="J2" s="3"/>
      <c r="K2" s="3"/>
      <c r="L2" s="3"/>
      <c r="M2" s="3"/>
      <c r="N2" s="3"/>
    </row>
    <row r="3" spans="1:24" ht="24.6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84"/>
    </row>
    <row r="4" spans="1:24" ht="21.75" customHeight="1">
      <c r="A4" s="4" t="s">
        <v>121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4">
      <c r="A5" s="4" t="s">
        <v>83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4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24" ht="21.75" customHeight="1">
      <c r="F7" s="5" t="s">
        <v>3</v>
      </c>
      <c r="G7" s="5"/>
      <c r="H7" s="5"/>
      <c r="I7" s="5"/>
      <c r="J7" s="5"/>
      <c r="K7" s="5"/>
      <c r="L7" s="5"/>
      <c r="M7" s="26"/>
      <c r="N7" s="85"/>
    </row>
    <row r="8" spans="1:24">
      <c r="D8" s="1"/>
      <c r="F8" s="8" t="s">
        <v>4</v>
      </c>
      <c r="G8" s="8"/>
      <c r="H8" s="8"/>
      <c r="I8" s="35"/>
      <c r="J8" s="8" t="s">
        <v>5</v>
      </c>
      <c r="K8" s="8"/>
      <c r="L8" s="8"/>
      <c r="M8" s="26"/>
      <c r="N8" s="86"/>
    </row>
    <row r="9" spans="1:24" ht="24" customHeight="1">
      <c r="C9" s="24"/>
      <c r="D9" s="9" t="s">
        <v>6</v>
      </c>
      <c r="F9" s="87" t="s">
        <v>122</v>
      </c>
      <c r="H9" s="87" t="s">
        <v>123</v>
      </c>
      <c r="I9" s="88"/>
      <c r="J9" s="87" t="s">
        <v>122</v>
      </c>
      <c r="L9" s="87" t="s">
        <v>123</v>
      </c>
      <c r="N9" s="11" t="s">
        <v>124</v>
      </c>
    </row>
    <row r="10" spans="1:24" ht="24" customHeight="1">
      <c r="C10" s="24"/>
      <c r="F10" s="88"/>
      <c r="H10" s="19" t="s">
        <v>14</v>
      </c>
      <c r="I10" s="19"/>
      <c r="J10" s="19"/>
      <c r="K10" s="17"/>
      <c r="L10" s="19" t="s">
        <v>14</v>
      </c>
      <c r="N10" s="88"/>
    </row>
    <row r="11" spans="1:24">
      <c r="A11" s="89" t="s">
        <v>125</v>
      </c>
      <c r="B11" s="89"/>
      <c r="C11" s="89"/>
    </row>
    <row r="12" spans="1:24">
      <c r="A12" s="89"/>
      <c r="B12" s="89" t="s">
        <v>126</v>
      </c>
      <c r="C12" s="89"/>
      <c r="F12" s="27">
        <v>320253841.05000001</v>
      </c>
      <c r="G12" s="27"/>
      <c r="H12" s="27">
        <v>273587026.88</v>
      </c>
      <c r="I12" s="27"/>
      <c r="J12" s="27">
        <v>262547578.00999999</v>
      </c>
      <c r="K12" s="27"/>
      <c r="L12" s="27">
        <v>233099468.94999999</v>
      </c>
      <c r="M12" s="27"/>
      <c r="N12" s="27">
        <v>46209282.460000001</v>
      </c>
      <c r="O12" s="27"/>
      <c r="P12" s="27"/>
      <c r="R12" s="27"/>
      <c r="T12" s="32"/>
    </row>
    <row r="13" spans="1:24">
      <c r="A13" s="89"/>
      <c r="B13" s="89" t="s">
        <v>127</v>
      </c>
      <c r="C13" s="89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R13" s="27"/>
      <c r="T13" s="32"/>
    </row>
    <row r="14" spans="1:24">
      <c r="A14" s="89"/>
      <c r="B14" s="89"/>
      <c r="C14" s="89" t="s">
        <v>128</v>
      </c>
      <c r="F14" s="27">
        <v>0</v>
      </c>
      <c r="G14" s="27"/>
      <c r="H14" s="27">
        <v>0</v>
      </c>
      <c r="I14" s="27"/>
      <c r="J14" s="27">
        <v>0</v>
      </c>
      <c r="K14" s="27"/>
      <c r="L14" s="27">
        <v>25979826.800000001</v>
      </c>
      <c r="M14" s="27"/>
      <c r="N14" s="27"/>
      <c r="O14" s="27"/>
      <c r="P14" s="27"/>
      <c r="R14" s="27"/>
      <c r="T14" s="32"/>
    </row>
    <row r="15" spans="1:24">
      <c r="A15" s="89"/>
      <c r="B15" s="89"/>
      <c r="C15" s="89" t="s">
        <v>129</v>
      </c>
      <c r="F15" s="27">
        <v>439998</v>
      </c>
      <c r="G15" s="27"/>
      <c r="H15" s="27">
        <v>2499997</v>
      </c>
      <c r="I15" s="27"/>
      <c r="J15" s="27">
        <v>439998</v>
      </c>
      <c r="K15" s="27"/>
      <c r="L15" s="27">
        <v>2499997</v>
      </c>
      <c r="M15" s="27"/>
      <c r="N15" s="27"/>
      <c r="O15" s="27"/>
      <c r="P15" s="27"/>
      <c r="R15" s="27"/>
      <c r="T15" s="32"/>
    </row>
    <row r="16" spans="1:24">
      <c r="A16" s="89"/>
      <c r="C16" s="89" t="s">
        <v>127</v>
      </c>
      <c r="F16" s="27">
        <v>2221650.5699999998</v>
      </c>
      <c r="G16" s="27"/>
      <c r="H16" s="27">
        <v>1729715.8200000003</v>
      </c>
      <c r="I16" s="27"/>
      <c r="J16" s="27">
        <v>4415322.1399999997</v>
      </c>
      <c r="K16" s="27"/>
      <c r="L16" s="27">
        <v>2896639.13</v>
      </c>
      <c r="M16" s="27"/>
      <c r="N16" s="27">
        <v>451415.45</v>
      </c>
      <c r="O16" s="27"/>
      <c r="P16" s="27" t="s">
        <v>130</v>
      </c>
      <c r="T16" s="32"/>
      <c r="V16" s="27"/>
      <c r="X16" s="27"/>
    </row>
    <row r="17" spans="1:24">
      <c r="A17" s="89"/>
      <c r="B17" s="89"/>
      <c r="C17" s="89" t="s">
        <v>131</v>
      </c>
      <c r="F17" s="30">
        <v>322915489.62</v>
      </c>
      <c r="G17" s="27"/>
      <c r="H17" s="30">
        <v>277816739.69999999</v>
      </c>
      <c r="I17" s="27"/>
      <c r="J17" s="30">
        <v>267402898.14999998</v>
      </c>
      <c r="K17" s="27"/>
      <c r="L17" s="30">
        <v>264475931.88</v>
      </c>
      <c r="M17" s="27"/>
      <c r="N17" s="30">
        <f>SUM(N12:N16)</f>
        <v>46660697.910000004</v>
      </c>
      <c r="O17" s="27"/>
      <c r="P17" s="27"/>
      <c r="T17" s="32"/>
      <c r="V17" s="27"/>
      <c r="X17" s="27"/>
    </row>
    <row r="18" spans="1:24">
      <c r="A18" s="89" t="s">
        <v>132</v>
      </c>
      <c r="B18" s="89"/>
      <c r="C18" s="89"/>
      <c r="F18" s="90"/>
      <c r="G18" s="27"/>
      <c r="H18" s="90"/>
      <c r="I18" s="27"/>
      <c r="J18" s="90"/>
      <c r="K18" s="27"/>
      <c r="L18" s="90"/>
      <c r="M18" s="91"/>
      <c r="N18" s="91"/>
      <c r="O18" s="91"/>
      <c r="P18" s="27"/>
      <c r="T18" s="32"/>
      <c r="V18" s="27"/>
      <c r="X18" s="27"/>
    </row>
    <row r="19" spans="1:24">
      <c r="A19" s="89"/>
      <c r="B19" s="89" t="s">
        <v>133</v>
      </c>
      <c r="C19" s="89"/>
      <c r="F19" s="27">
        <v>216304342.12000003</v>
      </c>
      <c r="G19" s="27"/>
      <c r="H19" s="27">
        <v>169456548.60999998</v>
      </c>
      <c r="I19" s="27"/>
      <c r="J19" s="27">
        <v>179078405.22000003</v>
      </c>
      <c r="K19" s="27"/>
      <c r="L19" s="27">
        <v>143977445.53999999</v>
      </c>
      <c r="M19" s="27"/>
      <c r="N19" s="27">
        <v>18294984.27</v>
      </c>
      <c r="O19" s="27"/>
      <c r="P19" s="27">
        <f>+F19/F12</f>
        <v>0.67541529372704467</v>
      </c>
      <c r="R19" s="92"/>
      <c r="T19" s="32"/>
      <c r="V19" s="27"/>
      <c r="W19" s="27"/>
      <c r="X19" s="27"/>
    </row>
    <row r="20" spans="1:24">
      <c r="A20" s="89"/>
      <c r="B20" s="89" t="s">
        <v>134</v>
      </c>
      <c r="C20" s="89"/>
      <c r="F20" s="27">
        <v>17114223.759999998</v>
      </c>
      <c r="G20" s="27"/>
      <c r="H20" s="27">
        <v>17707674.560000002</v>
      </c>
      <c r="I20" s="27"/>
      <c r="J20" s="27">
        <v>14549038.009999998</v>
      </c>
      <c r="K20" s="27"/>
      <c r="L20" s="27">
        <v>15391667.500000002</v>
      </c>
      <c r="M20" s="27"/>
      <c r="N20" s="27">
        <v>1193863.78</v>
      </c>
      <c r="O20" s="27"/>
      <c r="P20" s="27"/>
      <c r="R20" s="92"/>
      <c r="T20" s="32"/>
      <c r="V20" s="27"/>
      <c r="X20" s="27"/>
    </row>
    <row r="21" spans="1:24">
      <c r="A21" s="89"/>
      <c r="B21" s="89" t="s">
        <v>135</v>
      </c>
      <c r="C21" s="89"/>
      <c r="F21" s="27">
        <v>67668625.850000009</v>
      </c>
      <c r="G21" s="27"/>
      <c r="H21" s="27">
        <v>67417002.829999998</v>
      </c>
      <c r="I21" s="27"/>
      <c r="J21" s="27">
        <v>62249995.710000001</v>
      </c>
      <c r="K21" s="27"/>
      <c r="L21" s="27">
        <v>63855788.569999993</v>
      </c>
      <c r="M21" s="27"/>
      <c r="N21" s="27">
        <v>14988031.279999999</v>
      </c>
      <c r="O21" s="27"/>
      <c r="P21" s="27"/>
      <c r="R21" s="92"/>
      <c r="T21" s="32"/>
      <c r="V21" s="27"/>
      <c r="X21" s="27"/>
    </row>
    <row r="22" spans="1:24">
      <c r="B22" s="89" t="s">
        <v>136</v>
      </c>
      <c r="C22" s="89"/>
      <c r="F22" s="43">
        <v>3550524.55</v>
      </c>
      <c r="G22" s="27"/>
      <c r="H22" s="43">
        <v>3953244.9500000007</v>
      </c>
      <c r="I22" s="27"/>
      <c r="J22" s="43">
        <v>3506151.46</v>
      </c>
      <c r="K22" s="27"/>
      <c r="L22" s="27">
        <v>3787484.0400000005</v>
      </c>
      <c r="M22" s="27"/>
      <c r="N22" s="43">
        <v>9055.84</v>
      </c>
      <c r="O22" s="27"/>
      <c r="P22" s="27"/>
      <c r="R22" s="92"/>
      <c r="T22" s="32"/>
      <c r="X22" s="27"/>
    </row>
    <row r="23" spans="1:24">
      <c r="A23" s="89"/>
      <c r="B23" s="89"/>
      <c r="C23" s="89" t="s">
        <v>137</v>
      </c>
      <c r="F23" s="30">
        <v>304637716.28000003</v>
      </c>
      <c r="G23" s="27"/>
      <c r="H23" s="30">
        <v>258534470.94999999</v>
      </c>
      <c r="I23" s="27"/>
      <c r="J23" s="30">
        <v>259383590.40000004</v>
      </c>
      <c r="K23" s="27"/>
      <c r="L23" s="30">
        <v>227012385.64999998</v>
      </c>
      <c r="M23" s="27"/>
      <c r="N23" s="30">
        <f>SUM(N19:N22)</f>
        <v>34485935.170000002</v>
      </c>
      <c r="O23" s="27"/>
      <c r="P23" s="27"/>
      <c r="R23" s="28"/>
      <c r="T23" s="32"/>
      <c r="X23" s="27"/>
    </row>
    <row r="24" spans="1:24">
      <c r="A24" s="89" t="s">
        <v>138</v>
      </c>
      <c r="B24" s="89"/>
      <c r="C24" s="89"/>
      <c r="F24" s="26">
        <v>18277773.339999974</v>
      </c>
      <c r="G24" s="27"/>
      <c r="H24" s="26">
        <v>19282268.75</v>
      </c>
      <c r="I24" s="27"/>
      <c r="J24" s="26">
        <v>8019307.7499999404</v>
      </c>
      <c r="K24" s="27"/>
      <c r="L24" s="26">
        <v>37463546.230000019</v>
      </c>
      <c r="M24" s="27"/>
      <c r="N24" s="27">
        <f>+N17-N23</f>
        <v>12174762.740000002</v>
      </c>
      <c r="O24" s="27"/>
      <c r="P24" s="27"/>
      <c r="T24" s="32"/>
      <c r="X24" s="27"/>
    </row>
    <row r="25" spans="1:24">
      <c r="A25" s="1" t="s">
        <v>139</v>
      </c>
      <c r="B25" s="89"/>
      <c r="C25" s="89"/>
      <c r="D25" s="2">
        <v>23</v>
      </c>
      <c r="F25" s="43">
        <v>4211140.1491939882</v>
      </c>
      <c r="G25" s="27"/>
      <c r="H25" s="26">
        <v>4428222.580000001</v>
      </c>
      <c r="I25" s="27"/>
      <c r="J25" s="27">
        <v>2113330.6291939882</v>
      </c>
      <c r="K25" s="27"/>
      <c r="L25" s="26">
        <v>2805840.4900000007</v>
      </c>
      <c r="M25" s="27"/>
      <c r="N25" s="43">
        <v>2620464.2000000002</v>
      </c>
      <c r="O25" s="27"/>
      <c r="P25" s="32">
        <v>1703669.33</v>
      </c>
      <c r="R25" s="93"/>
      <c r="T25" s="32"/>
      <c r="V25" s="27"/>
      <c r="X25" s="27"/>
    </row>
    <row r="26" spans="1:24" ht="20.399999999999999" thickBot="1">
      <c r="A26" s="89" t="s">
        <v>140</v>
      </c>
      <c r="B26" s="89"/>
      <c r="C26" s="89"/>
      <c r="F26" s="94">
        <v>14066633.190805987</v>
      </c>
      <c r="G26" s="27"/>
      <c r="H26" s="94">
        <v>14854046.169999998</v>
      </c>
      <c r="I26" s="27"/>
      <c r="J26" s="94">
        <v>5905977.1208059527</v>
      </c>
      <c r="K26" s="27"/>
      <c r="L26" s="94">
        <v>34657705.740000017</v>
      </c>
      <c r="M26" s="27"/>
      <c r="N26" s="33">
        <f>+N25+N24</f>
        <v>14795226.940000001</v>
      </c>
      <c r="O26" s="27"/>
      <c r="P26" s="27"/>
      <c r="R26" s="95"/>
      <c r="T26" s="32"/>
    </row>
    <row r="27" spans="1:24" ht="20.399999999999999" thickTop="1">
      <c r="A27" s="89"/>
      <c r="B27" s="89"/>
      <c r="C27" s="89"/>
      <c r="F27" s="92"/>
      <c r="G27" s="27"/>
      <c r="H27" s="92"/>
      <c r="I27" s="27"/>
      <c r="J27" s="92"/>
      <c r="K27" s="27"/>
      <c r="L27" s="92"/>
      <c r="M27" s="27"/>
      <c r="N27" s="27"/>
      <c r="O27" s="27"/>
      <c r="P27" s="27"/>
      <c r="R27" s="93"/>
    </row>
    <row r="28" spans="1:24">
      <c r="A28" s="96" t="s">
        <v>141</v>
      </c>
      <c r="B28" s="96"/>
      <c r="C28" s="96"/>
      <c r="G28" s="27"/>
      <c r="H28" s="26"/>
      <c r="I28" s="27"/>
      <c r="J28" s="26"/>
      <c r="K28" s="27"/>
      <c r="M28" s="27"/>
      <c r="N28" s="27"/>
      <c r="O28" s="27"/>
      <c r="P28" s="27"/>
      <c r="R28" s="28"/>
    </row>
    <row r="29" spans="1:24">
      <c r="A29" s="96"/>
      <c r="B29" s="96" t="s">
        <v>142</v>
      </c>
      <c r="C29" s="96"/>
      <c r="F29" s="26">
        <v>14066633.190805987</v>
      </c>
      <c r="G29" s="27"/>
      <c r="H29" s="26">
        <v>14854046.169999998</v>
      </c>
      <c r="I29" s="27"/>
      <c r="J29" s="26">
        <v>5905977.1208059527</v>
      </c>
      <c r="K29" s="27"/>
      <c r="L29" s="26">
        <v>34657705.740000017</v>
      </c>
      <c r="M29" s="27"/>
      <c r="N29" s="27"/>
      <c r="O29" s="27"/>
      <c r="P29" s="27"/>
      <c r="R29" s="28"/>
    </row>
    <row r="30" spans="1:24">
      <c r="A30" s="96"/>
      <c r="B30" s="31" t="s">
        <v>143</v>
      </c>
      <c r="C30" s="31"/>
      <c r="F30" s="27">
        <v>0</v>
      </c>
      <c r="G30" s="27"/>
      <c r="H30" s="27">
        <v>0</v>
      </c>
      <c r="I30" s="27"/>
      <c r="J30" s="27">
        <v>0</v>
      </c>
      <c r="K30" s="27"/>
      <c r="L30" s="27">
        <v>0</v>
      </c>
      <c r="M30" s="27"/>
      <c r="N30" s="27"/>
      <c r="O30" s="27"/>
      <c r="P30" s="27"/>
      <c r="R30" s="97"/>
    </row>
    <row r="31" spans="1:24" ht="20.399999999999999" thickBot="1">
      <c r="A31" s="89"/>
      <c r="B31" s="89"/>
      <c r="C31" s="89"/>
      <c r="F31" s="94">
        <v>14066633.190805987</v>
      </c>
      <c r="G31" s="27"/>
      <c r="H31" s="94">
        <v>14854046.169999998</v>
      </c>
      <c r="I31" s="27"/>
      <c r="J31" s="94">
        <v>5905977.1208059527</v>
      </c>
      <c r="K31" s="27"/>
      <c r="L31" s="94">
        <v>34657705.740000017</v>
      </c>
      <c r="M31" s="27"/>
      <c r="N31" s="27"/>
      <c r="O31" s="27"/>
      <c r="P31" s="27"/>
    </row>
    <row r="32" spans="1:24" ht="20.399999999999999" thickTop="1">
      <c r="A32" s="89"/>
      <c r="B32" s="89"/>
      <c r="C32" s="89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21">
      <c r="A33" s="89" t="s">
        <v>144</v>
      </c>
      <c r="B33" s="89"/>
      <c r="C33" s="89"/>
      <c r="D33" s="2">
        <v>21</v>
      </c>
      <c r="F33" s="26">
        <v>8.7916457442537413E-2</v>
      </c>
      <c r="G33" s="26"/>
      <c r="H33" s="26">
        <v>0.25330196467514365</v>
      </c>
      <c r="I33" s="26"/>
      <c r="J33" s="26">
        <v>3.6912357005037207E-2</v>
      </c>
      <c r="K33" s="26"/>
      <c r="L33" s="26">
        <v>0.59100832558372274</v>
      </c>
      <c r="M33" s="26"/>
      <c r="N33" s="26">
        <f>+N26/N35</f>
        <v>295.90453880000001</v>
      </c>
      <c r="O33" s="27"/>
      <c r="P33" s="27"/>
    </row>
    <row r="34" spans="1:21">
      <c r="A34" s="89"/>
      <c r="B34" s="89"/>
      <c r="C34" s="89"/>
      <c r="F34" s="26"/>
      <c r="G34" s="26"/>
      <c r="H34" s="26"/>
      <c r="I34" s="26"/>
      <c r="J34" s="26"/>
      <c r="K34" s="26"/>
      <c r="M34" s="26"/>
      <c r="O34" s="27"/>
      <c r="P34" s="27"/>
    </row>
    <row r="35" spans="1:21">
      <c r="A35" s="96" t="s">
        <v>145</v>
      </c>
      <c r="B35" s="89"/>
      <c r="C35" s="89"/>
      <c r="D35" s="2">
        <v>21</v>
      </c>
      <c r="F35" s="98">
        <v>160000000</v>
      </c>
      <c r="G35" s="26"/>
      <c r="H35" s="98">
        <v>58641654</v>
      </c>
      <c r="I35" s="26"/>
      <c r="J35" s="98">
        <v>160000000</v>
      </c>
      <c r="K35" s="26"/>
      <c r="L35" s="98">
        <v>58641654</v>
      </c>
      <c r="M35" s="26"/>
      <c r="N35" s="99">
        <v>50000</v>
      </c>
      <c r="O35" s="27"/>
      <c r="P35" s="27"/>
    </row>
    <row r="36" spans="1:21">
      <c r="A36" s="100"/>
      <c r="B36" s="100"/>
      <c r="C36" s="101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21">
      <c r="A37" s="17" t="s">
        <v>146</v>
      </c>
      <c r="B37" s="17" t="s">
        <v>39</v>
      </c>
      <c r="D37" s="1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21">
      <c r="A38" s="17"/>
      <c r="D38" s="1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21" s="31" customFormat="1">
      <c r="H39" s="1"/>
      <c r="K39" s="1"/>
    </row>
    <row r="40" spans="1:21" s="31" customFormat="1">
      <c r="A40" s="31" t="s">
        <v>40</v>
      </c>
      <c r="H40" s="1" t="s">
        <v>40</v>
      </c>
      <c r="K40" s="1"/>
    </row>
    <row r="41" spans="1:21" s="31" customFormat="1">
      <c r="A41" s="31" t="s">
        <v>41</v>
      </c>
      <c r="B41" s="31" t="s">
        <v>147</v>
      </c>
      <c r="C41" s="31" t="s">
        <v>42</v>
      </c>
      <c r="H41" s="1" t="s">
        <v>148</v>
      </c>
      <c r="K41" s="1"/>
    </row>
    <row r="42" spans="1:21" s="31" customFormat="1">
      <c r="H42" s="1"/>
      <c r="K42" s="1"/>
    </row>
    <row r="43" spans="1:21" s="31" customFormat="1">
      <c r="A43" s="102" t="s">
        <v>149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3"/>
      <c r="N43" s="103"/>
      <c r="O43" s="103"/>
      <c r="P43" s="103"/>
      <c r="Q43" s="103"/>
      <c r="R43" s="103"/>
      <c r="S43" s="103"/>
      <c r="T43" s="103"/>
      <c r="U43" s="103"/>
    </row>
    <row r="44" spans="1:21" s="171" customFormat="1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70"/>
      <c r="N44" s="170"/>
      <c r="O44" s="170"/>
      <c r="P44" s="170"/>
      <c r="Q44" s="170"/>
      <c r="R44" s="170"/>
      <c r="S44" s="170"/>
      <c r="T44" s="170"/>
      <c r="U44" s="170"/>
    </row>
    <row r="45" spans="1:21" s="171" customFormat="1" ht="20.100000000000001" customHeight="1">
      <c r="H45" s="172"/>
      <c r="J45" s="173"/>
      <c r="K45" s="173"/>
      <c r="L45" s="173"/>
      <c r="M45" s="174"/>
      <c r="N45" s="174"/>
    </row>
    <row r="46" spans="1:21" s="171" customFormat="1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5"/>
      <c r="M46" s="172"/>
      <c r="N46" s="175"/>
    </row>
    <row r="47" spans="1:21" s="171" customFormat="1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</row>
    <row r="48" spans="1:21" s="172" customFormat="1" ht="21.6" customHeight="1">
      <c r="A48" s="176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</row>
    <row r="49" spans="1:24" s="172" customFormat="1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</row>
    <row r="50" spans="1:24" s="172" customFormat="1" ht="24.6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8"/>
    </row>
    <row r="51" spans="1:24" s="172" customFormat="1" ht="21.75" customHeight="1">
      <c r="D51" s="179"/>
      <c r="F51" s="176"/>
      <c r="G51" s="176"/>
      <c r="H51" s="176"/>
      <c r="I51" s="176"/>
      <c r="J51" s="176"/>
      <c r="K51" s="176"/>
      <c r="L51" s="176"/>
      <c r="M51" s="176"/>
      <c r="N51" s="176"/>
    </row>
    <row r="52" spans="1:24" s="172" customFormat="1">
      <c r="F52" s="176"/>
      <c r="G52" s="176"/>
      <c r="H52" s="176"/>
      <c r="I52" s="177"/>
      <c r="J52" s="176"/>
      <c r="K52" s="176"/>
      <c r="L52" s="176"/>
      <c r="M52" s="176"/>
      <c r="N52" s="176"/>
    </row>
    <row r="53" spans="1:24" s="172" customFormat="1" ht="21.75" customHeight="1">
      <c r="F53" s="176"/>
      <c r="G53" s="176"/>
      <c r="H53" s="176"/>
      <c r="I53" s="177"/>
      <c r="J53" s="176"/>
      <c r="K53" s="176"/>
      <c r="L53" s="176"/>
      <c r="M53" s="177"/>
      <c r="N53" s="177"/>
      <c r="R53" s="180"/>
      <c r="S53" s="180"/>
      <c r="T53" s="180"/>
      <c r="V53" s="180"/>
      <c r="W53" s="180"/>
      <c r="X53" s="180"/>
    </row>
    <row r="54" spans="1:24" s="172" customFormat="1">
      <c r="C54" s="181"/>
      <c r="D54" s="179"/>
      <c r="F54" s="182"/>
      <c r="H54" s="182"/>
      <c r="I54" s="182"/>
      <c r="J54" s="182"/>
      <c r="L54" s="182"/>
      <c r="N54" s="182"/>
      <c r="R54" s="182"/>
      <c r="T54" s="182"/>
      <c r="V54" s="182"/>
      <c r="X54" s="182"/>
    </row>
    <row r="55" spans="1:24" s="172" customFormat="1" ht="24" customHeight="1">
      <c r="C55" s="181"/>
      <c r="D55" s="179"/>
      <c r="F55" s="182"/>
      <c r="H55" s="183"/>
      <c r="I55" s="183"/>
      <c r="J55" s="183"/>
      <c r="K55" s="184"/>
      <c r="L55" s="183"/>
      <c r="N55" s="182"/>
      <c r="R55" s="182"/>
      <c r="T55" s="182"/>
      <c r="V55" s="182"/>
      <c r="X55" s="182"/>
    </row>
    <row r="56" spans="1:24" s="172" customFormat="1" ht="24" customHeight="1">
      <c r="A56" s="185"/>
      <c r="B56" s="185"/>
      <c r="C56" s="185"/>
      <c r="D56" s="179"/>
      <c r="L56" s="186"/>
      <c r="N56" s="186"/>
      <c r="X56" s="186"/>
    </row>
    <row r="57" spans="1:24" s="172" customFormat="1">
      <c r="A57" s="185"/>
      <c r="B57" s="185"/>
      <c r="C57" s="185"/>
      <c r="D57" s="179"/>
      <c r="F57" s="187"/>
      <c r="G57" s="187"/>
      <c r="H57" s="187"/>
      <c r="I57" s="187"/>
      <c r="J57" s="187"/>
      <c r="K57" s="187"/>
      <c r="L57" s="187"/>
      <c r="M57" s="187"/>
      <c r="N57" s="187"/>
      <c r="P57" s="188"/>
      <c r="R57" s="187"/>
      <c r="S57" s="187"/>
      <c r="T57" s="187"/>
      <c r="U57" s="187"/>
      <c r="V57" s="187"/>
      <c r="W57" s="187"/>
      <c r="X57" s="187"/>
    </row>
    <row r="58" spans="1:24" s="172" customFormat="1">
      <c r="A58" s="185"/>
      <c r="B58" s="185"/>
      <c r="C58" s="185"/>
      <c r="D58" s="179"/>
      <c r="F58" s="187"/>
      <c r="G58" s="187"/>
      <c r="H58" s="187"/>
      <c r="I58" s="187"/>
      <c r="J58" s="187"/>
      <c r="K58" s="187"/>
      <c r="L58" s="187"/>
      <c r="M58" s="187"/>
      <c r="N58" s="187"/>
      <c r="P58" s="188"/>
      <c r="R58" s="187"/>
      <c r="S58" s="187"/>
      <c r="T58" s="187"/>
      <c r="U58" s="187"/>
      <c r="V58" s="187"/>
      <c r="W58" s="187"/>
      <c r="X58" s="187"/>
    </row>
    <row r="59" spans="1:24" s="172" customFormat="1">
      <c r="A59" s="185"/>
      <c r="B59" s="185"/>
      <c r="C59" s="185"/>
      <c r="D59" s="179"/>
      <c r="F59" s="187"/>
      <c r="G59" s="187"/>
      <c r="H59" s="187"/>
      <c r="I59" s="187"/>
      <c r="J59" s="187"/>
      <c r="K59" s="187"/>
      <c r="L59" s="187"/>
      <c r="M59" s="187"/>
      <c r="N59" s="187"/>
      <c r="P59" s="188"/>
      <c r="R59" s="187"/>
      <c r="S59" s="187"/>
      <c r="T59" s="187"/>
      <c r="U59" s="187"/>
      <c r="V59" s="187"/>
      <c r="W59" s="187"/>
      <c r="X59" s="187"/>
    </row>
    <row r="60" spans="1:24" s="172" customFormat="1">
      <c r="A60" s="185"/>
      <c r="C60" s="185"/>
      <c r="D60" s="179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R60" s="187"/>
      <c r="S60" s="187"/>
      <c r="T60" s="187"/>
      <c r="U60" s="187"/>
      <c r="V60" s="187"/>
      <c r="W60" s="187"/>
      <c r="X60" s="187"/>
    </row>
    <row r="61" spans="1:24" s="172" customFormat="1">
      <c r="A61" s="185"/>
      <c r="B61" s="185"/>
      <c r="C61" s="185"/>
      <c r="D61" s="179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R61" s="187"/>
      <c r="S61" s="187"/>
      <c r="T61" s="187"/>
      <c r="U61" s="187"/>
      <c r="V61" s="187"/>
      <c r="W61" s="187"/>
      <c r="X61" s="187"/>
    </row>
    <row r="62" spans="1:24" s="172" customFormat="1">
      <c r="A62" s="185"/>
      <c r="B62" s="185"/>
      <c r="C62" s="185"/>
      <c r="D62" s="179"/>
      <c r="F62" s="189"/>
      <c r="G62" s="190"/>
      <c r="H62" s="189"/>
      <c r="I62" s="190"/>
      <c r="J62" s="189"/>
      <c r="K62" s="190"/>
      <c r="L62" s="189"/>
      <c r="M62" s="187"/>
      <c r="N62" s="187"/>
      <c r="O62" s="187"/>
      <c r="P62" s="187"/>
    </row>
    <row r="63" spans="1:24" s="172" customFormat="1">
      <c r="A63" s="185"/>
      <c r="B63" s="185"/>
      <c r="C63" s="185"/>
      <c r="D63" s="179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R63" s="187"/>
      <c r="S63" s="187"/>
      <c r="T63" s="187"/>
      <c r="U63" s="187"/>
      <c r="V63" s="187"/>
      <c r="W63" s="187"/>
      <c r="X63" s="191"/>
    </row>
    <row r="64" spans="1:24" s="172" customFormat="1">
      <c r="A64" s="185"/>
      <c r="B64" s="185"/>
      <c r="C64" s="185"/>
      <c r="D64" s="179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R64" s="187"/>
      <c r="S64" s="187"/>
      <c r="T64" s="187"/>
      <c r="U64" s="187"/>
      <c r="V64" s="187"/>
      <c r="W64" s="187"/>
      <c r="X64" s="191"/>
    </row>
    <row r="65" spans="1:24" s="172" customFormat="1">
      <c r="A65" s="185"/>
      <c r="B65" s="185"/>
      <c r="C65" s="185"/>
      <c r="D65" s="179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R65" s="187"/>
      <c r="S65" s="187"/>
      <c r="T65" s="187"/>
      <c r="U65" s="187"/>
      <c r="V65" s="187"/>
      <c r="W65" s="187"/>
      <c r="X65" s="191"/>
    </row>
    <row r="66" spans="1:24" s="172" customFormat="1">
      <c r="B66" s="185"/>
      <c r="C66" s="185"/>
      <c r="D66" s="179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R66" s="187"/>
      <c r="S66" s="187"/>
      <c r="T66" s="187"/>
      <c r="U66" s="187"/>
      <c r="V66" s="187"/>
      <c r="W66" s="187"/>
      <c r="X66" s="187"/>
    </row>
    <row r="67" spans="1:24" s="172" customFormat="1">
      <c r="A67" s="185"/>
      <c r="B67" s="185"/>
      <c r="C67" s="185"/>
      <c r="D67" s="179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R67" s="187"/>
      <c r="S67" s="187"/>
      <c r="T67" s="187"/>
      <c r="U67" s="187"/>
      <c r="V67" s="187"/>
      <c r="W67" s="187"/>
      <c r="X67" s="187"/>
    </row>
    <row r="68" spans="1:24" s="172" customFormat="1">
      <c r="A68" s="185"/>
      <c r="B68" s="185"/>
      <c r="C68" s="185"/>
      <c r="D68" s="179"/>
      <c r="F68" s="186"/>
      <c r="G68" s="187"/>
      <c r="H68" s="186"/>
      <c r="I68" s="187"/>
      <c r="J68" s="186"/>
      <c r="K68" s="187"/>
      <c r="L68" s="186"/>
      <c r="M68" s="187"/>
      <c r="N68" s="187"/>
      <c r="O68" s="187"/>
      <c r="P68" s="187"/>
      <c r="R68" s="186"/>
      <c r="S68" s="187"/>
      <c r="T68" s="186"/>
      <c r="U68" s="187"/>
      <c r="V68" s="186"/>
      <c r="W68" s="187"/>
      <c r="X68" s="186"/>
    </row>
    <row r="69" spans="1:24" s="172" customFormat="1">
      <c r="B69" s="185"/>
      <c r="C69" s="185"/>
      <c r="D69" s="179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R69" s="187"/>
      <c r="S69" s="187"/>
      <c r="T69" s="186"/>
      <c r="U69" s="187"/>
      <c r="V69" s="186"/>
      <c r="W69" s="187"/>
      <c r="X69" s="186"/>
    </row>
    <row r="70" spans="1:24" s="172" customFormat="1">
      <c r="A70" s="185"/>
      <c r="B70" s="185"/>
      <c r="C70" s="185"/>
      <c r="D70" s="179"/>
      <c r="F70" s="186"/>
      <c r="G70" s="187"/>
      <c r="H70" s="186"/>
      <c r="I70" s="187"/>
      <c r="J70" s="186"/>
      <c r="K70" s="187"/>
      <c r="L70" s="186"/>
      <c r="M70" s="187"/>
      <c r="N70" s="186"/>
      <c r="O70" s="187"/>
      <c r="P70" s="187"/>
      <c r="R70" s="186"/>
      <c r="S70" s="187"/>
      <c r="T70" s="186"/>
      <c r="U70" s="187"/>
      <c r="V70" s="186"/>
      <c r="W70" s="187"/>
      <c r="X70" s="186"/>
    </row>
    <row r="71" spans="1:24" s="172" customFormat="1">
      <c r="A71" s="185"/>
      <c r="B71" s="185"/>
      <c r="C71" s="185"/>
      <c r="D71" s="179"/>
      <c r="F71" s="189"/>
      <c r="G71" s="190"/>
      <c r="H71" s="189"/>
      <c r="I71" s="190"/>
      <c r="J71" s="189"/>
      <c r="K71" s="190"/>
      <c r="L71" s="189"/>
      <c r="M71" s="187"/>
      <c r="N71" s="187"/>
      <c r="O71" s="187"/>
      <c r="P71" s="187"/>
      <c r="R71" s="186"/>
      <c r="T71" s="192"/>
      <c r="V71" s="186"/>
      <c r="X71" s="192"/>
    </row>
    <row r="72" spans="1:24" s="172" customFormat="1">
      <c r="A72" s="193"/>
      <c r="B72" s="193"/>
      <c r="C72" s="193"/>
      <c r="D72" s="179"/>
      <c r="F72" s="187"/>
      <c r="G72" s="187"/>
      <c r="H72" s="186"/>
      <c r="I72" s="187"/>
      <c r="J72" s="186"/>
      <c r="K72" s="187"/>
      <c r="L72" s="187"/>
      <c r="M72" s="187"/>
      <c r="N72" s="187"/>
      <c r="O72" s="187"/>
      <c r="P72" s="187"/>
      <c r="R72" s="187"/>
      <c r="V72" s="187"/>
    </row>
    <row r="73" spans="1:24" s="172" customFormat="1">
      <c r="A73" s="193"/>
      <c r="B73" s="193"/>
      <c r="C73" s="193"/>
      <c r="D73" s="179"/>
      <c r="F73" s="187"/>
      <c r="G73" s="187"/>
      <c r="H73" s="186"/>
      <c r="I73" s="187"/>
      <c r="J73" s="186"/>
      <c r="K73" s="187"/>
      <c r="L73" s="186"/>
      <c r="M73" s="187"/>
      <c r="N73" s="187"/>
      <c r="O73" s="187"/>
      <c r="P73" s="187"/>
      <c r="R73" s="186"/>
      <c r="V73" s="186"/>
    </row>
    <row r="74" spans="1:24" s="172" customFormat="1">
      <c r="A74" s="193"/>
      <c r="B74" s="171"/>
      <c r="C74" s="171"/>
      <c r="D74" s="179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</row>
    <row r="75" spans="1:24" s="172" customFormat="1">
      <c r="A75" s="185"/>
      <c r="B75" s="185"/>
      <c r="C75" s="185"/>
      <c r="D75" s="179"/>
      <c r="F75" s="186"/>
      <c r="G75" s="187"/>
      <c r="H75" s="186"/>
      <c r="I75" s="187"/>
      <c r="J75" s="186"/>
      <c r="K75" s="187"/>
      <c r="L75" s="186"/>
      <c r="M75" s="187"/>
      <c r="N75" s="187"/>
      <c r="O75" s="187"/>
      <c r="P75" s="187"/>
    </row>
    <row r="76" spans="1:24" s="172" customFormat="1">
      <c r="A76" s="185"/>
      <c r="B76" s="185"/>
      <c r="C76" s="185"/>
      <c r="D76" s="179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</row>
    <row r="77" spans="1:24" s="172" customFormat="1">
      <c r="A77" s="185"/>
      <c r="B77" s="185"/>
      <c r="C77" s="185"/>
      <c r="D77" s="179"/>
      <c r="F77" s="186"/>
      <c r="G77" s="186"/>
      <c r="H77" s="186"/>
      <c r="I77" s="186"/>
      <c r="J77" s="186"/>
      <c r="K77" s="186"/>
      <c r="L77" s="186"/>
      <c r="M77" s="186"/>
      <c r="N77" s="186"/>
      <c r="O77" s="187"/>
      <c r="P77" s="187"/>
    </row>
    <row r="78" spans="1:24" s="172" customFormat="1">
      <c r="A78" s="185"/>
      <c r="B78" s="185"/>
      <c r="C78" s="185"/>
      <c r="D78" s="179"/>
      <c r="F78" s="186"/>
      <c r="G78" s="186"/>
      <c r="H78" s="186"/>
      <c r="I78" s="186"/>
      <c r="J78" s="186"/>
      <c r="K78" s="186"/>
      <c r="L78" s="186"/>
      <c r="M78" s="186"/>
      <c r="N78" s="186"/>
      <c r="O78" s="187"/>
      <c r="P78" s="187"/>
    </row>
    <row r="79" spans="1:24" s="172" customFormat="1">
      <c r="A79" s="193"/>
      <c r="B79" s="185"/>
      <c r="C79" s="185"/>
      <c r="D79" s="179"/>
      <c r="F79" s="194"/>
      <c r="G79" s="186"/>
      <c r="H79" s="194"/>
      <c r="I79" s="186"/>
      <c r="J79" s="194"/>
      <c r="K79" s="186"/>
      <c r="L79" s="194"/>
      <c r="M79" s="186"/>
      <c r="N79" s="195"/>
      <c r="O79" s="187"/>
      <c r="P79" s="187"/>
    </row>
    <row r="80" spans="1:24" s="172" customFormat="1">
      <c r="A80" s="196"/>
      <c r="B80" s="196"/>
      <c r="C80" s="197"/>
      <c r="D80" s="179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</row>
    <row r="81" spans="1:14" s="172" customFormat="1">
      <c r="A81" s="184"/>
      <c r="F81" s="187"/>
      <c r="G81" s="187"/>
      <c r="H81" s="187"/>
      <c r="I81" s="187"/>
      <c r="J81" s="187"/>
      <c r="K81" s="187"/>
      <c r="L81" s="187"/>
      <c r="M81" s="187"/>
      <c r="N81" s="187"/>
    </row>
    <row r="82" spans="1:14" s="172" customFormat="1">
      <c r="D82" s="179"/>
      <c r="F82" s="187"/>
      <c r="G82" s="187"/>
      <c r="H82" s="187"/>
      <c r="I82" s="187"/>
      <c r="J82" s="187"/>
      <c r="K82" s="187"/>
      <c r="L82" s="187"/>
      <c r="M82" s="187"/>
      <c r="N82" s="187"/>
    </row>
    <row r="83" spans="1:14" s="172" customFormat="1">
      <c r="A83" s="171"/>
      <c r="B83" s="171"/>
      <c r="C83" s="171"/>
      <c r="D83" s="171"/>
      <c r="E83" s="171"/>
      <c r="F83" s="171"/>
      <c r="G83" s="171"/>
      <c r="I83" s="171"/>
      <c r="J83" s="171"/>
      <c r="L83" s="171"/>
      <c r="M83" s="171"/>
      <c r="N83" s="171"/>
    </row>
    <row r="84" spans="1:14" s="172" customFormat="1">
      <c r="A84" s="171"/>
      <c r="B84" s="171"/>
      <c r="C84" s="171"/>
      <c r="D84" s="171"/>
      <c r="E84" s="171"/>
      <c r="F84" s="171"/>
      <c r="G84" s="171"/>
      <c r="I84" s="171"/>
      <c r="J84" s="171"/>
      <c r="L84" s="171"/>
      <c r="M84" s="171"/>
      <c r="N84" s="171"/>
    </row>
    <row r="85" spans="1:14" s="172" customFormat="1">
      <c r="A85" s="171"/>
      <c r="B85" s="171"/>
      <c r="C85" s="171"/>
      <c r="D85" s="171"/>
      <c r="E85" s="171"/>
      <c r="F85" s="171"/>
      <c r="G85" s="171"/>
      <c r="I85" s="171"/>
      <c r="J85" s="171"/>
      <c r="L85" s="171"/>
      <c r="M85" s="171"/>
      <c r="N85" s="171"/>
    </row>
    <row r="86" spans="1:14" s="172" customFormat="1">
      <c r="A86" s="198"/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170"/>
      <c r="N86" s="170"/>
    </row>
    <row r="87" spans="1:14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3"/>
      <c r="N87" s="103"/>
    </row>
    <row r="88" spans="1:14">
      <c r="A88" s="31"/>
      <c r="B88" s="31"/>
      <c r="C88" s="31"/>
      <c r="D88" s="31"/>
      <c r="E88" s="31"/>
      <c r="F88" s="31"/>
      <c r="G88" s="31"/>
      <c r="I88" s="31"/>
      <c r="J88" s="31"/>
      <c r="L88" s="31"/>
      <c r="M88" s="31"/>
      <c r="N88" s="31"/>
    </row>
  </sheetData>
  <mergeCells count="20">
    <mergeCell ref="A86:L86"/>
    <mergeCell ref="F52:H52"/>
    <mergeCell ref="J52:N52"/>
    <mergeCell ref="F53:H53"/>
    <mergeCell ref="J53:L53"/>
    <mergeCell ref="R53:T53"/>
    <mergeCell ref="V53:X53"/>
    <mergeCell ref="A43:L43"/>
    <mergeCell ref="J45:L45"/>
    <mergeCell ref="A47:N47"/>
    <mergeCell ref="A48:N48"/>
    <mergeCell ref="A49:N49"/>
    <mergeCell ref="F51:N51"/>
    <mergeCell ref="J1:L1"/>
    <mergeCell ref="A3:N3"/>
    <mergeCell ref="A4:N4"/>
    <mergeCell ref="A5:N5"/>
    <mergeCell ref="F7:L7"/>
    <mergeCell ref="F8:H8"/>
    <mergeCell ref="J8:L8"/>
  </mergeCells>
  <pageMargins left="0.51181102362204722" right="0.11811023622047245" top="0.74803149606299213" bottom="0.74803149606299213" header="0.51181102362204722" footer="0.31496062992125984"/>
  <pageSetup paperSize="9" scale="85" orientation="portrait" r:id="rId1"/>
  <rowBreaks count="1" manualBreakCount="1">
    <brk id="44" max="11" man="1"/>
  </rowBreaks>
  <colBreaks count="1" manualBreakCount="1">
    <brk id="13" max="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23BD7-6F08-4759-99B0-8A70EB225E33}">
  <dimension ref="A1:AH45"/>
  <sheetViews>
    <sheetView view="pageBreakPreview" zoomScaleNormal="80" zoomScaleSheetLayoutView="100" workbookViewId="0">
      <selection activeCell="F1" sqref="F1"/>
    </sheetView>
  </sheetViews>
  <sheetFormatPr defaultColWidth="8.375" defaultRowHeight="19.8"/>
  <cols>
    <col min="1" max="1" width="3.25" style="101" customWidth="1"/>
    <col min="2" max="2" width="4" style="101" customWidth="1"/>
    <col min="3" max="3" width="2.375" style="101" customWidth="1"/>
    <col min="4" max="4" width="4.875" style="101" customWidth="1"/>
    <col min="5" max="5" width="9.25" style="101" customWidth="1"/>
    <col min="6" max="6" width="21.625" style="101" customWidth="1"/>
    <col min="7" max="7" width="7.125" style="101" hidden="1" customWidth="1"/>
    <col min="8" max="8" width="0.875" style="101" customWidth="1"/>
    <col min="9" max="9" width="16" style="105" customWidth="1"/>
    <col min="10" max="10" width="0.875" style="101" customWidth="1"/>
    <col min="11" max="11" width="16" style="101" customWidth="1"/>
    <col min="12" max="12" width="0.875" style="101" hidden="1" customWidth="1"/>
    <col min="13" max="13" width="16" style="101" hidden="1" customWidth="1"/>
    <col min="14" max="14" width="0.875" style="101" customWidth="1"/>
    <col min="15" max="15" width="11.75" style="101" hidden="1" customWidth="1"/>
    <col min="16" max="16" width="0.875" style="101" hidden="1" customWidth="1"/>
    <col min="17" max="17" width="16" style="101" customWidth="1"/>
    <col min="18" max="18" width="1" style="109" customWidth="1"/>
    <col min="19" max="19" width="16" style="106" customWidth="1"/>
    <col min="20" max="20" width="1" style="109" hidden="1" customWidth="1"/>
    <col min="21" max="21" width="16" style="106" hidden="1" customWidth="1"/>
    <col min="22" max="22" width="0.875" style="106" hidden="1" customWidth="1"/>
    <col min="23" max="23" width="11.125" style="106" hidden="1" customWidth="1"/>
    <col min="24" max="24" width="4" style="101" customWidth="1"/>
    <col min="25" max="25" width="4.875" style="101" bestFit="1" customWidth="1"/>
    <col min="26" max="26" width="14.125" style="101" bestFit="1" customWidth="1"/>
    <col min="27" max="27" width="2.875" style="101" bestFit="1" customWidth="1"/>
    <col min="28" max="28" width="17.125" style="107" customWidth="1"/>
    <col min="29" max="29" width="16" style="101" customWidth="1"/>
    <col min="30" max="16384" width="8.375" style="101"/>
  </cols>
  <sheetData>
    <row r="1" spans="1:34">
      <c r="Q1" s="82"/>
      <c r="R1" s="82"/>
      <c r="S1" s="82"/>
      <c r="T1" s="82"/>
      <c r="U1" s="82"/>
    </row>
    <row r="2" spans="1:34">
      <c r="Q2" s="3"/>
      <c r="R2" s="3"/>
      <c r="S2" s="3"/>
      <c r="T2" s="3"/>
      <c r="U2" s="3"/>
    </row>
    <row r="3" spans="1:34">
      <c r="A3" s="108" t="str">
        <f>'conso PL'!A3:N3</f>
        <v>บริษัท โรงพยาบาลอินเตอร์เมดิคัล แคร์ แอนด์ แล็บ จำกัด (มหาชน) และบริษัทย่อย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</row>
    <row r="4" spans="1:34">
      <c r="A4" s="108" t="s">
        <v>150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</row>
    <row r="5" spans="1:34">
      <c r="A5" s="108" t="s">
        <v>83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</row>
    <row r="6" spans="1:34" ht="18.7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S6" s="109"/>
      <c r="U6" s="109"/>
      <c r="V6" s="109"/>
      <c r="W6" s="109"/>
    </row>
    <row r="7" spans="1:34" ht="18.75" customHeight="1">
      <c r="A7" s="109"/>
      <c r="B7" s="109"/>
      <c r="C7" s="109"/>
      <c r="D7" s="109"/>
      <c r="E7" s="109"/>
      <c r="F7" s="109"/>
      <c r="G7" s="109"/>
      <c r="H7" s="109"/>
      <c r="I7" s="110" t="s">
        <v>3</v>
      </c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1"/>
      <c r="W7" s="111"/>
    </row>
    <row r="8" spans="1:34" ht="18.75" customHeight="1">
      <c r="A8" s="109"/>
      <c r="B8" s="109"/>
      <c r="C8" s="109"/>
      <c r="D8" s="109"/>
      <c r="E8" s="109"/>
      <c r="F8" s="109"/>
      <c r="G8" s="109"/>
      <c r="H8" s="109"/>
      <c r="I8" s="112" t="s">
        <v>4</v>
      </c>
      <c r="J8" s="112"/>
      <c r="K8" s="112"/>
      <c r="L8" s="112"/>
      <c r="M8" s="112"/>
      <c r="O8" s="113"/>
      <c r="P8" s="109"/>
      <c r="Q8" s="114" t="s">
        <v>151</v>
      </c>
      <c r="R8" s="114"/>
      <c r="S8" s="114"/>
      <c r="T8" s="114"/>
      <c r="U8" s="114"/>
      <c r="V8" s="115"/>
      <c r="W8" s="115"/>
      <c r="AC8" s="116"/>
      <c r="AD8" s="116"/>
      <c r="AE8" s="116"/>
      <c r="AF8" s="117"/>
      <c r="AG8" s="118"/>
      <c r="AH8" s="117"/>
    </row>
    <row r="9" spans="1:34" ht="18.75" hidden="1" customHeight="1">
      <c r="A9" s="109"/>
      <c r="B9" s="109"/>
      <c r="C9" s="109"/>
      <c r="D9" s="109"/>
      <c r="E9" s="109"/>
      <c r="F9" s="109"/>
      <c r="G9" s="109"/>
      <c r="H9" s="109"/>
      <c r="I9" s="119" t="s">
        <v>152</v>
      </c>
      <c r="J9" s="119"/>
      <c r="K9" s="119"/>
      <c r="L9" s="119"/>
      <c r="M9" s="119"/>
      <c r="N9" s="109"/>
      <c r="O9" s="120"/>
      <c r="P9" s="109"/>
      <c r="Q9" s="119" t="s">
        <v>152</v>
      </c>
      <c r="R9" s="119"/>
      <c r="S9" s="119"/>
      <c r="T9" s="119"/>
      <c r="U9" s="119"/>
      <c r="V9" s="121"/>
      <c r="W9" s="111"/>
      <c r="AC9" s="31"/>
      <c r="AF9" s="109"/>
      <c r="AH9" s="109"/>
    </row>
    <row r="10" spans="1:34" ht="18.75" customHeight="1">
      <c r="A10" s="109"/>
      <c r="B10" s="109"/>
      <c r="C10" s="109"/>
      <c r="D10" s="109"/>
      <c r="E10" s="109"/>
      <c r="F10" s="109"/>
      <c r="G10" s="120" t="s">
        <v>6</v>
      </c>
      <c r="H10" s="109"/>
      <c r="I10" s="87" t="s">
        <v>122</v>
      </c>
      <c r="J10" s="1"/>
      <c r="K10" s="87" t="s">
        <v>123</v>
      </c>
      <c r="L10" s="118"/>
      <c r="M10" s="11" t="s">
        <v>124</v>
      </c>
      <c r="N10" s="116"/>
      <c r="O10" s="122" t="s">
        <v>153</v>
      </c>
      <c r="P10" s="116"/>
      <c r="Q10" s="87" t="s">
        <v>122</v>
      </c>
      <c r="R10" s="1"/>
      <c r="S10" s="87" t="s">
        <v>123</v>
      </c>
      <c r="T10" s="118"/>
      <c r="U10" s="11" t="s">
        <v>124</v>
      </c>
      <c r="V10" s="116"/>
      <c r="W10" s="122" t="s">
        <v>153</v>
      </c>
    </row>
    <row r="11" spans="1:34" ht="18.75" customHeight="1">
      <c r="A11" s="109"/>
      <c r="B11" s="109"/>
      <c r="C11" s="109"/>
      <c r="D11" s="109"/>
      <c r="E11" s="109"/>
      <c r="F11" s="109"/>
      <c r="G11" s="109"/>
      <c r="H11" s="109"/>
      <c r="I11" s="88"/>
      <c r="J11" s="118"/>
      <c r="K11" s="19" t="s">
        <v>14</v>
      </c>
      <c r="L11" s="19"/>
      <c r="M11" s="19"/>
      <c r="N11" s="117"/>
      <c r="O11" s="117"/>
      <c r="P11" s="117"/>
      <c r="Q11" s="19"/>
      <c r="R11" s="19"/>
      <c r="S11" s="19" t="s">
        <v>14</v>
      </c>
      <c r="T11" s="118"/>
      <c r="U11" s="88"/>
      <c r="V11" s="116"/>
      <c r="W11" s="116"/>
    </row>
    <row r="12" spans="1:34" ht="18.75" customHeight="1">
      <c r="A12" s="101" t="s">
        <v>154</v>
      </c>
      <c r="G12" s="123"/>
      <c r="H12" s="123"/>
      <c r="I12" s="124">
        <v>14066633.190805987</v>
      </c>
      <c r="J12" s="31"/>
      <c r="K12" s="124">
        <v>14854046.169999998</v>
      </c>
      <c r="L12" s="31"/>
      <c r="M12" s="124" t="e">
        <v>#REF!</v>
      </c>
      <c r="N12" s="125"/>
      <c r="O12" s="126">
        <v>1117741</v>
      </c>
      <c r="P12" s="126"/>
      <c r="Q12" s="124">
        <v>5905977.1208059527</v>
      </c>
      <c r="R12" s="126"/>
      <c r="S12" s="124">
        <v>34657705.740000017</v>
      </c>
      <c r="T12" s="126"/>
      <c r="U12" s="124">
        <f>+'conso PL'!N26</f>
        <v>14795226.940000001</v>
      </c>
      <c r="V12" s="126"/>
      <c r="W12" s="126">
        <v>-58170</v>
      </c>
    </row>
    <row r="13" spans="1:34" ht="18.75" customHeight="1">
      <c r="G13" s="123"/>
      <c r="H13" s="123"/>
      <c r="I13" s="124"/>
      <c r="J13" s="31"/>
      <c r="K13" s="88"/>
      <c r="L13" s="88"/>
      <c r="M13" s="88"/>
      <c r="N13" s="1"/>
      <c r="O13" s="88" t="s">
        <v>14</v>
      </c>
      <c r="P13" s="126"/>
      <c r="Q13" s="124"/>
      <c r="R13" s="126"/>
      <c r="S13" s="124"/>
      <c r="T13" s="126"/>
      <c r="U13" s="124"/>
      <c r="V13" s="126"/>
      <c r="W13" s="126"/>
    </row>
    <row r="14" spans="1:34" ht="18.75" customHeight="1">
      <c r="A14" s="101" t="s">
        <v>155</v>
      </c>
      <c r="G14" s="123"/>
      <c r="H14" s="123"/>
      <c r="I14" s="124"/>
      <c r="J14" s="31"/>
      <c r="K14" s="124"/>
      <c r="L14" s="31"/>
      <c r="M14" s="124"/>
      <c r="N14" s="125"/>
      <c r="O14" s="126"/>
      <c r="P14" s="126"/>
      <c r="Q14" s="124"/>
      <c r="R14" s="126"/>
      <c r="S14" s="124"/>
      <c r="T14" s="126"/>
      <c r="U14" s="124">
        <v>0</v>
      </c>
      <c r="V14" s="126"/>
      <c r="W14" s="126"/>
    </row>
    <row r="15" spans="1:34" ht="18.75" customHeight="1">
      <c r="A15" s="127" t="s">
        <v>156</v>
      </c>
      <c r="B15" s="31"/>
      <c r="C15" s="31"/>
      <c r="G15" s="123"/>
      <c r="H15" s="123"/>
      <c r="I15" s="124"/>
      <c r="J15" s="31"/>
      <c r="K15" s="124"/>
      <c r="L15" s="31"/>
      <c r="M15" s="124"/>
      <c r="N15" s="125"/>
      <c r="O15" s="126"/>
      <c r="P15" s="126"/>
      <c r="Q15" s="124"/>
      <c r="R15" s="126"/>
      <c r="S15" s="124"/>
      <c r="T15" s="126"/>
      <c r="U15" s="124"/>
      <c r="V15" s="126"/>
      <c r="W15" s="126"/>
    </row>
    <row r="16" spans="1:34" ht="18.75" customHeight="1">
      <c r="B16" s="101" t="s">
        <v>157</v>
      </c>
      <c r="G16" s="123"/>
      <c r="H16" s="123"/>
      <c r="I16" s="124"/>
      <c r="J16" s="31"/>
      <c r="K16" s="124"/>
      <c r="L16" s="31"/>
      <c r="M16" s="124"/>
      <c r="N16" s="125"/>
      <c r="O16" s="126"/>
      <c r="P16" s="126"/>
      <c r="Q16" s="124"/>
      <c r="R16" s="126"/>
      <c r="S16" s="124"/>
      <c r="T16" s="126"/>
      <c r="U16" s="124"/>
      <c r="V16" s="126"/>
      <c r="W16" s="126"/>
    </row>
    <row r="17" spans="1:29" ht="24" customHeight="1">
      <c r="C17" s="103" t="s">
        <v>158</v>
      </c>
      <c r="G17" s="20">
        <v>21</v>
      </c>
      <c r="H17" s="128"/>
      <c r="I17" s="129">
        <v>3199470</v>
      </c>
      <c r="J17" s="31"/>
      <c r="K17" s="130">
        <v>0</v>
      </c>
      <c r="L17" s="31"/>
      <c r="M17" s="130">
        <v>0</v>
      </c>
      <c r="N17" s="125"/>
      <c r="O17" s="131"/>
      <c r="P17" s="131"/>
      <c r="Q17" s="129">
        <v>3035172</v>
      </c>
      <c r="R17" s="126"/>
      <c r="S17" s="130">
        <v>0</v>
      </c>
      <c r="T17" s="126"/>
      <c r="U17" s="132">
        <v>0</v>
      </c>
      <c r="V17" s="126"/>
      <c r="W17" s="133">
        <v>0</v>
      </c>
      <c r="Z17" s="134"/>
    </row>
    <row r="18" spans="1:29" ht="22.5" customHeight="1">
      <c r="C18" s="40" t="s">
        <v>159</v>
      </c>
      <c r="G18" s="20"/>
      <c r="H18" s="128"/>
      <c r="I18" s="129"/>
      <c r="J18" s="31"/>
      <c r="K18" s="130"/>
      <c r="L18" s="31"/>
      <c r="M18" s="130"/>
      <c r="N18" s="125"/>
      <c r="O18" s="131"/>
      <c r="P18" s="131"/>
      <c r="Q18" s="129"/>
      <c r="R18" s="126"/>
      <c r="S18" s="130"/>
      <c r="T18" s="126"/>
      <c r="U18" s="132"/>
      <c r="V18" s="126"/>
      <c r="W18" s="131"/>
      <c r="Z18" s="134"/>
    </row>
    <row r="19" spans="1:29" ht="19.5" customHeight="1">
      <c r="A19" s="31"/>
      <c r="D19" s="101" t="s">
        <v>160</v>
      </c>
      <c r="G19" s="20">
        <v>26</v>
      </c>
      <c r="H19" s="123"/>
      <c r="I19" s="135">
        <v>-639894</v>
      </c>
      <c r="J19" s="31"/>
      <c r="K19" s="136">
        <v>0</v>
      </c>
      <c r="L19" s="31"/>
      <c r="M19" s="136">
        <v>0</v>
      </c>
      <c r="N19" s="125"/>
      <c r="O19" s="126"/>
      <c r="P19" s="126"/>
      <c r="Q19" s="135">
        <v>-607034.4</v>
      </c>
      <c r="R19" s="126"/>
      <c r="S19" s="135">
        <v>0</v>
      </c>
      <c r="T19" s="126"/>
      <c r="U19" s="135">
        <v>0</v>
      </c>
      <c r="V19" s="126"/>
      <c r="W19" s="126"/>
    </row>
    <row r="20" spans="1:29" ht="18.75" customHeight="1">
      <c r="A20" s="31"/>
      <c r="B20" s="31"/>
      <c r="C20" s="40"/>
      <c r="G20" s="123"/>
      <c r="H20" s="123"/>
      <c r="I20" s="124"/>
      <c r="J20" s="31"/>
      <c r="K20" s="130"/>
      <c r="L20" s="31"/>
      <c r="M20" s="130"/>
      <c r="N20" s="125"/>
      <c r="O20" s="126"/>
      <c r="P20" s="126"/>
      <c r="Q20" s="124"/>
      <c r="R20" s="126"/>
      <c r="S20" s="124"/>
      <c r="T20" s="126"/>
      <c r="U20" s="124"/>
      <c r="V20" s="126"/>
      <c r="W20" s="126"/>
    </row>
    <row r="21" spans="1:29" ht="18.75" customHeight="1">
      <c r="A21" s="101" t="s">
        <v>161</v>
      </c>
      <c r="B21" s="31"/>
      <c r="C21" s="31"/>
      <c r="G21" s="123"/>
      <c r="H21" s="123"/>
      <c r="I21" s="135">
        <v>2559576</v>
      </c>
      <c r="J21" s="31"/>
      <c r="K21" s="135">
        <v>0</v>
      </c>
      <c r="L21" s="31"/>
      <c r="M21" s="135">
        <v>0</v>
      </c>
      <c r="N21" s="125"/>
      <c r="O21" s="126"/>
      <c r="P21" s="126"/>
      <c r="Q21" s="135">
        <v>2428137.6</v>
      </c>
      <c r="R21" s="126"/>
      <c r="S21" s="135">
        <v>0</v>
      </c>
      <c r="T21" s="126"/>
      <c r="U21" s="135">
        <v>0</v>
      </c>
      <c r="V21" s="126"/>
      <c r="W21" s="126"/>
    </row>
    <row r="22" spans="1:29" ht="18.75" customHeight="1">
      <c r="G22" s="123"/>
      <c r="H22" s="123"/>
      <c r="I22" s="124"/>
      <c r="J22" s="31"/>
      <c r="K22" s="124"/>
      <c r="L22" s="31"/>
      <c r="M22" s="124"/>
      <c r="N22" s="125"/>
      <c r="O22" s="126"/>
      <c r="P22" s="126"/>
      <c r="Q22" s="124"/>
      <c r="R22" s="126"/>
      <c r="S22" s="124"/>
      <c r="T22" s="126"/>
      <c r="U22" s="124"/>
      <c r="V22" s="126"/>
      <c r="W22" s="126"/>
    </row>
    <row r="23" spans="1:29" ht="18.75" customHeight="1" thickBot="1">
      <c r="A23" s="101" t="s">
        <v>162</v>
      </c>
      <c r="G23" s="123"/>
      <c r="H23" s="123"/>
      <c r="I23" s="137">
        <v>16626209.190805987</v>
      </c>
      <c r="J23" s="124" t="e">
        <v>#REF!</v>
      </c>
      <c r="K23" s="137">
        <v>14854046.169999998</v>
      </c>
      <c r="L23" s="124" t="e">
        <v>#REF!</v>
      </c>
      <c r="M23" s="137" t="e">
        <v>#REF!</v>
      </c>
      <c r="N23" s="124" t="e">
        <v>#REF!</v>
      </c>
      <c r="O23" s="137" t="e">
        <v>#REF!</v>
      </c>
      <c r="P23" s="137" t="e">
        <v>#REF!</v>
      </c>
      <c r="Q23" s="137">
        <v>8334114.7208059523</v>
      </c>
      <c r="R23" s="124" t="e">
        <v>#REF!</v>
      </c>
      <c r="S23" s="137">
        <v>34657705.740000017</v>
      </c>
      <c r="T23" s="124" t="e">
        <v>#REF!</v>
      </c>
      <c r="U23" s="137">
        <f>SUM(U12:U21)</f>
        <v>14795226.940000001</v>
      </c>
      <c r="V23" s="126"/>
      <c r="W23" s="138" t="e">
        <v>#REF!</v>
      </c>
    </row>
    <row r="24" spans="1:29" ht="18.75" customHeight="1" thickTop="1">
      <c r="G24" s="123"/>
      <c r="H24" s="123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6"/>
      <c r="W24" s="126"/>
    </row>
    <row r="25" spans="1:29" ht="18.75" customHeight="1">
      <c r="A25" s="101" t="s">
        <v>163</v>
      </c>
      <c r="G25" s="123"/>
      <c r="H25" s="123"/>
      <c r="I25" s="124"/>
      <c r="J25" s="31"/>
      <c r="K25" s="126"/>
      <c r="L25" s="31"/>
      <c r="M25" s="126"/>
      <c r="N25" s="126"/>
      <c r="O25" s="126"/>
      <c r="P25" s="126"/>
      <c r="Q25" s="124"/>
      <c r="R25" s="126"/>
      <c r="S25" s="126"/>
      <c r="T25" s="126"/>
      <c r="U25" s="126"/>
      <c r="V25" s="126"/>
      <c r="W25" s="126"/>
    </row>
    <row r="26" spans="1:29">
      <c r="B26" s="101" t="s">
        <v>164</v>
      </c>
      <c r="G26" s="123"/>
      <c r="H26" s="123"/>
      <c r="I26" s="124">
        <v>16626209.190805987</v>
      </c>
      <c r="J26" s="31"/>
      <c r="K26" s="124">
        <v>14854046.169999998</v>
      </c>
      <c r="L26" s="31"/>
      <c r="M26" s="124" t="e">
        <v>#REF!</v>
      </c>
      <c r="N26" s="125"/>
      <c r="O26" s="126" t="e">
        <v>#REF!</v>
      </c>
      <c r="P26" s="126"/>
      <c r="Q26" s="124">
        <v>8334114.7208059523</v>
      </c>
      <c r="R26" s="126"/>
      <c r="S26" s="124">
        <v>34657705.740000017</v>
      </c>
      <c r="T26" s="126"/>
      <c r="U26" s="124">
        <f>+U23-U27</f>
        <v>14795226.940000001</v>
      </c>
      <c r="V26" s="126"/>
      <c r="W26" s="126" t="e">
        <v>#REF!</v>
      </c>
      <c r="Z26" s="139"/>
    </row>
    <row r="27" spans="1:29">
      <c r="B27" s="101" t="s">
        <v>143</v>
      </c>
      <c r="G27" s="123"/>
      <c r="H27" s="123"/>
      <c r="I27" s="129">
        <v>0</v>
      </c>
      <c r="J27" s="31"/>
      <c r="K27" s="129">
        <v>0</v>
      </c>
      <c r="L27" s="31"/>
      <c r="M27" s="129">
        <v>0</v>
      </c>
      <c r="N27" s="125"/>
      <c r="O27" s="126">
        <v>-10331</v>
      </c>
      <c r="P27" s="126"/>
      <c r="Q27" s="129">
        <v>0</v>
      </c>
      <c r="R27" s="126"/>
      <c r="S27" s="129">
        <v>0</v>
      </c>
      <c r="T27" s="126"/>
      <c r="U27" s="129">
        <v>0</v>
      </c>
      <c r="V27" s="126"/>
      <c r="W27" s="131">
        <v>0</v>
      </c>
      <c r="Z27" s="139"/>
      <c r="AB27" s="129"/>
    </row>
    <row r="28" spans="1:29" ht="18.75" customHeight="1" thickBot="1">
      <c r="G28" s="123"/>
      <c r="H28" s="123"/>
      <c r="I28" s="140">
        <v>16626209.190805987</v>
      </c>
      <c r="J28" s="31"/>
      <c r="K28" s="140">
        <v>14854046.169999998</v>
      </c>
      <c r="L28" s="31"/>
      <c r="M28" s="140" t="e">
        <v>#REF!</v>
      </c>
      <c r="N28" s="125"/>
      <c r="O28" s="138"/>
      <c r="P28" s="126"/>
      <c r="Q28" s="140">
        <v>8334114.7208059523</v>
      </c>
      <c r="R28" s="126"/>
      <c r="S28" s="140">
        <v>34657705.740000017</v>
      </c>
      <c r="T28" s="126"/>
      <c r="U28" s="140">
        <f>+U27+U26</f>
        <v>14795226.940000001</v>
      </c>
      <c r="V28" s="126"/>
      <c r="W28" s="138" t="e">
        <v>#REF!</v>
      </c>
      <c r="Z28" s="141"/>
      <c r="AC28" s="141"/>
    </row>
    <row r="29" spans="1:29" ht="18.75" customHeight="1" thickTop="1">
      <c r="G29" s="123"/>
      <c r="H29" s="123"/>
      <c r="I29" s="142"/>
      <c r="J29" s="31"/>
      <c r="K29" s="126"/>
      <c r="L29" s="31"/>
      <c r="M29" s="126"/>
      <c r="N29" s="125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1:29" ht="18.75" customHeight="1">
      <c r="A30" s="17" t="s">
        <v>39</v>
      </c>
      <c r="B30" s="1"/>
      <c r="C30" s="1"/>
      <c r="D30" s="1"/>
      <c r="G30" s="31"/>
      <c r="H30" s="31"/>
      <c r="I30" s="143"/>
      <c r="J30" s="31"/>
      <c r="K30" s="126"/>
      <c r="L30" s="31"/>
      <c r="M30" s="126"/>
      <c r="N30" s="144"/>
      <c r="O30" s="144"/>
      <c r="P30" s="144"/>
      <c r="Q30" s="144"/>
      <c r="R30" s="144"/>
      <c r="S30" s="144"/>
      <c r="T30" s="144"/>
      <c r="U30" s="144"/>
      <c r="V30" s="144"/>
      <c r="W30" s="144"/>
    </row>
    <row r="31" spans="1:29" ht="18.75" customHeight="1">
      <c r="G31" s="31"/>
      <c r="H31" s="31"/>
      <c r="I31" s="143"/>
      <c r="J31" s="31"/>
      <c r="K31" s="126"/>
      <c r="L31" s="31"/>
      <c r="M31" s="126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1:29" ht="18.75" customHeight="1">
      <c r="G32" s="31"/>
      <c r="H32" s="31"/>
      <c r="I32" s="143"/>
      <c r="J32" s="31"/>
      <c r="K32" s="126"/>
      <c r="L32" s="31"/>
      <c r="M32" s="126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1:23" ht="18.75" customHeight="1">
      <c r="G33" s="31"/>
      <c r="H33" s="31"/>
      <c r="I33" s="143"/>
      <c r="J33" s="31"/>
      <c r="K33" s="126"/>
      <c r="L33" s="31"/>
      <c r="M33" s="126"/>
      <c r="N33" s="144"/>
      <c r="O33" s="144"/>
      <c r="P33" s="144"/>
      <c r="Q33" s="144"/>
      <c r="R33" s="144"/>
      <c r="S33" s="144"/>
      <c r="T33" s="144"/>
      <c r="U33" s="144"/>
      <c r="V33" s="144"/>
      <c r="W33" s="144"/>
    </row>
    <row r="34" spans="1:23" ht="18.75" customHeight="1">
      <c r="G34" s="31"/>
      <c r="H34" s="31"/>
      <c r="I34" s="143"/>
      <c r="J34" s="31"/>
      <c r="K34" s="126"/>
      <c r="L34" s="31"/>
      <c r="M34" s="126"/>
      <c r="N34" s="144"/>
      <c r="O34" s="144"/>
      <c r="P34" s="144"/>
      <c r="Q34" s="144"/>
      <c r="R34" s="144"/>
      <c r="S34" s="144"/>
      <c r="T34" s="144"/>
      <c r="U34" s="144"/>
      <c r="V34" s="144"/>
      <c r="W34" s="144"/>
    </row>
    <row r="35" spans="1:23" ht="18.75" customHeight="1">
      <c r="G35" s="31"/>
      <c r="H35" s="31"/>
      <c r="I35" s="143"/>
      <c r="J35" s="31"/>
      <c r="K35" s="126"/>
      <c r="L35" s="31"/>
      <c r="M35" s="126"/>
      <c r="N35" s="144"/>
      <c r="O35" s="144"/>
      <c r="P35" s="144"/>
      <c r="Q35" s="144"/>
      <c r="R35" s="144"/>
      <c r="S35" s="144"/>
      <c r="T35" s="144"/>
      <c r="U35" s="144"/>
      <c r="V35" s="144"/>
      <c r="W35" s="144"/>
    </row>
    <row r="36" spans="1:23" ht="18.75" customHeight="1">
      <c r="G36" s="31"/>
      <c r="H36" s="31"/>
      <c r="I36" s="143"/>
      <c r="J36" s="31"/>
      <c r="K36" s="126"/>
      <c r="L36" s="31"/>
      <c r="M36" s="126"/>
      <c r="N36" s="144"/>
      <c r="O36" s="144"/>
      <c r="P36" s="144"/>
      <c r="Q36" s="144"/>
      <c r="R36" s="144"/>
      <c r="S36" s="144"/>
      <c r="T36" s="144"/>
      <c r="U36" s="144"/>
      <c r="V36" s="144"/>
      <c r="W36" s="144"/>
    </row>
    <row r="37" spans="1:23" ht="18.75" customHeight="1">
      <c r="G37" s="31"/>
      <c r="H37" s="31"/>
      <c r="I37" s="143"/>
      <c r="J37" s="31"/>
      <c r="K37" s="126"/>
      <c r="L37" s="31"/>
      <c r="M37" s="126"/>
      <c r="N37" s="144"/>
      <c r="O37" s="144"/>
      <c r="P37" s="144"/>
      <c r="Q37" s="144"/>
      <c r="R37" s="144"/>
      <c r="S37" s="144"/>
      <c r="T37" s="144"/>
      <c r="U37" s="144"/>
      <c r="V37" s="144"/>
      <c r="W37" s="144"/>
    </row>
    <row r="38" spans="1:23" ht="18.75" customHeight="1">
      <c r="G38" s="31"/>
      <c r="H38" s="31"/>
      <c r="I38" s="143"/>
      <c r="J38" s="31"/>
      <c r="K38" s="126"/>
      <c r="L38" s="31"/>
      <c r="M38" s="126"/>
      <c r="N38" s="144"/>
      <c r="O38" s="144"/>
      <c r="P38" s="144"/>
      <c r="Q38" s="144"/>
      <c r="R38" s="144"/>
      <c r="S38" s="144"/>
      <c r="T38" s="144"/>
      <c r="U38" s="144"/>
      <c r="V38" s="144"/>
      <c r="W38" s="144"/>
    </row>
    <row r="39" spans="1:23" ht="18.75" customHeight="1">
      <c r="G39" s="31"/>
      <c r="H39" s="31"/>
      <c r="I39" s="143"/>
      <c r="J39" s="31"/>
      <c r="K39" s="126"/>
      <c r="L39" s="31"/>
      <c r="M39" s="126"/>
      <c r="N39" s="144"/>
      <c r="O39" s="144"/>
      <c r="P39" s="144"/>
      <c r="Q39" s="144"/>
      <c r="R39" s="144"/>
      <c r="S39" s="144"/>
      <c r="T39" s="144"/>
      <c r="U39" s="144"/>
      <c r="V39" s="144"/>
      <c r="W39" s="144"/>
    </row>
    <row r="40" spans="1:23" ht="18.75" customHeight="1">
      <c r="G40" s="31"/>
      <c r="H40" s="31"/>
      <c r="I40" s="143"/>
      <c r="J40" s="31"/>
      <c r="K40" s="126"/>
      <c r="L40" s="31"/>
      <c r="M40" s="126"/>
      <c r="N40" s="144"/>
      <c r="O40" s="144"/>
      <c r="P40" s="144"/>
      <c r="Q40" s="144"/>
      <c r="R40" s="144"/>
      <c r="S40" s="144"/>
      <c r="T40" s="144"/>
      <c r="U40" s="144"/>
      <c r="V40" s="144"/>
      <c r="W40" s="144"/>
    </row>
    <row r="41" spans="1:23" s="31" customFormat="1">
      <c r="A41" s="31" t="s">
        <v>40</v>
      </c>
      <c r="K41" s="1" t="s">
        <v>40</v>
      </c>
      <c r="L41" s="1"/>
      <c r="M41" s="1"/>
    </row>
    <row r="42" spans="1:23" s="31" customFormat="1">
      <c r="A42" s="31" t="s">
        <v>41</v>
      </c>
      <c r="B42" s="31" t="s">
        <v>147</v>
      </c>
      <c r="C42" s="31" t="s">
        <v>42</v>
      </c>
      <c r="K42" s="1" t="s">
        <v>148</v>
      </c>
      <c r="L42" s="1" t="s">
        <v>165</v>
      </c>
      <c r="M42" s="1"/>
    </row>
    <row r="43" spans="1:23" s="31" customFormat="1">
      <c r="K43" s="1"/>
      <c r="L43" s="1"/>
      <c r="M43" s="1"/>
    </row>
    <row r="44" spans="1:23" s="31" customFormat="1">
      <c r="K44" s="1"/>
      <c r="L44" s="1"/>
      <c r="M44" s="1"/>
    </row>
    <row r="45" spans="1:23" ht="18.75" customHeight="1">
      <c r="A45" s="102" t="s">
        <v>166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9"/>
      <c r="W45" s="109"/>
    </row>
  </sheetData>
  <mergeCells count="10">
    <mergeCell ref="I9:M9"/>
    <mergeCell ref="Q9:U9"/>
    <mergeCell ref="A45:U45"/>
    <mergeCell ref="Q1:U1"/>
    <mergeCell ref="A3:S3"/>
    <mergeCell ref="A4:S4"/>
    <mergeCell ref="A5:S5"/>
    <mergeCell ref="I7:U7"/>
    <mergeCell ref="I8:M8"/>
    <mergeCell ref="Q8:U8"/>
  </mergeCells>
  <pageMargins left="0.78740157480314965" right="0" top="0.74803149606299213" bottom="0.74803149606299213" header="0.31496062992125984" footer="0.31496062992125984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DA2B-6FB9-4738-BD87-EEF85D271904}">
  <dimension ref="A1:X142"/>
  <sheetViews>
    <sheetView view="pageBreakPreview" zoomScaleNormal="100" zoomScaleSheetLayoutView="100" workbookViewId="0">
      <selection activeCell="D1" sqref="D1"/>
    </sheetView>
  </sheetViews>
  <sheetFormatPr defaultColWidth="9.125" defaultRowHeight="19.8"/>
  <cols>
    <col min="1" max="1" width="2.25" style="96" customWidth="1"/>
    <col min="2" max="2" width="2.75" style="96" customWidth="1"/>
    <col min="3" max="3" width="2.125" style="96" customWidth="1"/>
    <col min="4" max="4" width="49.125" style="96" customWidth="1"/>
    <col min="5" max="5" width="6.75" style="123" hidden="1" customWidth="1"/>
    <col min="6" max="6" width="1.375" style="123" customWidth="1"/>
    <col min="7" max="7" width="16" style="96" customWidth="1"/>
    <col min="8" max="8" width="1.125" style="96" customWidth="1"/>
    <col min="9" max="9" width="16" style="96" customWidth="1"/>
    <col min="10" max="10" width="0.75" style="96" customWidth="1"/>
    <col min="11" max="11" width="16.125" style="96" customWidth="1"/>
    <col min="12" max="12" width="0.75" style="96" customWidth="1"/>
    <col min="13" max="13" width="17" style="96" customWidth="1"/>
    <col min="14" max="14" width="11.125" style="96" bestFit="1" customWidth="1"/>
    <col min="15" max="17" width="9.125" style="96"/>
    <col min="18" max="18" width="11.125" style="96" bestFit="1" customWidth="1"/>
    <col min="19" max="16384" width="9.125" style="96"/>
  </cols>
  <sheetData>
    <row r="1" spans="1:24">
      <c r="K1" s="82"/>
      <c r="L1" s="82"/>
      <c r="M1" s="82"/>
    </row>
    <row r="2" spans="1:24">
      <c r="K2" s="146"/>
      <c r="L2" s="146"/>
      <c r="M2" s="146"/>
    </row>
    <row r="3" spans="1:24">
      <c r="A3" s="4" t="str">
        <f>'conso PL'!A3:N3</f>
        <v>บริษัท โรงพยาบาลอินเตอร์เมดิคัล แคร์ แอนด์ แล็บ จำกัด (มหาชน) และบริษัทย่อย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>
      <c r="A4" s="147" t="s">
        <v>167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24">
      <c r="A5" s="108" t="s">
        <v>83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1"/>
      <c r="O5" s="101"/>
      <c r="P5" s="101"/>
      <c r="Q5" s="101"/>
      <c r="R5" s="101"/>
      <c r="S5" s="101"/>
    </row>
    <row r="6" spans="1:24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24">
      <c r="A7" s="148"/>
      <c r="B7" s="148"/>
      <c r="C7" s="148"/>
      <c r="D7" s="148"/>
      <c r="E7" s="148"/>
      <c r="F7" s="148"/>
      <c r="G7" s="149" t="s">
        <v>3</v>
      </c>
      <c r="H7" s="149"/>
      <c r="I7" s="149"/>
      <c r="J7" s="149"/>
      <c r="K7" s="149"/>
      <c r="L7" s="149"/>
      <c r="M7" s="149"/>
    </row>
    <row r="8" spans="1:24">
      <c r="G8" s="149" t="s">
        <v>4</v>
      </c>
      <c r="H8" s="149"/>
      <c r="I8" s="149"/>
      <c r="J8" s="149"/>
      <c r="K8" s="149" t="s">
        <v>5</v>
      </c>
      <c r="L8" s="149"/>
      <c r="M8" s="149"/>
    </row>
    <row r="9" spans="1:24">
      <c r="G9" s="119" t="s">
        <v>168</v>
      </c>
      <c r="H9" s="119"/>
      <c r="I9" s="119"/>
      <c r="J9" s="119"/>
      <c r="K9" s="119"/>
      <c r="L9" s="119"/>
      <c r="M9" s="119"/>
    </row>
    <row r="10" spans="1:24" ht="18.75" customHeight="1">
      <c r="E10" s="150" t="s">
        <v>6</v>
      </c>
      <c r="G10" s="151" t="s">
        <v>169</v>
      </c>
      <c r="H10" s="152"/>
      <c r="I10" s="151" t="s">
        <v>170</v>
      </c>
      <c r="J10" s="123"/>
      <c r="K10" s="151" t="s">
        <v>171</v>
      </c>
      <c r="L10" s="123"/>
      <c r="M10" s="151" t="s">
        <v>170</v>
      </c>
    </row>
    <row r="11" spans="1:24" ht="19.5" customHeight="1">
      <c r="G11" s="152"/>
      <c r="H11" s="152"/>
      <c r="I11" s="19" t="s">
        <v>14</v>
      </c>
      <c r="J11" s="123"/>
      <c r="K11" s="152"/>
      <c r="L11" s="123"/>
      <c r="M11" s="19" t="s">
        <v>14</v>
      </c>
    </row>
    <row r="12" spans="1:24">
      <c r="A12" s="153" t="s">
        <v>172</v>
      </c>
      <c r="B12" s="153"/>
      <c r="C12" s="153"/>
      <c r="D12" s="153"/>
      <c r="F12" s="154"/>
      <c r="G12" s="153"/>
      <c r="H12" s="153"/>
      <c r="I12" s="153"/>
      <c r="J12" s="153"/>
      <c r="K12" s="153"/>
      <c r="L12" s="153"/>
      <c r="M12" s="153"/>
    </row>
    <row r="13" spans="1:24">
      <c r="A13" s="153"/>
      <c r="B13" s="153" t="s">
        <v>173</v>
      </c>
      <c r="C13" s="153"/>
      <c r="D13" s="153"/>
      <c r="E13" s="154"/>
      <c r="F13" s="154"/>
      <c r="G13" s="131">
        <v>14066633.190805987</v>
      </c>
      <c r="H13" s="131"/>
      <c r="I13" s="131">
        <v>14854046.169999998</v>
      </c>
      <c r="J13" s="131"/>
      <c r="K13" s="131">
        <v>5905977.1208059527</v>
      </c>
      <c r="L13" s="131"/>
      <c r="M13" s="131">
        <v>34657705.740000017</v>
      </c>
    </row>
    <row r="14" spans="1:24">
      <c r="A14" s="153"/>
      <c r="B14" s="153" t="s">
        <v>174</v>
      </c>
      <c r="C14" s="153"/>
      <c r="D14" s="153"/>
      <c r="E14" s="154"/>
      <c r="F14" s="154"/>
      <c r="G14" s="131"/>
      <c r="H14" s="131"/>
      <c r="I14" s="131"/>
      <c r="J14" s="131"/>
      <c r="K14" s="131"/>
      <c r="L14" s="131"/>
      <c r="M14" s="131"/>
    </row>
    <row r="15" spans="1:24">
      <c r="A15" s="153"/>
      <c r="B15" s="153"/>
      <c r="C15" s="153"/>
      <c r="D15" s="153" t="s">
        <v>175</v>
      </c>
      <c r="E15" s="154"/>
      <c r="F15" s="154"/>
      <c r="G15" s="131">
        <v>18040996.16</v>
      </c>
      <c r="H15" s="131"/>
      <c r="I15" s="131">
        <v>20042698.170000002</v>
      </c>
      <c r="J15" s="131"/>
      <c r="K15" s="131">
        <v>13939196.569999998</v>
      </c>
      <c r="L15" s="131"/>
      <c r="M15" s="131">
        <v>16441574.91</v>
      </c>
    </row>
    <row r="16" spans="1:24">
      <c r="A16" s="153"/>
      <c r="B16" s="153"/>
      <c r="C16" s="153"/>
      <c r="D16" s="153" t="s">
        <v>176</v>
      </c>
      <c r="E16" s="154"/>
      <c r="F16" s="154"/>
      <c r="G16" s="131">
        <v>182207.69395628572</v>
      </c>
      <c r="H16" s="131"/>
      <c r="I16" s="131">
        <v>0</v>
      </c>
      <c r="J16" s="131"/>
      <c r="K16" s="131">
        <v>182207.69395628572</v>
      </c>
      <c r="L16" s="131"/>
      <c r="M16" s="131">
        <v>0</v>
      </c>
    </row>
    <row r="17" spans="1:13">
      <c r="A17" s="153"/>
      <c r="B17" s="153"/>
      <c r="C17" s="153"/>
      <c r="D17" s="153" t="s">
        <v>177</v>
      </c>
      <c r="E17" s="154"/>
      <c r="F17" s="154"/>
      <c r="G17" s="131">
        <v>122441.31</v>
      </c>
      <c r="H17" s="131"/>
      <c r="I17" s="131">
        <v>24086.29</v>
      </c>
      <c r="J17" s="131"/>
      <c r="K17" s="131">
        <v>122441.31</v>
      </c>
      <c r="L17" s="131"/>
      <c r="M17" s="131">
        <v>24086.29</v>
      </c>
    </row>
    <row r="18" spans="1:13">
      <c r="A18" s="153"/>
      <c r="B18" s="153"/>
      <c r="C18" s="153"/>
      <c r="D18" s="153" t="s">
        <v>129</v>
      </c>
      <c r="E18" s="154"/>
      <c r="F18" s="154"/>
      <c r="G18" s="131">
        <v>-439998</v>
      </c>
      <c r="H18" s="131"/>
      <c r="I18" s="131">
        <v>-2499997</v>
      </c>
      <c r="J18" s="131"/>
      <c r="K18" s="131">
        <v>-439998</v>
      </c>
      <c r="L18" s="131"/>
      <c r="M18" s="131">
        <v>-2499997</v>
      </c>
    </row>
    <row r="19" spans="1:13">
      <c r="A19" s="153"/>
      <c r="B19" s="153"/>
      <c r="C19" s="153"/>
      <c r="D19" s="153" t="s">
        <v>178</v>
      </c>
      <c r="E19" s="154"/>
      <c r="F19" s="154"/>
      <c r="G19" s="131">
        <v>986744.16</v>
      </c>
      <c r="H19" s="131"/>
      <c r="I19" s="131">
        <v>80587.399999999994</v>
      </c>
      <c r="J19" s="131"/>
      <c r="K19" s="131">
        <v>968541</v>
      </c>
      <c r="L19" s="131"/>
      <c r="M19" s="131">
        <v>48936.800000000003</v>
      </c>
    </row>
    <row r="20" spans="1:13" ht="18" customHeight="1">
      <c r="A20" s="153"/>
      <c r="B20" s="153"/>
      <c r="C20" s="153"/>
      <c r="D20" s="153" t="s">
        <v>179</v>
      </c>
      <c r="E20" s="154"/>
      <c r="F20" s="154"/>
      <c r="G20" s="131">
        <v>2427531</v>
      </c>
      <c r="H20" s="131"/>
      <c r="I20" s="131">
        <v>1513904</v>
      </c>
      <c r="J20" s="131"/>
      <c r="K20" s="131">
        <v>2149243</v>
      </c>
      <c r="L20" s="131"/>
      <c r="M20" s="131">
        <v>1384915</v>
      </c>
    </row>
    <row r="21" spans="1:13">
      <c r="D21" s="153" t="s">
        <v>139</v>
      </c>
      <c r="G21" s="131">
        <v>4205196.1491939882</v>
      </c>
      <c r="H21" s="131"/>
      <c r="I21" s="131">
        <v>4109324.3</v>
      </c>
      <c r="J21" s="131"/>
      <c r="K21" s="131">
        <v>2113330.6291939882</v>
      </c>
      <c r="M21" s="131">
        <v>2519070.1300000004</v>
      </c>
    </row>
    <row r="22" spans="1:13" ht="20.25" customHeight="1">
      <c r="A22" s="153"/>
      <c r="B22" s="153"/>
      <c r="C22" s="153"/>
      <c r="D22" s="153" t="s">
        <v>128</v>
      </c>
      <c r="E22" s="154"/>
      <c r="F22" s="154"/>
      <c r="G22" s="131">
        <v>0</v>
      </c>
      <c r="H22" s="131"/>
      <c r="I22" s="131">
        <v>0</v>
      </c>
      <c r="J22" s="131"/>
      <c r="K22" s="131">
        <v>0</v>
      </c>
      <c r="L22" s="131"/>
      <c r="M22" s="131">
        <v>-25979826.800000001</v>
      </c>
    </row>
    <row r="23" spans="1:13">
      <c r="A23" s="153"/>
      <c r="B23" s="153"/>
      <c r="C23" s="153"/>
      <c r="D23" s="153" t="s">
        <v>136</v>
      </c>
      <c r="E23" s="154"/>
      <c r="F23" s="154"/>
      <c r="G23" s="133">
        <v>3550524.55</v>
      </c>
      <c r="H23" s="131"/>
      <c r="I23" s="133">
        <v>3953244.95</v>
      </c>
      <c r="J23" s="131"/>
      <c r="K23" s="133">
        <v>3506151.46</v>
      </c>
      <c r="L23" s="131"/>
      <c r="M23" s="133">
        <v>3787484.04</v>
      </c>
    </row>
    <row r="24" spans="1:13">
      <c r="A24" s="153"/>
      <c r="B24" s="153"/>
      <c r="C24" s="153"/>
      <c r="D24" s="153"/>
      <c r="E24" s="154"/>
      <c r="F24" s="154"/>
      <c r="G24" s="131"/>
      <c r="H24" s="131"/>
      <c r="I24" s="131"/>
      <c r="J24" s="131"/>
      <c r="K24" s="131"/>
      <c r="L24" s="131"/>
      <c r="M24" s="131"/>
    </row>
    <row r="25" spans="1:13">
      <c r="A25" s="153"/>
      <c r="B25" s="153" t="s">
        <v>180</v>
      </c>
      <c r="C25" s="153"/>
      <c r="D25" s="153"/>
      <c r="E25" s="154"/>
      <c r="F25" s="154"/>
      <c r="G25" s="131">
        <v>43142276.213956252</v>
      </c>
      <c r="H25" s="131"/>
      <c r="I25" s="131">
        <v>42077894.280000001</v>
      </c>
      <c r="J25" s="131"/>
      <c r="K25" s="131">
        <v>28447090.783956222</v>
      </c>
      <c r="L25" s="131"/>
      <c r="M25" s="131">
        <v>30383949.110000018</v>
      </c>
    </row>
    <row r="26" spans="1:13">
      <c r="A26" s="153"/>
      <c r="B26" s="153" t="s">
        <v>181</v>
      </c>
      <c r="C26" s="153"/>
      <c r="D26" s="153"/>
      <c r="E26" s="154"/>
      <c r="F26" s="154"/>
      <c r="G26" s="155"/>
      <c r="H26" s="155"/>
      <c r="I26" s="155"/>
      <c r="J26" s="155"/>
      <c r="K26" s="155"/>
      <c r="L26" s="155"/>
      <c r="M26" s="155"/>
    </row>
    <row r="27" spans="1:13">
      <c r="A27" s="153"/>
      <c r="B27" s="153"/>
      <c r="C27" s="153" t="s">
        <v>182</v>
      </c>
      <c r="D27" s="153"/>
      <c r="E27" s="154"/>
      <c r="F27" s="154"/>
      <c r="G27" s="131">
        <v>-29178060.810000021</v>
      </c>
      <c r="H27" s="131"/>
      <c r="I27" s="131">
        <v>-163666.13</v>
      </c>
      <c r="J27" s="131"/>
      <c r="K27" s="131">
        <v>-17795598.969999999</v>
      </c>
      <c r="L27" s="131"/>
      <c r="M27" s="131">
        <v>3144985.2</v>
      </c>
    </row>
    <row r="28" spans="1:13">
      <c r="A28" s="153"/>
      <c r="B28" s="153"/>
      <c r="C28" s="153" t="s">
        <v>183</v>
      </c>
      <c r="D28" s="153"/>
      <c r="E28" s="156"/>
      <c r="F28" s="154"/>
      <c r="G28" s="131">
        <v>162867.40000000037</v>
      </c>
      <c r="H28" s="131"/>
      <c r="I28" s="131">
        <v>-98070.99</v>
      </c>
      <c r="J28" s="131"/>
      <c r="K28" s="131">
        <v>533004.8600000001</v>
      </c>
      <c r="L28" s="131"/>
      <c r="M28" s="131">
        <v>-40523.4</v>
      </c>
    </row>
    <row r="29" spans="1:13">
      <c r="A29" s="153"/>
      <c r="B29" s="153"/>
      <c r="C29" s="153" t="s">
        <v>184</v>
      </c>
      <c r="D29" s="153"/>
      <c r="E29" s="156"/>
      <c r="F29" s="154"/>
      <c r="G29" s="131">
        <v>-82925</v>
      </c>
      <c r="H29" s="131"/>
      <c r="I29" s="131">
        <v>1459650.77</v>
      </c>
      <c r="J29" s="131"/>
      <c r="K29" s="131">
        <v>1161232.820000004</v>
      </c>
      <c r="L29" s="131"/>
      <c r="M29" s="131">
        <v>3101447.3</v>
      </c>
    </row>
    <row r="30" spans="1:13">
      <c r="A30" s="153"/>
      <c r="B30" s="153"/>
      <c r="C30" s="153" t="s">
        <v>185</v>
      </c>
      <c r="D30" s="153"/>
      <c r="E30" s="154"/>
      <c r="F30" s="154"/>
      <c r="G30" s="131">
        <v>-35119.306624977849</v>
      </c>
      <c r="H30" s="131"/>
      <c r="I30" s="131">
        <v>-2033722.36</v>
      </c>
      <c r="J30" s="131"/>
      <c r="K30" s="131">
        <v>241960.66000000108</v>
      </c>
      <c r="L30" s="131"/>
      <c r="M30" s="131">
        <v>-1915169.74</v>
      </c>
    </row>
    <row r="31" spans="1:13">
      <c r="A31" s="153"/>
      <c r="B31" s="153"/>
      <c r="C31" s="153" t="s">
        <v>26</v>
      </c>
      <c r="D31" s="153"/>
      <c r="E31" s="154"/>
      <c r="F31" s="154"/>
      <c r="G31" s="131">
        <v>-1580206.5448060101</v>
      </c>
      <c r="H31" s="131"/>
      <c r="I31" s="131">
        <v>-7627679.4199999999</v>
      </c>
      <c r="J31" s="131"/>
      <c r="K31" s="131">
        <v>-2646961.0748060099</v>
      </c>
      <c r="L31" s="131"/>
      <c r="M31" s="131">
        <v>-5600912.2599999998</v>
      </c>
    </row>
    <row r="32" spans="1:13">
      <c r="A32" s="153"/>
      <c r="B32" s="153"/>
      <c r="C32" s="153" t="s">
        <v>34</v>
      </c>
      <c r="D32" s="153"/>
      <c r="E32" s="131"/>
      <c r="F32" s="154"/>
      <c r="G32" s="131">
        <v>-418404.48</v>
      </c>
      <c r="H32" s="131"/>
      <c r="I32" s="131">
        <v>-2022140</v>
      </c>
      <c r="J32" s="131"/>
      <c r="K32" s="131">
        <v>-423404.48</v>
      </c>
      <c r="L32" s="131"/>
      <c r="M32" s="131">
        <v>-1976540</v>
      </c>
    </row>
    <row r="33" spans="1:13">
      <c r="A33" s="153"/>
      <c r="B33" s="153" t="s">
        <v>186</v>
      </c>
      <c r="C33" s="153"/>
      <c r="D33" s="153"/>
      <c r="E33" s="154"/>
      <c r="F33" s="154"/>
      <c r="G33" s="131"/>
      <c r="H33" s="131"/>
      <c r="I33" s="131"/>
      <c r="J33" s="131"/>
      <c r="K33" s="131"/>
      <c r="L33" s="131"/>
      <c r="M33" s="131"/>
    </row>
    <row r="34" spans="1:13">
      <c r="A34" s="153"/>
      <c r="B34" s="153"/>
      <c r="C34" s="153" t="s">
        <v>187</v>
      </c>
      <c r="D34" s="153"/>
      <c r="E34" s="154"/>
      <c r="F34" s="154"/>
      <c r="G34" s="131">
        <v>10570706.880000006</v>
      </c>
      <c r="H34" s="131"/>
      <c r="I34" s="131">
        <v>-4260014.0599999996</v>
      </c>
      <c r="J34" s="131"/>
      <c r="K34" s="131">
        <v>9466426.2100000009</v>
      </c>
      <c r="L34" s="131"/>
      <c r="M34" s="131">
        <v>-3849613.3</v>
      </c>
    </row>
    <row r="35" spans="1:13">
      <c r="A35" s="153"/>
      <c r="B35" s="153"/>
      <c r="C35" s="153" t="s">
        <v>188</v>
      </c>
      <c r="D35" s="153"/>
      <c r="E35" s="156"/>
      <c r="F35" s="154"/>
      <c r="G35" s="131">
        <v>0</v>
      </c>
      <c r="H35" s="131"/>
      <c r="I35" s="131">
        <v>-208084.73</v>
      </c>
      <c r="J35" s="131"/>
      <c r="K35" s="131">
        <v>0</v>
      </c>
      <c r="L35" s="131"/>
      <c r="M35" s="131">
        <v>-3987706</v>
      </c>
    </row>
    <row r="36" spans="1:13" hidden="1">
      <c r="A36" s="153"/>
      <c r="B36" s="153"/>
      <c r="C36" s="153" t="s">
        <v>53</v>
      </c>
      <c r="D36" s="153"/>
      <c r="E36" s="156"/>
      <c r="F36" s="154"/>
      <c r="G36" s="131">
        <v>0</v>
      </c>
      <c r="H36" s="131"/>
      <c r="I36" s="131">
        <v>0</v>
      </c>
      <c r="J36" s="131"/>
      <c r="K36" s="131">
        <v>0</v>
      </c>
      <c r="L36" s="131"/>
      <c r="M36" s="131">
        <v>0</v>
      </c>
    </row>
    <row r="37" spans="1:13">
      <c r="A37" s="153"/>
      <c r="B37" s="153"/>
      <c r="C37" s="153" t="s">
        <v>62</v>
      </c>
      <c r="D37" s="153"/>
      <c r="E37" s="156"/>
      <c r="F37" s="154"/>
      <c r="G37" s="131">
        <v>-176500</v>
      </c>
      <c r="H37" s="131"/>
      <c r="I37" s="131">
        <v>-89700</v>
      </c>
      <c r="J37" s="131"/>
      <c r="K37" s="131">
        <v>-166500</v>
      </c>
      <c r="L37" s="131"/>
      <c r="M37" s="131">
        <v>-89700</v>
      </c>
    </row>
    <row r="38" spans="1:13">
      <c r="A38" s="153"/>
      <c r="B38" s="153"/>
      <c r="C38" s="153" t="s">
        <v>56</v>
      </c>
      <c r="D38" s="153"/>
      <c r="E38" s="154"/>
      <c r="F38" s="154"/>
      <c r="G38" s="133">
        <v>135418.54000000004</v>
      </c>
      <c r="H38" s="131"/>
      <c r="I38" s="133">
        <v>360287.06</v>
      </c>
      <c r="J38" s="131"/>
      <c r="K38" s="133">
        <v>-160384.16000000003</v>
      </c>
      <c r="L38" s="131"/>
      <c r="M38" s="133">
        <v>137960.95000000001</v>
      </c>
    </row>
    <row r="39" spans="1:13" hidden="1">
      <c r="A39" s="153"/>
      <c r="B39" s="153"/>
      <c r="C39" s="157" t="s">
        <v>63</v>
      </c>
      <c r="D39" s="153"/>
      <c r="E39" s="154"/>
      <c r="F39" s="154"/>
      <c r="G39" s="133"/>
      <c r="H39" s="131"/>
      <c r="I39" s="133">
        <v>0</v>
      </c>
      <c r="J39" s="131"/>
      <c r="K39" s="133"/>
      <c r="L39" s="131"/>
      <c r="M39" s="133">
        <v>0</v>
      </c>
    </row>
    <row r="40" spans="1:13" s="153" customFormat="1">
      <c r="B40" s="153" t="s">
        <v>189</v>
      </c>
      <c r="E40" s="154"/>
      <c r="F40" s="154"/>
      <c r="G40" s="131">
        <v>22540052.892525248</v>
      </c>
      <c r="H40" s="131"/>
      <c r="I40" s="131">
        <v>27394754.419999998</v>
      </c>
      <c r="J40" s="131"/>
      <c r="K40" s="131">
        <v>18656866.649150219</v>
      </c>
      <c r="L40" s="131"/>
      <c r="M40" s="131">
        <v>19308177.860000014</v>
      </c>
    </row>
    <row r="41" spans="1:13" s="153" customFormat="1">
      <c r="C41" s="153" t="s">
        <v>190</v>
      </c>
      <c r="E41" s="154"/>
      <c r="F41" s="154"/>
      <c r="G41" s="131">
        <v>-3606552.55</v>
      </c>
      <c r="H41" s="131"/>
      <c r="I41" s="131">
        <v>-3957682.55</v>
      </c>
      <c r="J41" s="131"/>
      <c r="K41" s="131">
        <v>-3562179.46</v>
      </c>
      <c r="L41" s="131"/>
      <c r="M41" s="131">
        <v>-3811099.72</v>
      </c>
    </row>
    <row r="42" spans="1:13" s="153" customFormat="1">
      <c r="C42" s="153" t="s">
        <v>191</v>
      </c>
      <c r="E42" s="154"/>
      <c r="F42" s="154"/>
      <c r="G42" s="131">
        <v>-3520622.2291939883</v>
      </c>
      <c r="H42" s="131"/>
      <c r="I42" s="131">
        <v>-1063442.1200000001</v>
      </c>
      <c r="J42" s="131"/>
      <c r="K42" s="131">
        <v>-2128364.0291939881</v>
      </c>
      <c r="L42" s="131"/>
      <c r="M42" s="131">
        <v>-1063442.1200000001</v>
      </c>
    </row>
    <row r="43" spans="1:13">
      <c r="A43" s="153"/>
      <c r="B43" s="153"/>
      <c r="C43" s="153"/>
      <c r="D43" s="153" t="s">
        <v>192</v>
      </c>
      <c r="E43" s="154"/>
      <c r="F43" s="154"/>
      <c r="G43" s="158">
        <v>15412878.113331258</v>
      </c>
      <c r="H43" s="131"/>
      <c r="I43" s="158">
        <v>22373629.749999996</v>
      </c>
      <c r="J43" s="131"/>
      <c r="K43" s="158">
        <v>12966323.15995623</v>
      </c>
      <c r="L43" s="131"/>
      <c r="M43" s="158">
        <v>14433636.020000014</v>
      </c>
    </row>
    <row r="44" spans="1:13">
      <c r="A44" s="153"/>
      <c r="B44" s="153"/>
      <c r="C44" s="153"/>
      <c r="D44" s="153"/>
      <c r="E44" s="154"/>
      <c r="F44" s="154"/>
      <c r="G44" s="131"/>
      <c r="H44" s="131"/>
      <c r="I44" s="131"/>
      <c r="J44" s="131"/>
      <c r="K44" s="131"/>
      <c r="L44" s="131"/>
      <c r="M44" s="131"/>
    </row>
    <row r="45" spans="1:13">
      <c r="A45" s="17" t="s">
        <v>39</v>
      </c>
      <c r="B45" s="153"/>
      <c r="C45" s="153"/>
      <c r="D45" s="153"/>
      <c r="E45" s="154"/>
      <c r="F45" s="154"/>
      <c r="G45" s="131"/>
      <c r="H45" s="131"/>
      <c r="I45" s="131"/>
      <c r="J45" s="131"/>
      <c r="K45" s="131"/>
      <c r="L45" s="131"/>
      <c r="M45" s="131"/>
    </row>
    <row r="46" spans="1:13">
      <c r="A46" s="31"/>
      <c r="B46" s="153"/>
      <c r="C46" s="153"/>
      <c r="D46" s="153"/>
      <c r="E46" s="154"/>
      <c r="F46" s="154"/>
      <c r="G46" s="131"/>
      <c r="H46" s="131"/>
      <c r="I46" s="131"/>
      <c r="J46" s="131"/>
      <c r="K46" s="131"/>
      <c r="L46" s="131"/>
      <c r="M46" s="131"/>
    </row>
    <row r="47" spans="1:13">
      <c r="A47" s="31"/>
      <c r="B47" s="153"/>
      <c r="C47" s="153"/>
      <c r="D47" s="153"/>
      <c r="E47" s="154"/>
      <c r="F47" s="154"/>
      <c r="G47" s="131"/>
      <c r="H47" s="131"/>
      <c r="I47" s="131"/>
      <c r="J47" s="131"/>
      <c r="K47" s="131"/>
      <c r="L47" s="131"/>
      <c r="M47" s="131"/>
    </row>
    <row r="48" spans="1:13">
      <c r="A48" s="31"/>
      <c r="B48" s="153"/>
      <c r="C48" s="153"/>
      <c r="D48" s="153"/>
      <c r="E48" s="154"/>
      <c r="F48" s="154"/>
      <c r="G48" s="131"/>
      <c r="H48" s="131"/>
      <c r="I48" s="131"/>
      <c r="J48" s="131"/>
      <c r="K48" s="131"/>
      <c r="L48" s="131"/>
      <c r="M48" s="131"/>
    </row>
    <row r="49" spans="1:13">
      <c r="A49" s="31"/>
      <c r="B49" s="153"/>
      <c r="C49" s="153"/>
      <c r="D49" s="153"/>
      <c r="E49" s="154"/>
      <c r="F49" s="154"/>
      <c r="G49" s="131"/>
      <c r="H49" s="131"/>
      <c r="I49" s="131"/>
      <c r="J49" s="131"/>
      <c r="K49" s="131"/>
      <c r="L49" s="131"/>
      <c r="M49" s="131"/>
    </row>
    <row r="50" spans="1:13" s="31" customFormat="1">
      <c r="A50" s="123"/>
      <c r="B50" s="159" t="s">
        <v>193</v>
      </c>
      <c r="C50" s="123"/>
      <c r="D50" s="159"/>
      <c r="E50" s="123"/>
      <c r="G50" s="123"/>
      <c r="H50" s="123"/>
      <c r="I50" s="159" t="s">
        <v>193</v>
      </c>
      <c r="J50" s="123"/>
      <c r="K50" s="123"/>
      <c r="L50" s="123"/>
      <c r="M50" s="123"/>
    </row>
    <row r="51" spans="1:13">
      <c r="A51" s="153"/>
      <c r="B51" s="153"/>
      <c r="C51" s="153"/>
      <c r="D51" s="1" t="s">
        <v>42</v>
      </c>
      <c r="E51" s="153"/>
      <c r="F51" s="153"/>
      <c r="H51" s="1"/>
      <c r="I51" s="1" t="s">
        <v>194</v>
      </c>
      <c r="J51" s="153"/>
      <c r="K51" s="153"/>
      <c r="L51" s="153"/>
      <c r="M51" s="153"/>
    </row>
    <row r="52" spans="1:13" ht="21.6" customHeight="1">
      <c r="A52" s="160" t="s">
        <v>195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</row>
    <row r="53" spans="1:13" ht="20.100000000000001" customHeight="1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82"/>
      <c r="L53" s="82"/>
      <c r="M53" s="82"/>
    </row>
    <row r="54" spans="1:13" ht="20.100000000000001" customHeight="1">
      <c r="A54" s="154"/>
      <c r="B54" s="154"/>
      <c r="C54" s="154"/>
      <c r="D54" s="154"/>
      <c r="E54" s="154"/>
      <c r="F54" s="154"/>
      <c r="G54" s="154"/>
      <c r="H54" s="154"/>
      <c r="I54" s="154"/>
      <c r="J54" s="154"/>
      <c r="K54" s="146"/>
      <c r="L54" s="146"/>
      <c r="M54" s="146"/>
    </row>
    <row r="55" spans="1:13">
      <c r="A55" s="4" t="s">
        <v>196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>
      <c r="A56" s="147" t="s">
        <v>167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</row>
    <row r="57" spans="1:13">
      <c r="A57" s="147" t="str">
        <f>+A5</f>
        <v>สำหรับปีสิ้นสุดวันที่ 31 ธันวาคม 2561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</row>
    <row r="58" spans="1:13">
      <c r="A58" s="148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</row>
    <row r="59" spans="1:13">
      <c r="A59" s="148"/>
      <c r="B59" s="148"/>
      <c r="C59" s="148"/>
      <c r="D59" s="148"/>
      <c r="E59" s="148"/>
      <c r="F59" s="148"/>
      <c r="G59" s="149" t="s">
        <v>3</v>
      </c>
      <c r="H59" s="149"/>
      <c r="I59" s="149"/>
      <c r="J59" s="149"/>
      <c r="K59" s="149"/>
      <c r="L59" s="149"/>
      <c r="M59" s="149"/>
    </row>
    <row r="60" spans="1:13">
      <c r="G60" s="149" t="s">
        <v>4</v>
      </c>
      <c r="H60" s="149"/>
      <c r="I60" s="149"/>
      <c r="J60" s="149"/>
      <c r="K60" s="149" t="s">
        <v>5</v>
      </c>
      <c r="L60" s="149"/>
      <c r="M60" s="149"/>
    </row>
    <row r="61" spans="1:13">
      <c r="G61" s="119" t="s">
        <v>168</v>
      </c>
      <c r="H61" s="119"/>
      <c r="I61" s="119"/>
      <c r="J61" s="119"/>
      <c r="K61" s="119"/>
      <c r="L61" s="119"/>
      <c r="M61" s="119"/>
    </row>
    <row r="62" spans="1:13" ht="18.75" customHeight="1">
      <c r="E62" s="150" t="s">
        <v>6</v>
      </c>
      <c r="G62" s="145" t="s">
        <v>169</v>
      </c>
      <c r="H62" s="118"/>
      <c r="I62" s="145" t="s">
        <v>170</v>
      </c>
      <c r="J62" s="123"/>
      <c r="K62" s="145" t="s">
        <v>171</v>
      </c>
      <c r="L62" s="123"/>
      <c r="M62" s="145" t="s">
        <v>170</v>
      </c>
    </row>
    <row r="63" spans="1:13" ht="18.75" customHeight="1">
      <c r="G63" s="118"/>
      <c r="H63" s="118"/>
      <c r="I63" s="19" t="s">
        <v>14</v>
      </c>
      <c r="J63" s="123"/>
      <c r="K63" s="152"/>
      <c r="L63" s="123"/>
      <c r="M63" s="19" t="s">
        <v>14</v>
      </c>
    </row>
    <row r="64" spans="1:13">
      <c r="A64" s="153" t="s">
        <v>197</v>
      </c>
      <c r="B64" s="153"/>
      <c r="C64" s="153"/>
      <c r="D64" s="153"/>
      <c r="E64" s="154"/>
      <c r="F64" s="154"/>
      <c r="G64" s="131"/>
      <c r="H64" s="131"/>
      <c r="I64" s="19"/>
      <c r="J64" s="123"/>
      <c r="K64" s="152"/>
      <c r="L64" s="123"/>
      <c r="M64" s="19"/>
    </row>
    <row r="65" spans="1:13">
      <c r="A65" s="153"/>
      <c r="B65" s="153" t="s">
        <v>29</v>
      </c>
      <c r="D65" s="153"/>
      <c r="E65" s="154"/>
      <c r="F65" s="154"/>
      <c r="G65" s="131">
        <v>0</v>
      </c>
      <c r="H65" s="131"/>
      <c r="I65" s="131">
        <v>4099780</v>
      </c>
      <c r="J65" s="131"/>
      <c r="K65" s="131">
        <v>0</v>
      </c>
      <c r="L65" s="131"/>
      <c r="M65" s="131">
        <v>4099780</v>
      </c>
    </row>
    <row r="66" spans="1:13">
      <c r="A66" s="153"/>
      <c r="B66" s="96" t="s">
        <v>18</v>
      </c>
      <c r="D66" s="153"/>
      <c r="E66" s="156"/>
      <c r="F66" s="154"/>
      <c r="G66" s="131">
        <v>5424522.1800000006</v>
      </c>
      <c r="H66" s="131"/>
      <c r="I66" s="131">
        <v>22581973.140000001</v>
      </c>
      <c r="J66" s="131"/>
      <c r="K66" s="131">
        <v>4926535.2700000014</v>
      </c>
      <c r="L66" s="131"/>
      <c r="M66" s="131">
        <v>14289232.029999999</v>
      </c>
    </row>
    <row r="67" spans="1:13">
      <c r="A67" s="153"/>
      <c r="B67" s="96" t="s">
        <v>198</v>
      </c>
      <c r="D67" s="153"/>
      <c r="E67" s="156"/>
      <c r="F67" s="154"/>
      <c r="G67" s="131">
        <v>440000</v>
      </c>
      <c r="H67" s="131"/>
      <c r="I67" s="131">
        <v>2499997</v>
      </c>
      <c r="J67" s="131"/>
      <c r="K67" s="131">
        <v>440000</v>
      </c>
      <c r="L67" s="131"/>
      <c r="M67" s="131">
        <v>2499997</v>
      </c>
    </row>
    <row r="68" spans="1:13" s="153" customFormat="1">
      <c r="B68" s="153" t="s">
        <v>199</v>
      </c>
      <c r="E68" s="154"/>
      <c r="F68" s="154"/>
      <c r="G68" s="131">
        <v>-26044844.190000001</v>
      </c>
      <c r="H68" s="131"/>
      <c r="I68" s="131">
        <v>-21486977.030000001</v>
      </c>
      <c r="J68" s="131"/>
      <c r="K68" s="131">
        <v>-23346927.280000001</v>
      </c>
      <c r="L68" s="131"/>
      <c r="M68" s="131">
        <v>-19884528.379999999</v>
      </c>
    </row>
    <row r="69" spans="1:13" s="153" customFormat="1">
      <c r="B69" s="153" t="s">
        <v>200</v>
      </c>
      <c r="E69" s="154"/>
      <c r="F69" s="154"/>
      <c r="G69" s="131">
        <v>-1158491.6499999999</v>
      </c>
      <c r="H69" s="131"/>
      <c r="I69" s="131">
        <v>0</v>
      </c>
      <c r="J69" s="131"/>
      <c r="K69" s="131">
        <v>-1158491.6499999999</v>
      </c>
      <c r="L69" s="131"/>
      <c r="M69" s="131">
        <v>0</v>
      </c>
    </row>
    <row r="70" spans="1:13">
      <c r="A70" s="153"/>
      <c r="B70" s="153" t="s">
        <v>201</v>
      </c>
      <c r="D70" s="153"/>
      <c r="E70" s="154"/>
      <c r="F70" s="154"/>
      <c r="G70" s="131">
        <v>0</v>
      </c>
      <c r="H70" s="131"/>
      <c r="I70" s="131">
        <v>0</v>
      </c>
      <c r="J70" s="131"/>
      <c r="K70" s="131">
        <v>0</v>
      </c>
      <c r="L70" s="131"/>
      <c r="M70" s="131">
        <v>-14000000</v>
      </c>
    </row>
    <row r="71" spans="1:13">
      <c r="A71" s="153"/>
      <c r="B71" s="153" t="s">
        <v>202</v>
      </c>
      <c r="C71" s="153"/>
      <c r="D71" s="153"/>
      <c r="F71" s="154"/>
      <c r="G71" s="131">
        <v>0</v>
      </c>
      <c r="H71" s="131"/>
      <c r="I71" s="131"/>
      <c r="J71" s="131"/>
      <c r="K71" s="131">
        <v>0</v>
      </c>
      <c r="L71" s="131"/>
      <c r="M71" s="131">
        <v>25979826.800000001</v>
      </c>
    </row>
    <row r="72" spans="1:13" hidden="1">
      <c r="A72" s="153"/>
      <c r="B72" s="153" t="s">
        <v>203</v>
      </c>
      <c r="C72" s="153"/>
      <c r="D72" s="153"/>
      <c r="F72" s="154"/>
      <c r="G72" s="131"/>
      <c r="H72" s="131"/>
      <c r="I72" s="131">
        <v>0</v>
      </c>
      <c r="J72" s="131"/>
      <c r="K72" s="131"/>
      <c r="L72" s="131"/>
      <c r="M72" s="131">
        <v>0</v>
      </c>
    </row>
    <row r="73" spans="1:13">
      <c r="A73" s="153"/>
      <c r="B73" s="153"/>
      <c r="C73" s="153"/>
      <c r="D73" s="153" t="s">
        <v>204</v>
      </c>
      <c r="E73" s="154"/>
      <c r="F73" s="154"/>
      <c r="G73" s="158">
        <v>-21338813.66</v>
      </c>
      <c r="H73" s="131"/>
      <c r="I73" s="158">
        <v>7694773.1099999994</v>
      </c>
      <c r="J73" s="131"/>
      <c r="K73" s="158">
        <v>-19138883.659999996</v>
      </c>
      <c r="L73" s="131"/>
      <c r="M73" s="158">
        <v>12984307.450000003</v>
      </c>
    </row>
    <row r="74" spans="1:13">
      <c r="B74" s="153"/>
      <c r="C74" s="153"/>
      <c r="D74" s="153"/>
      <c r="E74" s="154"/>
      <c r="F74" s="154"/>
      <c r="G74" s="131"/>
      <c r="H74" s="131"/>
      <c r="I74" s="131"/>
      <c r="J74" s="131"/>
      <c r="K74" s="131"/>
      <c r="L74" s="131"/>
      <c r="M74" s="131"/>
    </row>
    <row r="75" spans="1:13">
      <c r="A75" s="153" t="s">
        <v>205</v>
      </c>
      <c r="B75" s="153"/>
      <c r="C75" s="153"/>
      <c r="D75" s="153"/>
      <c r="E75" s="154"/>
      <c r="F75" s="154"/>
      <c r="G75" s="131"/>
      <c r="H75" s="131"/>
      <c r="I75" s="131"/>
      <c r="J75" s="131"/>
      <c r="K75" s="131"/>
      <c r="L75" s="131"/>
      <c r="M75" s="131"/>
    </row>
    <row r="76" spans="1:13" hidden="1">
      <c r="B76" s="153" t="s">
        <v>35</v>
      </c>
      <c r="C76" s="153"/>
      <c r="D76" s="153"/>
      <c r="E76" s="154"/>
      <c r="F76" s="154"/>
      <c r="G76" s="132">
        <v>0</v>
      </c>
      <c r="H76" s="132"/>
      <c r="I76" s="131">
        <v>0</v>
      </c>
      <c r="J76" s="131"/>
      <c r="K76" s="132">
        <v>0</v>
      </c>
      <c r="L76" s="131"/>
      <c r="M76" s="132">
        <v>0</v>
      </c>
    </row>
    <row r="77" spans="1:13">
      <c r="A77" s="153"/>
      <c r="B77" s="153" t="s">
        <v>206</v>
      </c>
      <c r="D77" s="153"/>
      <c r="E77" s="154"/>
      <c r="F77" s="154"/>
      <c r="G77" s="131">
        <v>11049830.300000001</v>
      </c>
      <c r="H77" s="131"/>
      <c r="I77" s="131">
        <v>0</v>
      </c>
      <c r="J77" s="131"/>
      <c r="K77" s="131">
        <v>11049830.300000001</v>
      </c>
      <c r="L77" s="131"/>
      <c r="M77" s="131">
        <v>0</v>
      </c>
    </row>
    <row r="78" spans="1:13">
      <c r="A78" s="153"/>
      <c r="B78" s="153" t="s">
        <v>207</v>
      </c>
      <c r="D78" s="153"/>
      <c r="E78" s="156"/>
      <c r="F78" s="154">
        <f>+F27-T78</f>
        <v>0</v>
      </c>
      <c r="G78" s="131">
        <v>0</v>
      </c>
      <c r="H78" s="131"/>
      <c r="I78" s="131">
        <v>0</v>
      </c>
      <c r="J78" s="131"/>
      <c r="K78" s="131">
        <v>1000000</v>
      </c>
      <c r="L78" s="131">
        <v>0</v>
      </c>
      <c r="M78" s="131">
        <v>0</v>
      </c>
    </row>
    <row r="79" spans="1:13">
      <c r="A79" s="153"/>
      <c r="B79" s="153" t="s">
        <v>51</v>
      </c>
      <c r="C79" s="153"/>
      <c r="D79" s="153"/>
      <c r="E79" s="154"/>
      <c r="F79" s="154"/>
      <c r="G79" s="131">
        <v>-15000000</v>
      </c>
      <c r="H79" s="131"/>
      <c r="I79" s="131">
        <v>-5000000</v>
      </c>
      <c r="J79" s="131"/>
      <c r="K79" s="131">
        <v>-15000000</v>
      </c>
      <c r="L79" s="131"/>
      <c r="M79" s="131">
        <v>-5000000</v>
      </c>
    </row>
    <row r="80" spans="1:13">
      <c r="A80" s="153"/>
      <c r="B80" s="153" t="s">
        <v>208</v>
      </c>
      <c r="C80" s="153"/>
      <c r="D80" s="153"/>
      <c r="E80" s="154"/>
      <c r="F80" s="154"/>
      <c r="G80" s="131">
        <v>28000000</v>
      </c>
      <c r="H80" s="131"/>
      <c r="I80" s="131">
        <v>0</v>
      </c>
      <c r="J80" s="131"/>
      <c r="K80" s="131">
        <v>26000000</v>
      </c>
      <c r="L80" s="131"/>
      <c r="M80" s="131">
        <v>0</v>
      </c>
    </row>
    <row r="81" spans="1:13">
      <c r="A81" s="153"/>
      <c r="B81" s="153" t="s">
        <v>209</v>
      </c>
      <c r="C81" s="153"/>
      <c r="D81" s="153"/>
      <c r="E81" s="154"/>
      <c r="F81" s="154"/>
      <c r="G81" s="131">
        <v>-9571225.1899999939</v>
      </c>
      <c r="H81" s="131"/>
      <c r="I81" s="131">
        <v>-7490407.1399999997</v>
      </c>
      <c r="J81" s="131"/>
      <c r="K81" s="131">
        <v>-9442207.8000000119</v>
      </c>
      <c r="L81" s="131"/>
      <c r="M81" s="131">
        <v>-7490407.1399999997</v>
      </c>
    </row>
    <row r="82" spans="1:13">
      <c r="A82" s="153"/>
      <c r="B82" s="153" t="s">
        <v>59</v>
      </c>
      <c r="C82" s="153"/>
      <c r="D82" s="153"/>
      <c r="E82" s="154"/>
      <c r="F82" s="154"/>
      <c r="G82" s="131">
        <v>-5325.8100000000559</v>
      </c>
      <c r="H82" s="131"/>
      <c r="I82" s="131">
        <v>-2040699.55</v>
      </c>
      <c r="J82" s="131"/>
      <c r="K82" s="131">
        <v>-5325.8100000000559</v>
      </c>
      <c r="L82" s="131"/>
      <c r="M82" s="131">
        <v>0</v>
      </c>
    </row>
    <row r="83" spans="1:13" ht="21" hidden="1">
      <c r="A83" s="153"/>
      <c r="B83" s="153" t="s">
        <v>210</v>
      </c>
      <c r="C83" s="153"/>
      <c r="D83" s="153"/>
      <c r="E83" s="154" t="s">
        <v>211</v>
      </c>
      <c r="F83" s="154"/>
      <c r="G83" s="131">
        <v>0</v>
      </c>
      <c r="H83" s="131"/>
      <c r="I83" s="131">
        <v>0</v>
      </c>
      <c r="J83" s="131"/>
      <c r="K83" s="131">
        <v>0</v>
      </c>
      <c r="L83" s="131"/>
      <c r="M83" s="131">
        <v>0</v>
      </c>
    </row>
    <row r="84" spans="1:13" ht="22.5" hidden="1" customHeight="1">
      <c r="A84" s="153"/>
      <c r="B84" s="153" t="s">
        <v>212</v>
      </c>
      <c r="C84" s="153"/>
      <c r="D84" s="153"/>
      <c r="E84" s="154"/>
      <c r="F84" s="154"/>
      <c r="G84" s="131">
        <v>0</v>
      </c>
      <c r="H84" s="131"/>
      <c r="I84" s="131">
        <v>0</v>
      </c>
      <c r="J84" s="131"/>
      <c r="K84" s="131">
        <v>0</v>
      </c>
      <c r="L84" s="131"/>
      <c r="M84" s="131">
        <v>0</v>
      </c>
    </row>
    <row r="85" spans="1:13" hidden="1">
      <c r="A85" s="153"/>
      <c r="B85" s="153" t="s">
        <v>213</v>
      </c>
      <c r="C85" s="153"/>
      <c r="D85" s="153"/>
      <c r="E85" s="154"/>
      <c r="F85" s="154"/>
      <c r="G85" s="131">
        <v>0</v>
      </c>
      <c r="H85" s="131"/>
      <c r="I85" s="131">
        <v>0</v>
      </c>
      <c r="J85" s="131"/>
      <c r="K85" s="131">
        <v>0</v>
      </c>
      <c r="L85" s="131"/>
      <c r="M85" s="131">
        <v>0</v>
      </c>
    </row>
    <row r="86" spans="1:13">
      <c r="A86" s="153"/>
      <c r="B86" s="153" t="s">
        <v>214</v>
      </c>
      <c r="C86" s="153"/>
      <c r="D86" s="153"/>
      <c r="E86" s="154"/>
      <c r="F86" s="154"/>
      <c r="G86" s="133">
        <v>-18000000</v>
      </c>
      <c r="H86" s="131"/>
      <c r="I86" s="133">
        <v>-8239778.9399999976</v>
      </c>
      <c r="J86" s="131"/>
      <c r="K86" s="133">
        <v>-18000000</v>
      </c>
      <c r="L86" s="131"/>
      <c r="M86" s="133">
        <v>-8239605.7400000002</v>
      </c>
    </row>
    <row r="87" spans="1:13">
      <c r="A87" s="153"/>
      <c r="B87" s="153"/>
      <c r="C87" s="153"/>
      <c r="D87" s="153" t="s">
        <v>215</v>
      </c>
      <c r="E87" s="154"/>
      <c r="F87" s="154"/>
      <c r="G87" s="133">
        <v>-3526720.6999999937</v>
      </c>
      <c r="H87" s="131"/>
      <c r="I87" s="133">
        <v>-22770885.629999999</v>
      </c>
      <c r="J87" s="131"/>
      <c r="K87" s="133">
        <v>-4397703.3100000117</v>
      </c>
      <c r="L87" s="131"/>
      <c r="M87" s="133">
        <v>-20730012.880000003</v>
      </c>
    </row>
    <row r="88" spans="1:13" ht="17.25" customHeight="1">
      <c r="A88" s="153"/>
      <c r="B88" s="153"/>
      <c r="C88" s="153"/>
      <c r="D88" s="153"/>
      <c r="E88" s="154"/>
      <c r="F88" s="154"/>
      <c r="G88" s="131"/>
      <c r="H88" s="131"/>
      <c r="I88" s="131"/>
      <c r="J88" s="131"/>
      <c r="K88" s="131"/>
      <c r="L88" s="131"/>
      <c r="M88" s="131"/>
    </row>
    <row r="89" spans="1:13">
      <c r="A89" s="153" t="s">
        <v>216</v>
      </c>
      <c r="B89" s="153"/>
      <c r="C89" s="153"/>
      <c r="D89" s="153"/>
      <c r="E89" s="154"/>
      <c r="F89" s="154"/>
      <c r="G89" s="132">
        <v>-9452656.2466687337</v>
      </c>
      <c r="H89" s="132"/>
      <c r="I89" s="132">
        <v>7297517.2299999967</v>
      </c>
      <c r="J89" s="131"/>
      <c r="K89" s="132">
        <v>-10570263.810043776</v>
      </c>
      <c r="L89" s="131"/>
      <c r="M89" s="132">
        <v>6687930.5900000148</v>
      </c>
    </row>
    <row r="90" spans="1:13">
      <c r="A90" s="153" t="s">
        <v>35</v>
      </c>
      <c r="B90" s="153"/>
      <c r="C90" s="153"/>
      <c r="D90" s="153"/>
      <c r="E90" s="154"/>
      <c r="F90" s="154"/>
      <c r="G90" s="132">
        <v>-239150.5</v>
      </c>
      <c r="H90" s="132"/>
      <c r="I90" s="132">
        <v>0</v>
      </c>
      <c r="J90" s="131"/>
      <c r="K90" s="132">
        <v>-239150.5</v>
      </c>
      <c r="L90" s="131"/>
      <c r="M90" s="132">
        <v>0</v>
      </c>
    </row>
    <row r="91" spans="1:13">
      <c r="A91" s="153" t="s">
        <v>217</v>
      </c>
      <c r="B91" s="153"/>
      <c r="C91" s="153"/>
      <c r="D91" s="153"/>
      <c r="E91" s="154"/>
      <c r="F91" s="154"/>
      <c r="G91" s="132">
        <v>25563998.5</v>
      </c>
      <c r="H91" s="132"/>
      <c r="I91" s="132">
        <v>18266481.270000003</v>
      </c>
      <c r="J91" s="131"/>
      <c r="K91" s="131">
        <v>23561362.990000006</v>
      </c>
      <c r="L91" s="131"/>
      <c r="M91" s="131">
        <v>16873432.400000002</v>
      </c>
    </row>
    <row r="92" spans="1:13" ht="20.399999999999999" thickBot="1">
      <c r="A92" s="153" t="s">
        <v>218</v>
      </c>
      <c r="B92" s="153"/>
      <c r="C92" s="153"/>
      <c r="D92" s="153"/>
      <c r="E92" s="154"/>
      <c r="F92" s="154"/>
      <c r="G92" s="161">
        <v>15872191.753331266</v>
      </c>
      <c r="H92" s="131"/>
      <c r="I92" s="161">
        <v>25563998.5</v>
      </c>
      <c r="J92" s="131"/>
      <c r="K92" s="161">
        <v>12751948.679956229</v>
      </c>
      <c r="L92" s="131"/>
      <c r="M92" s="161">
        <v>23561362.990000017</v>
      </c>
    </row>
    <row r="93" spans="1:13" ht="20.399999999999999" thickTop="1">
      <c r="A93" s="153"/>
      <c r="B93" s="153"/>
      <c r="C93" s="153"/>
      <c r="D93" s="153"/>
      <c r="E93" s="154"/>
      <c r="F93" s="154"/>
      <c r="G93" s="131"/>
      <c r="H93" s="131"/>
      <c r="I93" s="131"/>
      <c r="J93" s="131"/>
      <c r="K93" s="131"/>
      <c r="L93" s="131"/>
      <c r="M93" s="131"/>
    </row>
    <row r="94" spans="1:13" ht="20.399999999999999">
      <c r="A94" s="162" t="s">
        <v>219</v>
      </c>
      <c r="B94" s="153"/>
      <c r="C94" s="153"/>
      <c r="D94" s="153"/>
      <c r="E94" s="154"/>
      <c r="F94" s="154"/>
      <c r="G94" s="163"/>
      <c r="H94" s="163"/>
      <c r="I94" s="163"/>
      <c r="J94" s="163"/>
      <c r="K94" s="163"/>
      <c r="L94" s="163"/>
      <c r="M94" s="163"/>
    </row>
    <row r="95" spans="1:13">
      <c r="A95" s="153"/>
      <c r="B95" s="96" t="s">
        <v>220</v>
      </c>
      <c r="C95" s="153"/>
      <c r="D95" s="153"/>
      <c r="E95" s="154"/>
      <c r="F95" s="154"/>
      <c r="G95" s="163">
        <v>0</v>
      </c>
      <c r="H95" s="163"/>
      <c r="I95" s="163">
        <v>74169600</v>
      </c>
      <c r="J95" s="163"/>
      <c r="K95" s="163">
        <v>0</v>
      </c>
      <c r="L95" s="163"/>
      <c r="M95" s="163">
        <v>74169600</v>
      </c>
    </row>
    <row r="96" spans="1:13">
      <c r="A96" s="153"/>
      <c r="B96" s="96" t="s">
        <v>221</v>
      </c>
      <c r="C96" s="153"/>
      <c r="D96" s="153"/>
      <c r="E96" s="154"/>
      <c r="F96" s="154"/>
      <c r="G96" s="163">
        <v>0</v>
      </c>
      <c r="H96" s="163"/>
      <c r="I96" s="163">
        <v>-74169600</v>
      </c>
      <c r="J96" s="163"/>
      <c r="K96" s="163">
        <v>0</v>
      </c>
      <c r="L96" s="163"/>
      <c r="M96" s="163">
        <v>-74169600</v>
      </c>
    </row>
    <row r="97" spans="1:13" ht="20.25" customHeight="1">
      <c r="A97" s="153"/>
      <c r="B97" s="96" t="s">
        <v>222</v>
      </c>
      <c r="C97" s="153"/>
      <c r="D97" s="153"/>
      <c r="E97" s="154"/>
      <c r="F97" s="154"/>
      <c r="G97" s="163">
        <v>609900</v>
      </c>
      <c r="H97" s="163"/>
      <c r="I97" s="163">
        <v>0</v>
      </c>
      <c r="J97" s="163"/>
      <c r="K97" s="163">
        <v>609900</v>
      </c>
      <c r="L97" s="163"/>
      <c r="M97" s="163">
        <v>0</v>
      </c>
    </row>
    <row r="98" spans="1:13" ht="20.25" customHeight="1">
      <c r="A98" s="153"/>
      <c r="B98" s="96" t="s">
        <v>223</v>
      </c>
      <c r="C98" s="153"/>
      <c r="D98" s="153"/>
      <c r="E98" s="154"/>
      <c r="F98" s="154"/>
      <c r="G98" s="163">
        <v>319250</v>
      </c>
      <c r="H98" s="163"/>
      <c r="I98" s="163">
        <v>0</v>
      </c>
      <c r="J98" s="163"/>
      <c r="K98" s="163">
        <v>319250</v>
      </c>
      <c r="L98" s="163"/>
      <c r="M98" s="163">
        <v>0</v>
      </c>
    </row>
    <row r="99" spans="1:13" ht="20.25" customHeight="1">
      <c r="A99" s="153"/>
      <c r="B99" s="96" t="s">
        <v>224</v>
      </c>
      <c r="C99" s="153"/>
      <c r="D99" s="153"/>
      <c r="E99" s="154"/>
      <c r="F99" s="154"/>
      <c r="G99" s="163">
        <v>1007300</v>
      </c>
      <c r="H99" s="163"/>
      <c r="I99" s="163">
        <v>0</v>
      </c>
      <c r="J99" s="163"/>
      <c r="K99" s="163">
        <v>1007300</v>
      </c>
      <c r="L99" s="163"/>
      <c r="M99" s="163">
        <v>0</v>
      </c>
    </row>
    <row r="100" spans="1:13" ht="20.25" customHeight="1">
      <c r="A100" s="153"/>
      <c r="D100" s="153"/>
      <c r="E100" s="154"/>
      <c r="F100" s="154"/>
      <c r="G100" s="163"/>
      <c r="H100" s="163"/>
      <c r="I100" s="163"/>
      <c r="J100" s="163"/>
      <c r="K100" s="163"/>
      <c r="L100" s="163"/>
      <c r="M100" s="163"/>
    </row>
    <row r="101" spans="1:13" ht="20.25" customHeight="1">
      <c r="A101" s="153"/>
      <c r="C101" s="153"/>
      <c r="D101" s="153"/>
      <c r="E101" s="154"/>
      <c r="F101" s="154"/>
      <c r="G101" s="163"/>
      <c r="H101" s="163"/>
      <c r="I101" s="163"/>
      <c r="J101" s="163"/>
      <c r="K101" s="163"/>
      <c r="L101" s="163"/>
      <c r="M101" s="163"/>
    </row>
    <row r="102" spans="1:13">
      <c r="A102" s="164" t="s">
        <v>39</v>
      </c>
      <c r="B102" s="164"/>
      <c r="C102" s="164"/>
      <c r="D102" s="164"/>
      <c r="E102" s="164"/>
      <c r="F102" s="164"/>
      <c r="G102" s="164"/>
      <c r="H102" s="164"/>
      <c r="I102" s="164"/>
      <c r="J102" s="163"/>
      <c r="K102" s="163"/>
      <c r="L102" s="163"/>
      <c r="M102" s="165"/>
    </row>
    <row r="105" spans="1:13">
      <c r="A105" s="31"/>
    </row>
    <row r="106" spans="1:13" s="31" customFormat="1">
      <c r="A106" s="123"/>
      <c r="B106" s="159" t="s">
        <v>193</v>
      </c>
      <c r="C106" s="123"/>
      <c r="D106" s="159"/>
      <c r="E106" s="123"/>
      <c r="G106" s="123"/>
      <c r="H106" s="123"/>
      <c r="I106" s="159" t="s">
        <v>193</v>
      </c>
      <c r="J106" s="123"/>
      <c r="K106" s="123"/>
      <c r="L106" s="123"/>
      <c r="M106" s="123"/>
    </row>
    <row r="107" spans="1:13">
      <c r="A107" s="153"/>
      <c r="B107" s="153"/>
      <c r="C107" s="153"/>
      <c r="D107" s="1" t="s">
        <v>42</v>
      </c>
      <c r="E107" s="153"/>
      <c r="F107" s="153"/>
      <c r="H107" s="1"/>
      <c r="I107" s="1" t="s">
        <v>194</v>
      </c>
      <c r="J107" s="153"/>
      <c r="K107" s="153"/>
      <c r="L107" s="153"/>
      <c r="M107" s="153"/>
    </row>
    <row r="108" spans="1:13">
      <c r="A108" s="160" t="s">
        <v>225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</row>
    <row r="109" spans="1:13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</row>
    <row r="110" spans="1:13">
      <c r="A110" s="31"/>
      <c r="D110" s="167"/>
      <c r="E110" s="148"/>
      <c r="F110" s="148"/>
      <c r="G110" s="131"/>
      <c r="H110" s="131"/>
      <c r="I110" s="131"/>
      <c r="J110" s="131"/>
      <c r="K110" s="131"/>
      <c r="L110" s="131"/>
      <c r="M110" s="131"/>
    </row>
    <row r="111" spans="1:13">
      <c r="A111" s="31"/>
      <c r="D111" s="167"/>
      <c r="E111" s="148"/>
      <c r="F111" s="148"/>
      <c r="G111" s="131"/>
      <c r="H111" s="131"/>
      <c r="I111" s="131"/>
      <c r="J111" s="131"/>
      <c r="K111" s="131"/>
      <c r="L111" s="131"/>
      <c r="M111" s="131"/>
    </row>
    <row r="112" spans="1:13">
      <c r="A112" s="31"/>
      <c r="E112" s="148"/>
      <c r="F112" s="148"/>
      <c r="G112" s="131"/>
      <c r="H112" s="131"/>
      <c r="I112" s="131"/>
      <c r="J112" s="131"/>
      <c r="K112" s="131"/>
      <c r="L112" s="131"/>
      <c r="M112" s="131"/>
    </row>
    <row r="113" spans="5:13">
      <c r="E113" s="148"/>
      <c r="F113" s="148"/>
      <c r="G113" s="131"/>
      <c r="H113" s="131"/>
      <c r="I113" s="131"/>
      <c r="J113" s="131"/>
      <c r="L113" s="131"/>
      <c r="M113" s="131"/>
    </row>
    <row r="114" spans="5:13">
      <c r="E114" s="148"/>
      <c r="F114" s="148"/>
    </row>
    <row r="115" spans="5:13">
      <c r="E115" s="148"/>
      <c r="F115" s="148"/>
    </row>
    <row r="116" spans="5:13">
      <c r="E116" s="148"/>
      <c r="F116" s="148"/>
    </row>
    <row r="117" spans="5:13">
      <c r="E117" s="148"/>
      <c r="F117" s="148"/>
    </row>
    <row r="118" spans="5:13">
      <c r="E118" s="148"/>
      <c r="F118" s="148"/>
    </row>
    <row r="119" spans="5:13">
      <c r="E119" s="148"/>
      <c r="F119" s="148"/>
    </row>
    <row r="120" spans="5:13">
      <c r="E120" s="148"/>
      <c r="F120" s="148"/>
    </row>
    <row r="121" spans="5:13">
      <c r="E121" s="148"/>
      <c r="F121" s="148"/>
    </row>
    <row r="122" spans="5:13">
      <c r="E122" s="148"/>
      <c r="F122" s="148"/>
    </row>
    <row r="123" spans="5:13">
      <c r="E123" s="148"/>
      <c r="F123" s="148"/>
    </row>
    <row r="124" spans="5:13">
      <c r="E124" s="148"/>
      <c r="F124" s="148"/>
    </row>
    <row r="125" spans="5:13">
      <c r="E125" s="148"/>
      <c r="F125" s="148"/>
    </row>
    <row r="126" spans="5:13">
      <c r="E126" s="148"/>
      <c r="F126" s="148"/>
    </row>
    <row r="127" spans="5:13">
      <c r="E127" s="148"/>
      <c r="F127" s="148"/>
    </row>
    <row r="128" spans="5:13">
      <c r="E128" s="148"/>
      <c r="F128" s="148"/>
    </row>
    <row r="129" spans="5:6">
      <c r="E129" s="148"/>
      <c r="F129" s="148"/>
    </row>
    <row r="130" spans="5:6">
      <c r="E130" s="148"/>
      <c r="F130" s="148"/>
    </row>
    <row r="131" spans="5:6">
      <c r="E131" s="148"/>
      <c r="F131" s="148"/>
    </row>
    <row r="132" spans="5:6">
      <c r="E132" s="148"/>
      <c r="F132" s="148"/>
    </row>
    <row r="133" spans="5:6">
      <c r="E133" s="148"/>
      <c r="F133" s="148"/>
    </row>
    <row r="134" spans="5:6">
      <c r="E134" s="148"/>
      <c r="F134" s="148"/>
    </row>
    <row r="135" spans="5:6">
      <c r="E135" s="148"/>
      <c r="F135" s="148"/>
    </row>
    <row r="136" spans="5:6">
      <c r="E136" s="148"/>
      <c r="F136" s="148"/>
    </row>
    <row r="137" spans="5:6">
      <c r="E137" s="148"/>
      <c r="F137" s="148"/>
    </row>
    <row r="138" spans="5:6">
      <c r="E138" s="148"/>
      <c r="F138" s="148"/>
    </row>
    <row r="139" spans="5:6">
      <c r="E139" s="148"/>
      <c r="F139" s="148"/>
    </row>
    <row r="140" spans="5:6">
      <c r="E140" s="148"/>
      <c r="F140" s="148"/>
    </row>
    <row r="141" spans="5:6">
      <c r="E141" s="148"/>
      <c r="F141" s="148"/>
    </row>
    <row r="142" spans="5:6">
      <c r="E142" s="148"/>
      <c r="F142" s="148"/>
    </row>
  </sheetData>
  <mergeCells count="19">
    <mergeCell ref="G59:M59"/>
    <mergeCell ref="G60:J60"/>
    <mergeCell ref="K60:M60"/>
    <mergeCell ref="G61:M61"/>
    <mergeCell ref="A102:I102"/>
    <mergeCell ref="A108:M108"/>
    <mergeCell ref="G9:M9"/>
    <mergeCell ref="A52:M52"/>
    <mergeCell ref="K53:M53"/>
    <mergeCell ref="A55:M55"/>
    <mergeCell ref="A56:M56"/>
    <mergeCell ref="A57:M57"/>
    <mergeCell ref="K1:M1"/>
    <mergeCell ref="A3:M3"/>
    <mergeCell ref="A4:M4"/>
    <mergeCell ref="A5:M5"/>
    <mergeCell ref="G7:M7"/>
    <mergeCell ref="G8:J8"/>
    <mergeCell ref="K8:M8"/>
  </mergeCells>
  <pageMargins left="0.70866141732283472" right="0" top="0.74803149606299213" bottom="0.23622047244094491" header="0.31496062992125984" footer="0.19685039370078741"/>
  <pageSetup paperSize="9" scale="77" orientation="portrait" r:id="rId1"/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ratchaneeporn.m</dc:creator>
  <cp:lastModifiedBy>ratchaneeporn.m</cp:lastModifiedBy>
  <dcterms:created xsi:type="dcterms:W3CDTF">2019-12-14T08:32:32Z</dcterms:created>
  <dcterms:modified xsi:type="dcterms:W3CDTF">2019-12-14T08:38:35Z</dcterms:modified>
</cp:coreProperties>
</file>