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\Desktop\Eng\Q3'62\"/>
    </mc:Choice>
  </mc:AlternateContent>
  <bookViews>
    <workbookView xWindow="-45" yWindow="-135" windowWidth="10365" windowHeight="11160" tabRatio="800" firstSheet="1" activeTab="1"/>
  </bookViews>
  <sheets>
    <sheet name="หุ้นถั่วเฉลี่ย" sheetId="30" state="hidden" r:id="rId1"/>
    <sheet name="งบ conso" sheetId="23" r:id="rId2"/>
    <sheet name="Conso-SC (งบรวม)" sheetId="33" r:id="rId3"/>
    <sheet name="Conso-SC (งบเดี่ยว)" sheetId="26" r:id="rId4"/>
    <sheet name="conso PL" sheetId="21" r:id="rId5"/>
    <sheet name="OCI" sheetId="27" r:id="rId6"/>
    <sheet name="งบกระแสเงินสด" sheetId="24" r:id="rId7"/>
  </sheets>
  <definedNames>
    <definedName name="_xlnm.Print_Area" localSheetId="4">'conso PL'!$A$1:$N$92</definedName>
    <definedName name="_xlnm.Print_Area" localSheetId="3">'Conso-SC (งบเดี่ยว)'!$A$1:$Q$61</definedName>
    <definedName name="_xlnm.Print_Area" localSheetId="2">'Conso-SC (งบรวม)'!$A$1:$Q$55</definedName>
    <definedName name="_xlnm.Print_Area" localSheetId="5">OCI!$A$1:$U$101</definedName>
    <definedName name="_xlnm.Print_Area" localSheetId="1">'งบ conso'!$A$1:$W$101</definedName>
    <definedName name="_xlnm.Print_Area" localSheetId="6">งบกระแสเงินสด!$A$1:$M$109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33" l="1"/>
  <c r="A3" i="26" s="1"/>
  <c r="A57" i="24" l="1"/>
  <c r="B75" i="27" l="1"/>
  <c r="B74" i="27"/>
  <c r="A73" i="27"/>
  <c r="A71" i="27"/>
  <c r="A69" i="27"/>
  <c r="A61" i="27"/>
  <c r="A53" i="27"/>
  <c r="A50" i="21"/>
  <c r="A3" i="21"/>
  <c r="A49" i="21" s="1"/>
  <c r="A36" i="21"/>
  <c r="A23" i="27" s="1"/>
  <c r="A32" i="26"/>
  <c r="A31" i="26"/>
  <c r="A30" i="26"/>
  <c r="A29" i="26"/>
  <c r="A21" i="26"/>
  <c r="A20" i="26"/>
  <c r="A19" i="26"/>
  <c r="A18" i="26"/>
  <c r="F78" i="24" l="1"/>
  <c r="A58" i="24"/>
  <c r="A3" i="24"/>
  <c r="A56" i="24" s="1"/>
  <c r="F64" i="27"/>
  <c r="U61" i="27"/>
  <c r="U71" i="27" s="1"/>
  <c r="U74" i="27" s="1"/>
  <c r="U76" i="27" s="1"/>
  <c r="A3" i="27"/>
  <c r="A52" i="27" s="1"/>
  <c r="N70" i="21"/>
  <c r="N64" i="21"/>
  <c r="N23" i="21"/>
  <c r="N17" i="21"/>
  <c r="A27" i="26"/>
  <c r="O26" i="26"/>
  <c r="O25" i="26"/>
  <c r="O23" i="26"/>
  <c r="Q16" i="26"/>
  <c r="O15" i="26"/>
  <c r="O21" i="26" s="1"/>
  <c r="A15" i="26"/>
  <c r="Q14" i="26"/>
  <c r="Q13" i="26"/>
  <c r="Q12" i="26"/>
  <c r="Q11" i="26"/>
  <c r="A54" i="23"/>
  <c r="A53" i="23"/>
  <c r="A52" i="23"/>
  <c r="H35" i="30"/>
  <c r="H36" i="30" s="1"/>
  <c r="G35" i="30"/>
  <c r="E35" i="30"/>
  <c r="G34" i="30"/>
  <c r="H34" i="30" s="1"/>
  <c r="E34" i="30"/>
  <c r="J24" i="30"/>
  <c r="C24" i="30"/>
  <c r="G23" i="30"/>
  <c r="H23" i="30" s="1"/>
  <c r="E23" i="30"/>
  <c r="G22" i="30"/>
  <c r="H22" i="30" s="1"/>
  <c r="E22" i="30"/>
  <c r="G21" i="30"/>
  <c r="H21" i="30" s="1"/>
  <c r="E21" i="30"/>
  <c r="G20" i="30"/>
  <c r="H20" i="30" s="1"/>
  <c r="E20" i="30"/>
  <c r="G19" i="30"/>
  <c r="H19" i="30" s="1"/>
  <c r="E19" i="30"/>
  <c r="G18" i="30"/>
  <c r="H18" i="30" s="1"/>
  <c r="E18" i="30"/>
  <c r="I17" i="30"/>
  <c r="G17" i="30"/>
  <c r="H17" i="30" s="1"/>
  <c r="H28" i="30" s="1"/>
  <c r="E17" i="30"/>
  <c r="J19" i="30" s="1"/>
  <c r="G12" i="30"/>
  <c r="C12" i="30"/>
  <c r="G11" i="30"/>
  <c r="C11" i="30"/>
  <c r="G10" i="30"/>
  <c r="C10" i="30"/>
  <c r="G9" i="30"/>
  <c r="C9" i="30"/>
  <c r="G8" i="30"/>
  <c r="C8" i="30"/>
  <c r="G7" i="30"/>
  <c r="C7" i="30"/>
  <c r="G6" i="30"/>
  <c r="H6" i="30" s="1"/>
  <c r="E6" i="30"/>
  <c r="E13" i="30" s="1"/>
  <c r="H10" i="30" l="1"/>
  <c r="H7" i="30"/>
  <c r="H9" i="30"/>
  <c r="N71" i="21"/>
  <c r="N73" i="21" s="1"/>
  <c r="N80" i="21" s="1"/>
  <c r="N24" i="21"/>
  <c r="N26" i="21" s="1"/>
  <c r="N33" i="21" s="1"/>
  <c r="H8" i="30"/>
  <c r="H11" i="30"/>
  <c r="E24" i="30"/>
  <c r="C13" i="30"/>
  <c r="H26" i="30"/>
  <c r="H27" i="30" s="1"/>
  <c r="H29" i="30" s="1"/>
  <c r="J17" i="30"/>
  <c r="H12" i="30"/>
  <c r="Q25" i="26"/>
  <c r="Q29" i="26"/>
  <c r="Q19" i="26"/>
  <c r="O27" i="26"/>
  <c r="O32" i="26" s="1"/>
  <c r="Q26" i="26"/>
  <c r="U12" i="27" l="1"/>
  <c r="U16" i="27" s="1"/>
  <c r="U19" i="27" s="1"/>
  <c r="U21" i="27" s="1"/>
  <c r="H13" i="30"/>
  <c r="Q18" i="26"/>
  <c r="Q15" i="26" l="1"/>
  <c r="Q23" i="26" l="1"/>
  <c r="Q27" i="26" l="1"/>
  <c r="Q20" i="26"/>
  <c r="Q21" i="26" s="1"/>
  <c r="P19" i="21" l="1"/>
  <c r="Q31" i="26" l="1"/>
  <c r="Q32" i="26" s="1"/>
</calcChain>
</file>

<file path=xl/sharedStrings.xml><?xml version="1.0" encoding="utf-8"?>
<sst xmlns="http://schemas.openxmlformats.org/spreadsheetml/2006/main" count="465" uniqueCount="241">
  <si>
    <t>รวม</t>
  </si>
  <si>
    <t>หมายเหตุ</t>
  </si>
  <si>
    <t>บริษัท โรงพยาบาลอินเตอร์เมดิคัล แคร์ แอนด์ แล็บ จำกัด</t>
  </si>
  <si>
    <t>ชำระต่อหุ้น</t>
  </si>
  <si>
    <t>จำนวนเงินชำระ</t>
  </si>
  <si>
    <t>(ปรับปรุงใหม่)</t>
  </si>
  <si>
    <t xml:space="preserve"> 31 มีนาคม 2559</t>
  </si>
  <si>
    <t>หนี้สินภาษีเงินได้รอการตัดบัญชี</t>
  </si>
  <si>
    <t>31 ธันวาคม 2558</t>
  </si>
  <si>
    <t>เงินให้กู้ยืมแก่ - บุคคลและกิจการอื่น (เพิ่มขึ้น) ลดลง</t>
  </si>
  <si>
    <t>เงินปันผลรับจากบริษัทย่อย</t>
  </si>
  <si>
    <t>เงินสดรับจากผู้ถือหุ้นที่ไม่มีอำนาจควบคุมจากการเพิ่มทุนในบริษัทย่อย</t>
  </si>
  <si>
    <t>จ่ายเงินปันผลของบริษัทใหญ่</t>
  </si>
  <si>
    <t>จ่ายเงินปันผลส่วนได้เสียที่ไม่มีอำนาจควบคุม</t>
  </si>
  <si>
    <t xml:space="preserve"> 30 มืถุนายน 2559</t>
  </si>
  <si>
    <t>2553</t>
  </si>
  <si>
    <t>กำไร (ขาดทุน) เบ็ดเสร็จอื่นสำหรับงวด</t>
  </si>
  <si>
    <t>รายการที่จะไม่จัดประเภทรายการใหม่เข้าไปไว้ในกำไรหรือขาดทุนในภายหลัง :</t>
  </si>
  <si>
    <t>ผลกำไร (ขาดทุน) จากการประมาณการ</t>
  </si>
  <si>
    <t>- ตามหลักคณิตศาสตร์ประกันภัย</t>
  </si>
  <si>
    <t>ภาษีเงินได้ที่เกี่ยวข้องกับองค์ประกอบอื่นของส่วนของผู้ถือหุ้น</t>
  </si>
  <si>
    <t>ส่วนได้เสีย</t>
  </si>
  <si>
    <t>ที่ไม่มี</t>
  </si>
  <si>
    <t>ผลกระทบจากการเปลี่ยนแปลงนโยบายการบัญชี เกี่ยวกับ</t>
  </si>
  <si>
    <t xml:space="preserve">     - ภาษีเงินได้</t>
  </si>
  <si>
    <t xml:space="preserve">     - ภาระผูกพันผลประโยชน์พนักงาน</t>
  </si>
  <si>
    <t>ยอดคงเหลือ ณ วันที่  1 มกราคม 2559 ตามที่แสดงในปีก่อน</t>
  </si>
  <si>
    <t>เงินปันผลรับ</t>
  </si>
  <si>
    <t>ยอดคงเหลือ ณ วันที่  1 มกราคม 2560 ตามที่แสดงในปีก่อน</t>
  </si>
  <si>
    <t xml:space="preserve"> 31 มีนาคม 2558</t>
  </si>
  <si>
    <t>สำหรับงวดสามเดือนสิ้นสุดวันที่</t>
  </si>
  <si>
    <t>สำหรับงวดสามเดือน สิ้นสุดวันที่</t>
  </si>
  <si>
    <r>
      <t>9</t>
    </r>
    <r>
      <rPr>
        <vertAlign val="subscript"/>
        <sz val="14"/>
        <rFont val="Angsana New"/>
        <family val="1"/>
      </rPr>
      <t xml:space="preserve"> (4)</t>
    </r>
  </si>
  <si>
    <t>องค์ประกอบอื่นของส่วนของผู้ถือหุ้น</t>
  </si>
  <si>
    <t>อำนาจควบคุม</t>
  </si>
  <si>
    <t>คำนวณจำนวนเงินหุ้นถั่วเฉลี่ย</t>
  </si>
  <si>
    <t>ครั้งที่</t>
  </si>
  <si>
    <t>วันที่</t>
  </si>
  <si>
    <t>จำนวนหุ้น</t>
  </si>
  <si>
    <t xml:space="preserve"> ณ วันที่</t>
  </si>
  <si>
    <t>ระยะเวลาตั้งแต่เกิดรายการจนถึงสิ้นปี</t>
  </si>
  <si>
    <t>หุ้นถั่วเฉลี่ย</t>
  </si>
  <si>
    <t>ต้นงวด</t>
  </si>
  <si>
    <t>เพิ่มทุน</t>
  </si>
  <si>
    <t>สำหรับปี สิ้นสุดวันที่</t>
  </si>
  <si>
    <t>จำนวนหุ้นถั่วเฉลียถ่วงน้ำหนักหลังแปรสภาพ</t>
  </si>
  <si>
    <t>เป็นการเปลี่ยนมูลค่าหุ้นจาก 100 เหลือ 0.50 บาท</t>
  </si>
  <si>
    <t>100 / 0.50 มูลค่าแปลงสภาพ</t>
  </si>
  <si>
    <t>รวม 5 ครั้ง</t>
  </si>
  <si>
    <t>ค่าเฉลี่ยต่อครั้ง</t>
  </si>
  <si>
    <t xml:space="preserve">รวม </t>
  </si>
  <si>
    <t xml:space="preserve"> 1 มกราคม 2560</t>
  </si>
  <si>
    <t>(ตรวจสอบแล้ว)</t>
  </si>
  <si>
    <t xml:space="preserve">หัก Deferred </t>
  </si>
  <si>
    <t>กำไร(ขาดทุน)เบ็ดเสร็จอื่น</t>
  </si>
  <si>
    <t>ผลกำไร(ขาดทุน)จากการ</t>
  </si>
  <si>
    <t>ประมาณการตามหลักคณิตศาสตร์ฯ</t>
  </si>
  <si>
    <t>ขาดทุนจากการตัดจำหน่ายสินทรัพย์ถาวร</t>
  </si>
  <si>
    <t>- 9 -</t>
  </si>
  <si>
    <t>- 10 -</t>
  </si>
  <si>
    <t>8</t>
  </si>
  <si>
    <t>6</t>
  </si>
  <si>
    <t xml:space="preserve"> 4</t>
  </si>
  <si>
    <t>STATEMENT OF FINANCIAL POSITION</t>
  </si>
  <si>
    <t>Baht</t>
  </si>
  <si>
    <t>Consolidated Financial Statement</t>
  </si>
  <si>
    <t>Separate Financial Statement</t>
  </si>
  <si>
    <t>Note</t>
  </si>
  <si>
    <t>As at September,30</t>
  </si>
  <si>
    <t>As at December,31</t>
  </si>
  <si>
    <t>Unaudited/Reviewed</t>
  </si>
  <si>
    <t>Audited</t>
  </si>
  <si>
    <t>ASSETS</t>
  </si>
  <si>
    <t>CURRENT ASSETS</t>
  </si>
  <si>
    <t>Cash and cash equivalents</t>
  </si>
  <si>
    <t>Short-term investment</t>
  </si>
  <si>
    <t>Trade and other receivables</t>
  </si>
  <si>
    <t>Trade receivables - others - net</t>
  </si>
  <si>
    <t>Other receivables - others</t>
  </si>
  <si>
    <t>Other current assets</t>
  </si>
  <si>
    <t>Total Current Assets</t>
  </si>
  <si>
    <t>Work inprocess</t>
  </si>
  <si>
    <t>NON-CURRENT ASSETS</t>
  </si>
  <si>
    <t>Restricted bank deposits</t>
  </si>
  <si>
    <t>Intangible assets, net</t>
  </si>
  <si>
    <t>Other non-current assets</t>
  </si>
  <si>
    <t>Total Non-Current Assets</t>
  </si>
  <si>
    <t>TOTAL ASSETS</t>
  </si>
  <si>
    <t>Deferred income tax assets</t>
  </si>
  <si>
    <t xml:space="preserve">     …………………………………………… Director      </t>
  </si>
  <si>
    <t>LIABILITIES AND SHAREHOLDER'S EQUITY</t>
  </si>
  <si>
    <t>CURRENT LIABILITIES</t>
  </si>
  <si>
    <t>Trade and other payables</t>
  </si>
  <si>
    <t>Other current liabilities</t>
  </si>
  <si>
    <t>Total current liabilitites</t>
  </si>
  <si>
    <t>Income tax payable</t>
  </si>
  <si>
    <t>NON CURRENT LIABILITIES</t>
  </si>
  <si>
    <t>Employee benefits obligation</t>
  </si>
  <si>
    <t>Deferred income tax liabilities</t>
  </si>
  <si>
    <t>Total non-current liabilitites</t>
  </si>
  <si>
    <t>TOTAL LIABILITIES</t>
  </si>
  <si>
    <t xml:space="preserve">SHAREHOLDER'S EQUITY </t>
  </si>
  <si>
    <t>Issued and paid-up share capital</t>
  </si>
  <si>
    <t>Appropriated:</t>
  </si>
  <si>
    <t>Legal reserve</t>
  </si>
  <si>
    <t>Unappropriated</t>
  </si>
  <si>
    <t>Total Shareholder'sEquity</t>
  </si>
  <si>
    <t>TOTAL LIABILITIES AND SHAREHOLDERS'EQUITY</t>
  </si>
  <si>
    <t>Retained earning:</t>
  </si>
  <si>
    <t>Unaudited / Reviewed</t>
  </si>
  <si>
    <t>STATEMENT OF CHANGES IN SHAREHOLDERS'EQUITY</t>
  </si>
  <si>
    <t>FOR THE NINE MONTH PERIOD ENDED SEPTEMBER 30,2019</t>
  </si>
  <si>
    <t>Retained earning</t>
  </si>
  <si>
    <t>Issued and</t>
  </si>
  <si>
    <t>paid-up</t>
  </si>
  <si>
    <t>share capital</t>
  </si>
  <si>
    <t>Appropriated</t>
  </si>
  <si>
    <t xml:space="preserve">Balance as of January 1,2018 </t>
  </si>
  <si>
    <t xml:space="preserve">      Comprehensive income for the period</t>
  </si>
  <si>
    <t>Balance as of September 30,2018</t>
  </si>
  <si>
    <t>Balance as of January 1,2019</t>
  </si>
  <si>
    <t xml:space="preserve">      Legal reserve</t>
  </si>
  <si>
    <t>Balance as of September 30,2019</t>
  </si>
  <si>
    <t xml:space="preserve">      Dividend</t>
  </si>
  <si>
    <t>SEPARATE FINANCIAL STATEMENT</t>
  </si>
  <si>
    <t>STATEMENTS OF INCOME</t>
  </si>
  <si>
    <t>Financial costs</t>
  </si>
  <si>
    <t>Administrative expenses</t>
  </si>
  <si>
    <t>Selling expenses</t>
  </si>
  <si>
    <t>Cost of service</t>
  </si>
  <si>
    <t>Profit before income tax</t>
  </si>
  <si>
    <t>Net profit attributable to</t>
  </si>
  <si>
    <t>Equity holders of the parent</t>
  </si>
  <si>
    <t xml:space="preserve">      Equity holders of the parent</t>
  </si>
  <si>
    <t xml:space="preserve">      Non-controlling interest</t>
  </si>
  <si>
    <t>Number of weighted average ordinary shares</t>
  </si>
  <si>
    <t>Earning per share of the Equity holders of the parent</t>
  </si>
  <si>
    <t>FOR THE THREE MONTH PERIOD ENDED SEPTEMBER 30,2019</t>
  </si>
  <si>
    <t>STATEMENTS OF COMPREHENSIVE INCOME</t>
  </si>
  <si>
    <t>2018</t>
  </si>
  <si>
    <t>Other comprehensive income</t>
  </si>
  <si>
    <t>Total comprehensive income attributable to</t>
  </si>
  <si>
    <t>Non-controlling interests</t>
  </si>
  <si>
    <t>NON CASH ITEMS</t>
  </si>
  <si>
    <t>NET INCREASE(DECREASE) IN CASH AND CASH EQUIVALENTS</t>
  </si>
  <si>
    <t>NET CASH PROVIDED BY (USED IN) FINANCING ACTIVITIES</t>
  </si>
  <si>
    <t>CASH FLOWS FROM INVESTING ACTIVITIES</t>
  </si>
  <si>
    <t>NET CASH PROVIDED BY (USED IN) INVESTING ACTIVITIES</t>
  </si>
  <si>
    <t>Cash received from sale of property , plant and equipment</t>
  </si>
  <si>
    <t>CASH FLOWS FROM OPERATING ACTIVITIES</t>
  </si>
  <si>
    <t>STATEMENT OF CASH FLOW</t>
  </si>
  <si>
    <t>2019</t>
  </si>
  <si>
    <t>For the nine month period ended september 30,2019</t>
  </si>
  <si>
    <t>Net Profit (Loss)</t>
  </si>
  <si>
    <t xml:space="preserve">        - Provided from (used in) operating activities</t>
  </si>
  <si>
    <t>Adjustments to reconcile net profit (Loss) to net cash -</t>
  </si>
  <si>
    <t>Depreciation</t>
  </si>
  <si>
    <t>Amortisation of intangible assets</t>
  </si>
  <si>
    <t>(Gain) Loss from sale of property , plant and equipment</t>
  </si>
  <si>
    <t>Allowance for Doubtful Account receivable</t>
  </si>
  <si>
    <t>operating assets and liabilites</t>
  </si>
  <si>
    <t>Decrease(increase) in operating assets</t>
  </si>
  <si>
    <t>Increase (decrease) in operating liabilities</t>
  </si>
  <si>
    <t>Cash receipt in operating activities</t>
  </si>
  <si>
    <t>Cash paid interest</t>
  </si>
  <si>
    <t>NET CASH PROVIDED (USED IN) OPERATING ACTIVITIES</t>
  </si>
  <si>
    <t>Cash received from long term loan</t>
  </si>
  <si>
    <t>Property , plant and equipment increase from financial lease</t>
  </si>
  <si>
    <t xml:space="preserve">        (Mr.Sittiwat Kamkatwong)</t>
  </si>
  <si>
    <t xml:space="preserve">                   ( Miss Poramaporn Pavarojkit )</t>
  </si>
  <si>
    <t>Supplies, net</t>
  </si>
  <si>
    <t>INTERMEDICAL CARE AND LAB HOSPITAL PUBLIC COMPANY LIMITED AND ITS SUBSIDIARY</t>
  </si>
  <si>
    <t>Short-term loan to related parties</t>
  </si>
  <si>
    <t xml:space="preserve"> parent's  shareholders</t>
  </si>
  <si>
    <t>Changes in equity for the period</t>
  </si>
  <si>
    <t>REVENUES</t>
  </si>
  <si>
    <t>EXPENSES</t>
  </si>
  <si>
    <t>Other incone</t>
  </si>
  <si>
    <t>Gain on sale of property, plant and equipment</t>
  </si>
  <si>
    <t>Others</t>
  </si>
  <si>
    <t>Service income</t>
  </si>
  <si>
    <t>Income tax</t>
  </si>
  <si>
    <t>TOTAL REVENUES</t>
  </si>
  <si>
    <t>TOTAL EXPENSES</t>
  </si>
  <si>
    <t xml:space="preserve">              (Mr.Sittiwat Kamkatwong)</t>
  </si>
  <si>
    <t xml:space="preserve">                     ( Miss Poramaporn Pavarojkit ) </t>
  </si>
  <si>
    <t>(Increased)Decreased on short-term loan to related parties</t>
  </si>
  <si>
    <t>Other income</t>
  </si>
  <si>
    <t>Cash paid for dividend</t>
  </si>
  <si>
    <t xml:space="preserve">Investment in subsidiary </t>
  </si>
  <si>
    <t>Property, plant and equipment, net</t>
  </si>
  <si>
    <t>The accompany notes to interim financial statements are an intergral part of these interim financial statements</t>
  </si>
  <si>
    <t>Bank overdrafts and short-term loan from financial institution</t>
  </si>
  <si>
    <t xml:space="preserve">Current portion of liabilities under financial lease </t>
  </si>
  <si>
    <t>Current portion of long-term loan from financial institution</t>
  </si>
  <si>
    <t>Liabilities under financial lease - net</t>
  </si>
  <si>
    <t>Long-term loan from financial institution - net</t>
  </si>
  <si>
    <t>Register share capital</t>
  </si>
  <si>
    <t xml:space="preserve">       - Ordinary share 215,000,000 shares </t>
  </si>
  <si>
    <t xml:space="preserve">       - Ordinary share 160,000,000 shares</t>
  </si>
  <si>
    <t xml:space="preserve">     - Legal reserve</t>
  </si>
  <si>
    <t>Authorized Share Capital - par value Baht 0.50 each</t>
  </si>
  <si>
    <t xml:space="preserve">Total </t>
  </si>
  <si>
    <t xml:space="preserve">shareholders' </t>
  </si>
  <si>
    <t>Equity</t>
  </si>
  <si>
    <t xml:space="preserve">Total  </t>
  </si>
  <si>
    <t xml:space="preserve"> attributable to</t>
  </si>
  <si>
    <t xml:space="preserve">…………………………………………… Director      </t>
  </si>
  <si>
    <t>FOR THE NINE MONTH PERIOD ENDED SEPTEMBER 30, 2019</t>
  </si>
  <si>
    <t>Net profit for the periods</t>
  </si>
  <si>
    <t>September 30, 2019</t>
  </si>
  <si>
    <t>September 30, 2018</t>
  </si>
  <si>
    <t>Total comprehensive income for the periods</t>
  </si>
  <si>
    <t>Revesal of allowance for Doubtful Account receivable</t>
  </si>
  <si>
    <t>Employee benefits expenses</t>
  </si>
  <si>
    <t>Income tax expense</t>
  </si>
  <si>
    <t>Profit (loss) from operating activities before change of</t>
  </si>
  <si>
    <t xml:space="preserve">Trade receivables - other companies </t>
  </si>
  <si>
    <t>Other receivable - other companies</t>
  </si>
  <si>
    <t>Supplies</t>
  </si>
  <si>
    <t>Trade payables - other companies</t>
  </si>
  <si>
    <t>Other receivable - related parties</t>
  </si>
  <si>
    <t>Other payables -  related parties</t>
  </si>
  <si>
    <t xml:space="preserve">Employees deposit  </t>
  </si>
  <si>
    <t xml:space="preserve">Cash paid for income tax </t>
  </si>
  <si>
    <t>Cash paid to purchase of property , plant and equipment</t>
  </si>
  <si>
    <t>Cash paid to purchase of intangible assets</t>
  </si>
  <si>
    <t xml:space="preserve">CASH FLOWS FROM FINANCING ACTIVITIES </t>
  </si>
  <si>
    <t>(Increased) Decreased in Restricted bank deposit</t>
  </si>
  <si>
    <t>(Increased) Decreased in Bank overdraft</t>
  </si>
  <si>
    <t>Cash paid to loan from director</t>
  </si>
  <si>
    <t>Cash paid to loans from financial institutions</t>
  </si>
  <si>
    <t>Cash paid to liabilities under finance lease</t>
  </si>
  <si>
    <t>CASH AND CASH EQUIVALENTS AT BEGINNING OF THE PERIODS</t>
  </si>
  <si>
    <t>CASH AND CASH EQUIVALENTS AT END OF THE PERIODS</t>
  </si>
  <si>
    <t>Decrease in dividend payment due to decrease in other payables</t>
  </si>
  <si>
    <t xml:space="preserve">                                 - related parties</t>
  </si>
  <si>
    <t>AS AT  SEPTEMBER 30, 2019</t>
  </si>
  <si>
    <t>CONSOLIDATED FINANCIAL STATEMENT</t>
  </si>
  <si>
    <t>For the nine month period ended September, 2019</t>
  </si>
  <si>
    <t>For the three month period ended September,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</si>
</sst>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_(* #,##0_);_(* \(#,##0\);_(* &quot;-&quot;??_);_(@_)"/>
    <numFmt numFmtId="192" formatCode="#,##0.0;\(#,##0.0\)"/>
    <numFmt numFmtId="193" formatCode="_(* #,##0.000_);_(* \(#,##0.000\);_(* &quot;-&quot;_);_(@_)"/>
    <numFmt numFmtId="194" formatCode="_(* #,##0.00_);_(* \(#,##0.00\);_(* &quot;-&quot;_);_(@_)"/>
    <numFmt numFmtId="195" formatCode="#,##0.0"/>
    <numFmt numFmtId="196" formatCode="#,##0.00000000"/>
    <numFmt numFmtId="197" formatCode="0.0%"/>
  </numFmts>
  <fonts count="2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sz val="14"/>
      <name val="Angsana New"/>
      <family val="1"/>
      <charset val="222"/>
    </font>
    <font>
      <sz val="16"/>
      <name val="Cordia New"/>
      <family val="2"/>
    </font>
    <font>
      <u/>
      <sz val="14"/>
      <name val="Angsana New"/>
      <family val="1"/>
      <charset val="222"/>
    </font>
    <font>
      <i/>
      <sz val="14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vertAlign val="subscript"/>
      <sz val="14"/>
      <name val="Angsana New"/>
      <family val="1"/>
    </font>
    <font>
      <sz val="11"/>
      <color theme="1"/>
      <name val="Tahoma"/>
      <family val="2"/>
      <scheme val="minor"/>
    </font>
    <font>
      <sz val="11"/>
      <name val="Tahoma"/>
      <family val="2"/>
      <scheme val="minor"/>
    </font>
    <font>
      <sz val="10"/>
      <name val="Arial"/>
      <family val="2"/>
    </font>
    <font>
      <sz val="10"/>
      <name val="Helv"/>
      <charset val="204"/>
    </font>
    <font>
      <b/>
      <i/>
      <sz val="14"/>
      <name val="Angsana New"/>
      <family val="1"/>
    </font>
    <font>
      <i/>
      <sz val="12"/>
      <name val="Angsana New"/>
      <family val="1"/>
    </font>
    <font>
      <sz val="14"/>
      <color theme="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2">
    <xf numFmtId="0" fontId="0" fillId="0" borderId="0"/>
    <xf numFmtId="188" fontId="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2" fillId="0" borderId="0"/>
    <xf numFmtId="0" fontId="13" fillId="0" borderId="0"/>
    <xf numFmtId="9" fontId="3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4" fillId="0" borderId="0"/>
    <xf numFmtId="0" fontId="11" fillId="0" borderId="0"/>
    <xf numFmtId="0" fontId="2" fillId="0" borderId="0"/>
    <xf numFmtId="188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0" fontId="19" fillId="0" borderId="0"/>
    <xf numFmtId="0" fontId="19" fillId="0" borderId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188" fontId="3" fillId="0" borderId="0" applyFont="0" applyFill="0" applyBorder="0" applyAlignment="0" applyProtection="0"/>
  </cellStyleXfs>
  <cellXfs count="247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/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4" fontId="5" fillId="0" borderId="0" xfId="0" applyNumberFormat="1" applyFont="1"/>
    <xf numFmtId="37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189" fontId="5" fillId="0" borderId="0" xfId="0" applyNumberFormat="1" applyFont="1"/>
    <xf numFmtId="189" fontId="7" fillId="0" borderId="0" xfId="1" applyNumberFormat="1" applyFont="1"/>
    <xf numFmtId="189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/>
    <xf numFmtId="49" fontId="5" fillId="0" borderId="0" xfId="0" applyNumberFormat="1" applyFont="1" applyAlignment="1">
      <alignment horizontal="center"/>
    </xf>
    <xf numFmtId="0" fontId="5" fillId="0" borderId="0" xfId="0" quotePrefix="1" applyFont="1"/>
    <xf numFmtId="0" fontId="5" fillId="0" borderId="0" xfId="0" applyFont="1" applyAlignment="1">
      <alignment vertical="center"/>
    </xf>
    <xf numFmtId="0" fontId="7" fillId="0" borderId="0" xfId="10" applyFont="1"/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188" fontId="7" fillId="0" borderId="0" xfId="1" applyFont="1"/>
    <xf numFmtId="190" fontId="7" fillId="0" borderId="0" xfId="0" applyNumberFormat="1" applyFont="1" applyAlignment="1">
      <alignment horizontal="center"/>
    </xf>
    <xf numFmtId="188" fontId="5" fillId="0" borderId="0" xfId="1" applyFont="1" applyAlignment="1">
      <alignment vertical="center"/>
    </xf>
    <xf numFmtId="189" fontId="7" fillId="0" borderId="1" xfId="1" quotePrefix="1" applyNumberFormat="1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188" fontId="5" fillId="0" borderId="0" xfId="1" applyFont="1"/>
    <xf numFmtId="188" fontId="7" fillId="0" borderId="2" xfId="1" applyFont="1" applyBorder="1"/>
    <xf numFmtId="188" fontId="7" fillId="0" borderId="5" xfId="1" applyFont="1" applyBorder="1"/>
    <xf numFmtId="188" fontId="7" fillId="0" borderId="1" xfId="1" applyFont="1" applyBorder="1"/>
    <xf numFmtId="188" fontId="7" fillId="0" borderId="0" xfId="0" applyNumberFormat="1" applyFont="1"/>
    <xf numFmtId="188" fontId="7" fillId="0" borderId="1" xfId="0" applyNumberFormat="1" applyFont="1" applyBorder="1"/>
    <xf numFmtId="189" fontId="7" fillId="0" borderId="0" xfId="1" quotePrefix="1" applyNumberFormat="1" applyFont="1" applyAlignment="1">
      <alignment horizontal="center"/>
    </xf>
    <xf numFmtId="191" fontId="5" fillId="0" borderId="0" xfId="0" applyNumberFormat="1" applyFont="1"/>
    <xf numFmtId="190" fontId="5" fillId="0" borderId="0" xfId="0" applyNumberFormat="1" applyFont="1"/>
    <xf numFmtId="189" fontId="7" fillId="0" borderId="1" xfId="1" applyNumberFormat="1" applyFont="1" applyBorder="1"/>
    <xf numFmtId="189" fontId="7" fillId="0" borderId="1" xfId="1" applyNumberFormat="1" applyFont="1" applyBorder="1" applyAlignment="1">
      <alignment horizontal="center"/>
    </xf>
    <xf numFmtId="189" fontId="7" fillId="0" borderId="0" xfId="1" applyNumberFormat="1" applyFont="1" applyAlignment="1">
      <alignment horizontal="center"/>
    </xf>
    <xf numFmtId="0" fontId="7" fillId="0" borderId="0" xfId="0" quotePrefix="1" applyFont="1"/>
    <xf numFmtId="0" fontId="10" fillId="0" borderId="0" xfId="0" applyFont="1" applyAlignment="1">
      <alignment horizontal="right" vertical="top"/>
    </xf>
    <xf numFmtId="188" fontId="7" fillId="0" borderId="3" xfId="1" applyFont="1" applyBorder="1"/>
    <xf numFmtId="189" fontId="7" fillId="0" borderId="5" xfId="1" applyNumberFormat="1" applyFont="1" applyBorder="1"/>
    <xf numFmtId="0" fontId="6" fillId="0" borderId="0" xfId="0" applyFont="1"/>
    <xf numFmtId="0" fontId="6" fillId="0" borderId="1" xfId="0" applyFont="1" applyBorder="1" applyAlignment="1">
      <alignment horizontal="center"/>
    </xf>
    <xf numFmtId="188" fontId="6" fillId="0" borderId="0" xfId="1" applyFont="1"/>
    <xf numFmtId="188" fontId="6" fillId="0" borderId="1" xfId="1" applyFont="1" applyBorder="1"/>
    <xf numFmtId="188" fontId="6" fillId="0" borderId="0" xfId="0" applyNumberFormat="1" applyFont="1"/>
    <xf numFmtId="0" fontId="7" fillId="0" borderId="1" xfId="0" quotePrefix="1" applyFont="1" applyBorder="1" applyAlignment="1">
      <alignment horizontal="center"/>
    </xf>
    <xf numFmtId="190" fontId="7" fillId="0" borderId="0" xfId="3" applyNumberFormat="1" applyFont="1" applyAlignment="1">
      <alignment horizontal="right"/>
    </xf>
    <xf numFmtId="190" fontId="7" fillId="0" borderId="0" xfId="1" applyNumberFormat="1" applyFont="1"/>
    <xf numFmtId="0" fontId="7" fillId="0" borderId="0" xfId="0" quotePrefix="1" applyFont="1" applyAlignment="1">
      <alignment horizontal="center"/>
    </xf>
    <xf numFmtId="188" fontId="5" fillId="0" borderId="5" xfId="1" applyFont="1" applyBorder="1"/>
    <xf numFmtId="189" fontId="6" fillId="0" borderId="0" xfId="1" applyNumberFormat="1" applyFont="1" applyAlignment="1">
      <alignment horizontal="center" vertical="center" wrapText="1"/>
    </xf>
    <xf numFmtId="189" fontId="6" fillId="0" borderId="0" xfId="1" applyNumberFormat="1" applyFont="1" applyAlignment="1">
      <alignment horizontal="center"/>
    </xf>
    <xf numFmtId="193" fontId="5" fillId="0" borderId="0" xfId="0" applyNumberFormat="1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/>
    </xf>
    <xf numFmtId="189" fontId="5" fillId="0" borderId="0" xfId="1" quotePrefix="1" applyNumberFormat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189" fontId="5" fillId="0" borderId="1" xfId="1" quotePrefix="1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189" fontId="10" fillId="0" borderId="0" xfId="1" quotePrefix="1" applyNumberFormat="1" applyFont="1" applyAlignment="1">
      <alignment horizontal="center"/>
    </xf>
    <xf numFmtId="194" fontId="5" fillId="0" borderId="0" xfId="0" applyNumberFormat="1" applyFont="1"/>
    <xf numFmtId="37" fontId="5" fillId="0" borderId="0" xfId="0" applyNumberFormat="1" applyFont="1"/>
    <xf numFmtId="187" fontId="5" fillId="0" borderId="0" xfId="0" applyNumberFormat="1" applyFont="1"/>
    <xf numFmtId="37" fontId="10" fillId="0" borderId="0" xfId="6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187" fontId="5" fillId="0" borderId="0" xfId="0" applyNumberFormat="1" applyFont="1" applyAlignment="1">
      <alignment horizontal="center"/>
    </xf>
    <xf numFmtId="194" fontId="5" fillId="0" borderId="0" xfId="1" applyNumberFormat="1" applyFont="1"/>
    <xf numFmtId="194" fontId="5" fillId="0" borderId="0" xfId="0" applyNumberFormat="1" applyFont="1" applyAlignment="1">
      <alignment horizontal="center"/>
    </xf>
    <xf numFmtId="188" fontId="5" fillId="0" borderId="0" xfId="1" applyFont="1" applyAlignment="1">
      <alignment horizontal="right"/>
    </xf>
    <xf numFmtId="188" fontId="5" fillId="0" borderId="1" xfId="1" applyFont="1" applyBorder="1"/>
    <xf numFmtId="194" fontId="5" fillId="0" borderId="1" xfId="0" applyNumberFormat="1" applyFont="1" applyBorder="1"/>
    <xf numFmtId="194" fontId="5" fillId="0" borderId="1" xfId="0" applyNumberFormat="1" applyFont="1" applyBorder="1" applyAlignment="1">
      <alignment horizontal="center"/>
    </xf>
    <xf numFmtId="194" fontId="5" fillId="0" borderId="3" xfId="0" applyNumberFormat="1" applyFont="1" applyBorder="1"/>
    <xf numFmtId="187" fontId="5" fillId="0" borderId="5" xfId="0" applyNumberFormat="1" applyFont="1" applyBorder="1"/>
    <xf numFmtId="188" fontId="5" fillId="0" borderId="0" xfId="0" applyNumberFormat="1" applyFont="1" applyAlignment="1">
      <alignment vertical="center"/>
    </xf>
    <xf numFmtId="194" fontId="5" fillId="0" borderId="5" xfId="0" applyNumberFormat="1" applyFont="1" applyBorder="1"/>
    <xf numFmtId="194" fontId="5" fillId="0" borderId="0" xfId="0" applyNumberFormat="1" applyFont="1" applyAlignment="1">
      <alignment vertical="center"/>
    </xf>
    <xf numFmtId="191" fontId="5" fillId="0" borderId="0" xfId="1" applyNumberFormat="1" applyFont="1"/>
    <xf numFmtId="38" fontId="5" fillId="0" borderId="0" xfId="0" applyNumberFormat="1" applyFont="1"/>
    <xf numFmtId="191" fontId="5" fillId="0" borderId="0" xfId="0" applyNumberFormat="1" applyFont="1" applyAlignment="1">
      <alignment vertical="center"/>
    </xf>
    <xf numFmtId="188" fontId="6" fillId="0" borderId="0" xfId="1" applyFont="1" applyAlignment="1">
      <alignment horizontal="center"/>
    </xf>
    <xf numFmtId="189" fontId="6" fillId="0" borderId="4" xfId="1" applyNumberFormat="1" applyFont="1" applyBorder="1" applyAlignment="1">
      <alignment horizontal="center"/>
    </xf>
    <xf numFmtId="0" fontId="6" fillId="0" borderId="0" xfId="1" applyNumberFormat="1" applyFont="1" applyAlignment="1">
      <alignment horizontal="center"/>
    </xf>
    <xf numFmtId="4" fontId="6" fillId="0" borderId="0" xfId="1" applyNumberFormat="1" applyFont="1"/>
    <xf numFmtId="0" fontId="6" fillId="0" borderId="1" xfId="1" applyNumberFormat="1" applyFont="1" applyBorder="1" applyAlignment="1">
      <alignment horizontal="center"/>
    </xf>
    <xf numFmtId="188" fontId="6" fillId="0" borderId="1" xfId="1" applyFont="1" applyBorder="1" applyAlignment="1">
      <alignment horizontal="center"/>
    </xf>
    <xf numFmtId="0" fontId="6" fillId="0" borderId="0" xfId="0" applyFont="1" applyAlignment="1">
      <alignment horizontal="left"/>
    </xf>
    <xf numFmtId="188" fontId="6" fillId="0" borderId="0" xfId="0" applyNumberFormat="1" applyFont="1" applyAlignment="1">
      <alignment horizontal="center"/>
    </xf>
    <xf numFmtId="0" fontId="6" fillId="0" borderId="0" xfId="1" applyNumberFormat="1" applyFont="1"/>
    <xf numFmtId="188" fontId="6" fillId="0" borderId="3" xfId="1" applyFont="1" applyBorder="1"/>
    <xf numFmtId="39" fontId="6" fillId="0" borderId="0" xfId="0" applyNumberFormat="1" applyFont="1"/>
    <xf numFmtId="0" fontId="5" fillId="0" borderId="1" xfId="0" applyFont="1" applyBorder="1" applyAlignment="1">
      <alignment horizontal="center"/>
    </xf>
    <xf numFmtId="49" fontId="5" fillId="0" borderId="1" xfId="1" quotePrefix="1" applyNumberFormat="1" applyFont="1" applyBorder="1" applyAlignment="1">
      <alignment horizontal="center"/>
    </xf>
    <xf numFmtId="49" fontId="5" fillId="0" borderId="0" xfId="1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88" fontId="5" fillId="0" borderId="0" xfId="0" applyNumberFormat="1" applyFont="1"/>
    <xf numFmtId="192" fontId="5" fillId="0" borderId="0" xfId="0" applyNumberFormat="1" applyFont="1" applyAlignment="1">
      <alignment horizontal="center"/>
    </xf>
    <xf numFmtId="188" fontId="5" fillId="0" borderId="2" xfId="1" applyFont="1" applyBorder="1"/>
    <xf numFmtId="37" fontId="5" fillId="0" borderId="2" xfId="0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189" fontId="6" fillId="0" borderId="1" xfId="1" applyNumberFormat="1" applyFont="1" applyBorder="1" applyAlignment="1">
      <alignment horizontal="center"/>
    </xf>
    <xf numFmtId="189" fontId="6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vertical="center"/>
    </xf>
    <xf numFmtId="0" fontId="16" fillId="0" borderId="0" xfId="11" applyFont="1"/>
    <xf numFmtId="0" fontId="16" fillId="0" borderId="0" xfId="11" applyFont="1" applyAlignment="1">
      <alignment horizontal="center"/>
    </xf>
    <xf numFmtId="0" fontId="16" fillId="0" borderId="0" xfId="11" applyFont="1" applyAlignment="1">
      <alignment horizontal="center" wrapText="1"/>
    </xf>
    <xf numFmtId="14" fontId="16" fillId="0" borderId="0" xfId="11" applyNumberFormat="1" applyFont="1" applyAlignment="1">
      <alignment horizontal="center"/>
    </xf>
    <xf numFmtId="0" fontId="16" fillId="0" borderId="0" xfId="11" applyFont="1" applyAlignment="1">
      <alignment horizontal="right"/>
    </xf>
    <xf numFmtId="188" fontId="16" fillId="0" borderId="0" xfId="11" applyNumberFormat="1" applyFont="1" applyAlignment="1">
      <alignment horizontal="center"/>
    </xf>
    <xf numFmtId="188" fontId="16" fillId="0" borderId="5" xfId="11" applyNumberFormat="1" applyFont="1" applyBorder="1"/>
    <xf numFmtId="188" fontId="17" fillId="0" borderId="0" xfId="12" applyFont="1" applyAlignment="1">
      <alignment horizontal="center"/>
    </xf>
    <xf numFmtId="188" fontId="17" fillId="0" borderId="0" xfId="12" applyFont="1"/>
    <xf numFmtId="188" fontId="17" fillId="0" borderId="5" xfId="12" applyFont="1" applyBorder="1" applyAlignment="1">
      <alignment horizontal="center"/>
    </xf>
    <xf numFmtId="188" fontId="17" fillId="0" borderId="5" xfId="12" applyFont="1" applyBorder="1"/>
    <xf numFmtId="14" fontId="17" fillId="0" borderId="0" xfId="12" applyNumberFormat="1" applyFont="1" applyAlignment="1">
      <alignment horizontal="center"/>
    </xf>
    <xf numFmtId="196" fontId="7" fillId="0" borderId="0" xfId="0" applyNumberFormat="1" applyFont="1"/>
    <xf numFmtId="188" fontId="16" fillId="0" borderId="0" xfId="11" applyNumberFormat="1" applyFont="1"/>
    <xf numFmtId="188" fontId="16" fillId="0" borderId="0" xfId="1" applyFont="1"/>
    <xf numFmtId="188" fontId="4" fillId="0" borderId="0" xfId="1" applyFont="1"/>
    <xf numFmtId="190" fontId="5" fillId="0" borderId="0" xfId="0" quotePrefix="1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43" fontId="7" fillId="0" borderId="0" xfId="0" applyNumberFormat="1" applyFont="1"/>
    <xf numFmtId="189" fontId="10" fillId="0" borderId="0" xfId="1" applyNumberFormat="1" applyFont="1" applyAlignment="1">
      <alignment horizontal="right" vertical="top" wrapText="1"/>
    </xf>
    <xf numFmtId="14" fontId="16" fillId="0" borderId="0" xfId="11" applyNumberFormat="1" applyFont="1"/>
    <xf numFmtId="188" fontId="17" fillId="0" borderId="0" xfId="1" applyFont="1" applyAlignment="1">
      <alignment horizontal="center"/>
    </xf>
    <xf numFmtId="43" fontId="16" fillId="0" borderId="0" xfId="11" applyNumberFormat="1" applyFont="1"/>
    <xf numFmtId="43" fontId="16" fillId="0" borderId="0" xfId="22" applyFont="1"/>
    <xf numFmtId="43" fontId="16" fillId="0" borderId="5" xfId="11" applyNumberFormat="1" applyFont="1" applyBorder="1"/>
    <xf numFmtId="189" fontId="10" fillId="0" borderId="0" xfId="22" applyNumberFormat="1" applyFont="1" applyAlignment="1">
      <alignment horizontal="center" vertical="top" wrapText="1"/>
    </xf>
    <xf numFmtId="15" fontId="7" fillId="0" borderId="1" xfId="0" quotePrefix="1" applyNumberFormat="1" applyFont="1" applyBorder="1" applyAlignment="1">
      <alignment horizontal="center"/>
    </xf>
    <xf numFmtId="15" fontId="7" fillId="0" borderId="0" xfId="0" quotePrefix="1" applyNumberFormat="1" applyFont="1" applyAlignment="1">
      <alignment horizontal="center"/>
    </xf>
    <xf numFmtId="43" fontId="7" fillId="0" borderId="0" xfId="22" applyFont="1"/>
    <xf numFmtId="189" fontId="5" fillId="0" borderId="0" xfId="1" applyNumberFormat="1" applyFont="1" applyAlignment="1">
      <alignment horizontal="right" vertical="center" wrapText="1"/>
    </xf>
    <xf numFmtId="189" fontId="10" fillId="0" borderId="0" xfId="1" applyNumberFormat="1" applyFont="1" applyAlignment="1">
      <alignment vertical="top" wrapText="1"/>
    </xf>
    <xf numFmtId="189" fontId="7" fillId="0" borderId="2" xfId="1" applyNumberFormat="1" applyFont="1" applyBorder="1"/>
    <xf numFmtId="190" fontId="20" fillId="0" borderId="0" xfId="0" applyNumberFormat="1" applyFont="1"/>
    <xf numFmtId="188" fontId="5" fillId="0" borderId="0" xfId="22" applyNumberFormat="1" applyFont="1"/>
    <xf numFmtId="0" fontId="5" fillId="0" borderId="0" xfId="0" quotePrefix="1" applyFont="1" applyAlignment="1">
      <alignment horizontal="center" vertical="center"/>
    </xf>
    <xf numFmtId="189" fontId="10" fillId="0" borderId="0" xfId="1" applyNumberFormat="1" applyFont="1" applyAlignment="1">
      <alignment horizontal="center" vertical="top" wrapText="1"/>
    </xf>
    <xf numFmtId="15" fontId="10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left"/>
    </xf>
    <xf numFmtId="188" fontId="5" fillId="0" borderId="0" xfId="1" applyFont="1" applyBorder="1"/>
    <xf numFmtId="0" fontId="5" fillId="0" borderId="0" xfId="0" applyFont="1" applyBorder="1" applyAlignment="1">
      <alignment horizontal="center"/>
    </xf>
    <xf numFmtId="189" fontId="5" fillId="0" borderId="0" xfId="0" applyNumberFormat="1" applyFont="1" applyFill="1"/>
    <xf numFmtId="189" fontId="6" fillId="0" borderId="0" xfId="0" applyNumberFormat="1" applyFont="1" applyAlignment="1">
      <alignment horizontal="center"/>
    </xf>
    <xf numFmtId="188" fontId="7" fillId="0" borderId="0" xfId="1" applyFont="1" applyBorder="1"/>
    <xf numFmtId="0" fontId="5" fillId="0" borderId="0" xfId="0" applyFont="1" applyAlignment="1">
      <alignment horizontal="center"/>
    </xf>
    <xf numFmtId="190" fontId="5" fillId="0" borderId="0" xfId="0" applyNumberFormat="1" applyFont="1" applyAlignment="1">
      <alignment horizontal="center"/>
    </xf>
    <xf numFmtId="0" fontId="21" fillId="0" borderId="0" xfId="0" applyFont="1"/>
    <xf numFmtId="189" fontId="7" fillId="0" borderId="0" xfId="1" applyNumberFormat="1" applyFont="1" applyAlignment="1"/>
    <xf numFmtId="190" fontId="5" fillId="0" borderId="0" xfId="0" quotePrefix="1" applyNumberFormat="1" applyFont="1"/>
    <xf numFmtId="0" fontId="7" fillId="0" borderId="0" xfId="0" applyFont="1" applyAlignment="1">
      <alignment horizontal="center"/>
    </xf>
    <xf numFmtId="189" fontId="10" fillId="0" borderId="0" xfId="1" applyNumberFormat="1" applyFont="1" applyAlignment="1">
      <alignment horizontal="right" vertical="top" wrapText="1"/>
    </xf>
    <xf numFmtId="197" fontId="7" fillId="0" borderId="0" xfId="0" applyNumberFormat="1" applyFont="1"/>
    <xf numFmtId="190" fontId="5" fillId="0" borderId="0" xfId="0" applyNumberFormat="1" applyFont="1" applyAlignment="1">
      <alignment horizontal="center"/>
    </xf>
    <xf numFmtId="9" fontId="22" fillId="0" borderId="0" xfId="7" applyFont="1"/>
    <xf numFmtId="188" fontId="22" fillId="0" borderId="0" xfId="1" applyFont="1"/>
    <xf numFmtId="9" fontId="22" fillId="0" borderId="0" xfId="7" applyNumberFormat="1" applyFont="1"/>
    <xf numFmtId="197" fontId="22" fillId="0" borderId="0" xfId="7" applyNumberFormat="1" applyFont="1"/>
    <xf numFmtId="0" fontId="6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189" fontId="7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190" fontId="5" fillId="0" borderId="0" xfId="0" applyNumberFormat="1" applyFont="1" applyAlignment="1">
      <alignment horizontal="center"/>
    </xf>
    <xf numFmtId="189" fontId="10" fillId="0" borderId="0" xfId="22" applyNumberFormat="1" applyFont="1" applyAlignment="1">
      <alignment horizontal="center" vertical="top" wrapText="1"/>
    </xf>
    <xf numFmtId="189" fontId="6" fillId="0" borderId="0" xfId="1" applyNumberFormat="1" applyFont="1" applyAlignment="1">
      <alignment horizontal="center" vertical="center"/>
    </xf>
    <xf numFmtId="189" fontId="10" fillId="0" borderId="0" xfId="1" applyNumberFormat="1" applyFont="1" applyAlignment="1">
      <alignment horizontal="right" vertical="top" wrapText="1"/>
    </xf>
    <xf numFmtId="0" fontId="7" fillId="0" borderId="0" xfId="0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189" fontId="7" fillId="0" borderId="0" xfId="1" quotePrefix="1" applyNumberFormat="1" applyFont="1" applyBorder="1" applyAlignment="1">
      <alignment horizontal="center"/>
    </xf>
    <xf numFmtId="15" fontId="7" fillId="0" borderId="0" xfId="0" quotePrefix="1" applyNumberFormat="1" applyFont="1" applyBorder="1" applyAlignment="1">
      <alignment horizontal="center"/>
    </xf>
    <xf numFmtId="0" fontId="7" fillId="0" borderId="0" xfId="0" applyFont="1" applyBorder="1"/>
    <xf numFmtId="0" fontId="7" fillId="0" borderId="0" xfId="0" quotePrefix="1" applyFont="1" applyBorder="1"/>
    <xf numFmtId="189" fontId="7" fillId="0" borderId="1" xfId="1" applyNumberFormat="1" applyFont="1" applyBorder="1" applyAlignment="1"/>
    <xf numFmtId="189" fontId="7" fillId="0" borderId="0" xfId="1" applyNumberFormat="1" applyFont="1" applyBorder="1" applyAlignment="1"/>
    <xf numFmtId="0" fontId="7" fillId="0" borderId="0" xfId="0" applyFont="1" applyBorder="1" applyAlignment="1"/>
    <xf numFmtId="0" fontId="7" fillId="0" borderId="1" xfId="0" applyFont="1" applyBorder="1" applyAlignment="1"/>
    <xf numFmtId="189" fontId="10" fillId="0" borderId="4" xfId="22" applyNumberFormat="1" applyFont="1" applyBorder="1" applyAlignment="1">
      <alignment vertical="top" wrapText="1"/>
    </xf>
    <xf numFmtId="189" fontId="10" fillId="0" borderId="0" xfId="22" applyNumberFormat="1" applyFont="1" applyAlignment="1">
      <alignment vertical="top" wrapText="1"/>
    </xf>
    <xf numFmtId="188" fontId="4" fillId="0" borderId="2" xfId="1" applyFont="1" applyBorder="1"/>
    <xf numFmtId="188" fontId="4" fillId="0" borderId="5" xfId="1" applyFont="1" applyBorder="1"/>
    <xf numFmtId="0" fontId="6" fillId="0" borderId="0" xfId="0" applyFont="1" applyAlignment="1"/>
    <xf numFmtId="0" fontId="6" fillId="0" borderId="1" xfId="0" applyFont="1" applyBorder="1" applyAlignment="1">
      <alignment vertical="center"/>
    </xf>
    <xf numFmtId="189" fontId="5" fillId="0" borderId="0" xfId="0" applyNumberFormat="1" applyFont="1" applyAlignment="1"/>
    <xf numFmtId="189" fontId="7" fillId="0" borderId="2" xfId="1" applyNumberFormat="1" applyFont="1" applyBorder="1" applyAlignment="1"/>
    <xf numFmtId="190" fontId="5" fillId="0" borderId="0" xfId="0" applyNumberFormat="1" applyFont="1" applyFill="1"/>
    <xf numFmtId="192" fontId="5" fillId="0" borderId="0" xfId="0" applyNumberFormat="1" applyFont="1" applyFill="1" applyAlignment="1">
      <alignment horizontal="center"/>
    </xf>
    <xf numFmtId="190" fontId="5" fillId="0" borderId="0" xfId="0" applyNumberFormat="1" applyFont="1" applyFill="1" applyAlignment="1">
      <alignment horizontal="center"/>
    </xf>
    <xf numFmtId="188" fontId="5" fillId="0" borderId="0" xfId="1" applyFont="1" applyFill="1"/>
    <xf numFmtId="0" fontId="5" fillId="0" borderId="0" xfId="0" applyFont="1" applyAlignment="1">
      <alignment horizontal="center"/>
    </xf>
    <xf numFmtId="189" fontId="7" fillId="0" borderId="1" xfId="1" applyNumberFormat="1" applyFont="1" applyBorder="1" applyAlignment="1">
      <alignment horizontal="center"/>
    </xf>
    <xf numFmtId="189" fontId="7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190" fontId="5" fillId="0" borderId="0" xfId="0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89" fontId="6" fillId="0" borderId="1" xfId="1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quotePrefix="1" applyFont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89" fontId="6" fillId="0" borderId="1" xfId="1" applyNumberFormat="1" applyFont="1" applyBorder="1" applyAlignment="1">
      <alignment horizontal="center" vertical="center"/>
    </xf>
    <xf numFmtId="190" fontId="5" fillId="0" borderId="0" xfId="0" applyNumberFormat="1" applyFont="1" applyAlignment="1">
      <alignment horizontal="left"/>
    </xf>
    <xf numFmtId="188" fontId="7" fillId="0" borderId="0" xfId="0" applyNumberFormat="1" applyFont="1" applyBorder="1"/>
    <xf numFmtId="0" fontId="7" fillId="0" borderId="0" xfId="0" quotePrefix="1" applyFont="1" applyAlignment="1">
      <alignment horizontal="center"/>
    </xf>
    <xf numFmtId="189" fontId="7" fillId="0" borderId="0" xfId="1" applyNumberFormat="1" applyFont="1" applyAlignment="1">
      <alignment horizontal="center"/>
    </xf>
    <xf numFmtId="189" fontId="7" fillId="0" borderId="1" xfId="1" applyNumberFormat="1" applyFont="1" applyBorder="1" applyAlignment="1">
      <alignment horizontal="center"/>
    </xf>
    <xf numFmtId="189" fontId="7" fillId="0" borderId="2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189" fontId="6" fillId="0" borderId="0" xfId="0" applyNumberFormat="1" applyFont="1" applyAlignment="1">
      <alignment horizontal="center"/>
    </xf>
    <xf numFmtId="189" fontId="6" fillId="0" borderId="1" xfId="0" applyNumberFormat="1" applyFont="1" applyBorder="1" applyAlignment="1">
      <alignment horizontal="center"/>
    </xf>
    <xf numFmtId="189" fontId="6" fillId="0" borderId="1" xfId="1" applyNumberFormat="1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89" fontId="10" fillId="0" borderId="0" xfId="1" applyNumberFormat="1" applyFont="1" applyAlignment="1">
      <alignment horizontal="right" vertical="top" wrapText="1"/>
    </xf>
    <xf numFmtId="189" fontId="5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vertical="center"/>
    </xf>
    <xf numFmtId="189" fontId="7" fillId="0" borderId="0" xfId="1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37" fontId="5" fillId="0" borderId="1" xfId="0" applyNumberFormat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8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89" fontId="5" fillId="0" borderId="1" xfId="0" applyNumberFormat="1" applyFont="1" applyBorder="1" applyAlignment="1">
      <alignment horizontal="center"/>
    </xf>
    <xf numFmtId="190" fontId="5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left"/>
    </xf>
    <xf numFmtId="43" fontId="7" fillId="0" borderId="0" xfId="0" applyNumberFormat="1" applyFont="1" applyBorder="1"/>
    <xf numFmtId="189" fontId="5" fillId="0" borderId="0" xfId="0" applyNumberFormat="1" applyFont="1" applyBorder="1"/>
    <xf numFmtId="189" fontId="5" fillId="0" borderId="0" xfId="0" applyNumberFormat="1" applyFont="1" applyBorder="1" applyAlignment="1"/>
    <xf numFmtId="195" fontId="7" fillId="0" borderId="0" xfId="0" applyNumberFormat="1" applyFont="1" applyBorder="1"/>
    <xf numFmtId="4" fontId="7" fillId="0" borderId="0" xfId="0" applyNumberFormat="1" applyFont="1" applyBorder="1"/>
    <xf numFmtId="0" fontId="5" fillId="0" borderId="0" xfId="0" applyFont="1" applyBorder="1"/>
    <xf numFmtId="0" fontId="5" fillId="0" borderId="0" xfId="0" quotePrefix="1" applyFont="1" applyBorder="1" applyAlignment="1">
      <alignment vertical="center"/>
    </xf>
    <xf numFmtId="0" fontId="7" fillId="0" borderId="0" xfId="0" applyFont="1" applyBorder="1" applyAlignment="1">
      <alignment horizontal="center"/>
    </xf>
    <xf numFmtId="189" fontId="7" fillId="0" borderId="0" xfId="1" applyNumberFormat="1" applyFont="1" applyBorder="1"/>
    <xf numFmtId="188" fontId="7" fillId="2" borderId="0" xfId="1" applyFont="1" applyFill="1" applyBorder="1"/>
  </cellXfs>
  <cellStyles count="42">
    <cellStyle name="Comma" xfId="1" builtinId="3"/>
    <cellStyle name="Comma 17" xfId="2"/>
    <cellStyle name="Comma 17 2" xfId="23"/>
    <cellStyle name="Comma 2" xfId="3"/>
    <cellStyle name="Comma 2 2" xfId="15"/>
    <cellStyle name="Comma 2 3" xfId="24"/>
    <cellStyle name="Comma 2 4" xfId="38"/>
    <cellStyle name="Comma 20" xfId="4"/>
    <cellStyle name="Comma 20 2" xfId="25"/>
    <cellStyle name="Comma 3" xfId="12"/>
    <cellStyle name="Comma 3 2" xfId="16"/>
    <cellStyle name="Comma 4" xfId="17"/>
    <cellStyle name="Comma 5" xfId="14"/>
    <cellStyle name="Comma 6" xfId="22"/>
    <cellStyle name="Comma 7" xfId="36"/>
    <cellStyle name="Comma 7 2" xfId="41"/>
    <cellStyle name="Comma 8" xfId="31"/>
    <cellStyle name="Normal" xfId="0" builtinId="0"/>
    <cellStyle name="Normal 12" xfId="5"/>
    <cellStyle name="Normal 2" xfId="11"/>
    <cellStyle name="Normal 2 2" xfId="18"/>
    <cellStyle name="Normal 2 3" xfId="39"/>
    <cellStyle name="Normal 3" xfId="13"/>
    <cellStyle name="Normal 4" xfId="21"/>
    <cellStyle name="Normal 5" xfId="30"/>
    <cellStyle name="Normal_R027-bs&amp;plt (Q2'08)" xfId="6"/>
    <cellStyle name="Percent" xfId="7" builtinId="5"/>
    <cellStyle name="Percent 2" xfId="40"/>
    <cellStyle name="เครื่องหมายจุลภาค 2" xfId="28"/>
    <cellStyle name="เครื่องหมายจุลภาค 3" xfId="33"/>
    <cellStyle name="เครื่องหมายจุลภาค 4" xfId="35"/>
    <cellStyle name="เครื่องหมายจุลภาค_PL_quarter1+2 end 51" xfId="8"/>
    <cellStyle name="ปกติ 2" xfId="29"/>
    <cellStyle name="ปกติ 3" xfId="9"/>
    <cellStyle name="ปกติ 3 2" xfId="27"/>
    <cellStyle name="ปกติ 4" xfId="32"/>
    <cellStyle name="ปกติ 5" xfId="37"/>
    <cellStyle name="ปกติ_PL_quarter1+2 end 51" xfId="10"/>
    <cellStyle name="เปอร์เซ็นต์ 2" xfId="26"/>
    <cellStyle name="เปอร์เซ็นต์ 3" xfId="34"/>
    <cellStyle name="ลักษณะ 1" xfId="19"/>
    <cellStyle name="สไตล์ 1" xfId="20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37"/>
  <sheetViews>
    <sheetView topLeftCell="A16" workbookViewId="0">
      <selection activeCell="A6" sqref="A6:P6"/>
    </sheetView>
  </sheetViews>
  <sheetFormatPr defaultColWidth="9.140625" defaultRowHeight="14.25"/>
  <cols>
    <col min="1" max="1" width="8.5703125" style="109" customWidth="1"/>
    <col min="2" max="2" width="12.140625" style="109" customWidth="1"/>
    <col min="3" max="3" width="18.42578125" style="109" customWidth="1"/>
    <col min="4" max="4" width="16" style="109" customWidth="1"/>
    <col min="5" max="5" width="18" style="109" customWidth="1"/>
    <col min="6" max="6" width="14.42578125" style="109" customWidth="1"/>
    <col min="7" max="7" width="19.7109375" style="109" customWidth="1"/>
    <col min="8" max="8" width="19.42578125" style="109" customWidth="1"/>
    <col min="9" max="9" width="18.42578125" style="109" customWidth="1"/>
    <col min="10" max="10" width="17" style="109" customWidth="1"/>
    <col min="11" max="11" width="11.5703125" style="109" customWidth="1"/>
    <col min="12" max="12" width="19.85546875" style="109" bestFit="1" customWidth="1"/>
    <col min="13" max="16384" width="9.140625" style="109"/>
  </cols>
  <sheetData>
    <row r="1" spans="1:10">
      <c r="A1" s="109" t="s">
        <v>2</v>
      </c>
    </row>
    <row r="2" spans="1:10">
      <c r="A2" s="109" t="s">
        <v>35</v>
      </c>
    </row>
    <row r="3" spans="1:10">
      <c r="G3" s="110"/>
    </row>
    <row r="4" spans="1:10">
      <c r="G4" s="110"/>
    </row>
    <row r="5" spans="1:10" ht="30.75" hidden="1" customHeight="1">
      <c r="A5" s="110" t="s">
        <v>36</v>
      </c>
      <c r="B5" s="110" t="s">
        <v>37</v>
      </c>
      <c r="C5" s="110" t="s">
        <v>38</v>
      </c>
      <c r="D5" s="110" t="s">
        <v>3</v>
      </c>
      <c r="E5" s="110" t="s">
        <v>4</v>
      </c>
      <c r="F5" s="110" t="s">
        <v>39</v>
      </c>
      <c r="G5" s="111" t="s">
        <v>40</v>
      </c>
      <c r="H5" s="110" t="s">
        <v>41</v>
      </c>
    </row>
    <row r="6" spans="1:10" hidden="1">
      <c r="A6" s="110" t="s">
        <v>42</v>
      </c>
      <c r="B6" s="112">
        <v>42736</v>
      </c>
      <c r="C6" s="116">
        <v>58304</v>
      </c>
      <c r="D6" s="116">
        <v>100</v>
      </c>
      <c r="E6" s="116">
        <f>C6*D6</f>
        <v>5830400</v>
      </c>
      <c r="F6" s="112">
        <v>43100</v>
      </c>
      <c r="G6" s="113">
        <f>(F6-B6)+1</f>
        <v>365</v>
      </c>
      <c r="H6" s="114">
        <f>C6*G6/365</f>
        <v>58304</v>
      </c>
    </row>
    <row r="7" spans="1:10" hidden="1">
      <c r="A7" s="110">
        <v>1</v>
      </c>
      <c r="B7" s="112">
        <v>42983</v>
      </c>
      <c r="C7" s="116">
        <f t="shared" ref="C7:C12" si="0">E7/D7</f>
        <v>185424</v>
      </c>
      <c r="D7" s="117">
        <v>100</v>
      </c>
      <c r="E7" s="116">
        <v>18542400</v>
      </c>
      <c r="F7" s="112">
        <v>43100</v>
      </c>
      <c r="G7" s="113">
        <f t="shared" ref="G7:G12" si="1">(F7-B7)+1</f>
        <v>118</v>
      </c>
      <c r="H7" s="114">
        <f t="shared" ref="H7:H12" si="2">C7*G7/365</f>
        <v>59945.293150684935</v>
      </c>
    </row>
    <row r="8" spans="1:10" hidden="1">
      <c r="A8" s="110">
        <v>2</v>
      </c>
      <c r="B8" s="112">
        <v>42984</v>
      </c>
      <c r="C8" s="116">
        <f t="shared" si="0"/>
        <v>139068</v>
      </c>
      <c r="D8" s="117">
        <v>100</v>
      </c>
      <c r="E8" s="117">
        <v>13906800</v>
      </c>
      <c r="F8" s="112">
        <v>43100</v>
      </c>
      <c r="G8" s="113">
        <f t="shared" si="1"/>
        <v>117</v>
      </c>
      <c r="H8" s="114">
        <f t="shared" si="2"/>
        <v>44577.961643835617</v>
      </c>
    </row>
    <row r="9" spans="1:10" hidden="1">
      <c r="A9" s="110">
        <v>3</v>
      </c>
      <c r="B9" s="112">
        <v>42985</v>
      </c>
      <c r="C9" s="116">
        <f t="shared" si="0"/>
        <v>139068</v>
      </c>
      <c r="D9" s="117">
        <v>100</v>
      </c>
      <c r="E9" s="117">
        <v>13906800</v>
      </c>
      <c r="F9" s="112">
        <v>43100</v>
      </c>
      <c r="G9" s="113">
        <f t="shared" si="1"/>
        <v>116</v>
      </c>
      <c r="H9" s="114">
        <f t="shared" si="2"/>
        <v>44196.953424657535</v>
      </c>
    </row>
    <row r="10" spans="1:10" hidden="1">
      <c r="A10" s="110">
        <v>4</v>
      </c>
      <c r="B10" s="112">
        <v>42986</v>
      </c>
      <c r="C10" s="116">
        <f t="shared" si="0"/>
        <v>139068</v>
      </c>
      <c r="D10" s="117">
        <v>100</v>
      </c>
      <c r="E10" s="117">
        <v>13906800</v>
      </c>
      <c r="F10" s="112">
        <v>43100</v>
      </c>
      <c r="G10" s="113">
        <f t="shared" si="1"/>
        <v>115</v>
      </c>
      <c r="H10" s="114">
        <f t="shared" si="2"/>
        <v>43815.945205479453</v>
      </c>
    </row>
    <row r="11" spans="1:10" hidden="1">
      <c r="A11" s="110">
        <v>5</v>
      </c>
      <c r="B11" s="112">
        <v>42989</v>
      </c>
      <c r="C11" s="116">
        <f t="shared" si="0"/>
        <v>139054.85190000001</v>
      </c>
      <c r="D11" s="117">
        <v>100</v>
      </c>
      <c r="E11" s="117">
        <v>13905485.189999999</v>
      </c>
      <c r="F11" s="112">
        <v>43100</v>
      </c>
      <c r="G11" s="113">
        <f t="shared" si="1"/>
        <v>112</v>
      </c>
      <c r="H11" s="114">
        <f t="shared" si="2"/>
        <v>42668.886062465754</v>
      </c>
    </row>
    <row r="12" spans="1:10" hidden="1">
      <c r="A12" s="110">
        <v>6</v>
      </c>
      <c r="B12" s="112">
        <v>42990</v>
      </c>
      <c r="C12" s="116">
        <f t="shared" si="0"/>
        <v>13.148099999999999</v>
      </c>
      <c r="D12" s="117">
        <v>100</v>
      </c>
      <c r="E12" s="117">
        <v>1314.81</v>
      </c>
      <c r="F12" s="112">
        <v>43100</v>
      </c>
      <c r="G12" s="113">
        <f t="shared" si="1"/>
        <v>111</v>
      </c>
      <c r="H12" s="114">
        <f t="shared" si="2"/>
        <v>3.9984632876712332</v>
      </c>
    </row>
    <row r="13" spans="1:10" ht="15" hidden="1" thickBot="1">
      <c r="A13" s="110"/>
      <c r="B13" s="110"/>
      <c r="C13" s="118">
        <f>SUM(C6:C12)</f>
        <v>800000</v>
      </c>
      <c r="D13" s="117"/>
      <c r="E13" s="119">
        <f>SUM(E6:E12)</f>
        <v>80000000</v>
      </c>
      <c r="F13" s="116"/>
      <c r="H13" s="115">
        <f>SUM(H6:H12)</f>
        <v>293513.03795041092</v>
      </c>
    </row>
    <row r="14" spans="1:10" ht="15" hidden="1" customHeight="1" thickTop="1">
      <c r="A14" s="110"/>
      <c r="B14" s="110"/>
      <c r="C14" s="116"/>
      <c r="D14" s="117"/>
      <c r="E14" s="117"/>
      <c r="F14" s="116"/>
    </row>
    <row r="15" spans="1:10" hidden="1">
      <c r="A15" s="110"/>
      <c r="B15" s="112"/>
      <c r="C15" s="116"/>
      <c r="D15" s="117"/>
      <c r="E15" s="117"/>
      <c r="F15" s="120"/>
      <c r="G15" s="113"/>
      <c r="H15" s="117"/>
    </row>
    <row r="16" spans="1:10" ht="28.5">
      <c r="A16" s="110" t="s">
        <v>36</v>
      </c>
      <c r="B16" s="110" t="s">
        <v>37</v>
      </c>
      <c r="C16" s="110" t="s">
        <v>38</v>
      </c>
      <c r="D16" s="110" t="s">
        <v>3</v>
      </c>
      <c r="E16" s="110" t="s">
        <v>4</v>
      </c>
      <c r="F16" s="110" t="s">
        <v>39</v>
      </c>
      <c r="G16" s="111" t="s">
        <v>40</v>
      </c>
      <c r="H16" s="110" t="s">
        <v>41</v>
      </c>
      <c r="I16" s="111" t="s">
        <v>47</v>
      </c>
      <c r="J16" s="110" t="s">
        <v>38</v>
      </c>
    </row>
    <row r="17" spans="1:12">
      <c r="A17" s="110" t="s">
        <v>42</v>
      </c>
      <c r="B17" s="112">
        <v>42736</v>
      </c>
      <c r="C17" s="116">
        <v>58304</v>
      </c>
      <c r="D17" s="116">
        <v>100</v>
      </c>
      <c r="E17" s="116">
        <f>C17*D17</f>
        <v>5830400</v>
      </c>
      <c r="F17" s="112">
        <v>43100</v>
      </c>
      <c r="G17" s="113">
        <f>(F17-B17)+1</f>
        <v>365</v>
      </c>
      <c r="H17" s="114">
        <f>C17*G17/365</f>
        <v>58304</v>
      </c>
      <c r="I17" s="109">
        <f>100/0.5</f>
        <v>200</v>
      </c>
      <c r="J17" s="131">
        <f>+I17*H17</f>
        <v>11660800</v>
      </c>
      <c r="L17" s="131"/>
    </row>
    <row r="18" spans="1:12">
      <c r="A18" s="110">
        <v>1</v>
      </c>
      <c r="B18" s="112">
        <v>42983</v>
      </c>
      <c r="C18" s="116">
        <v>741696</v>
      </c>
      <c r="D18" s="117">
        <v>25</v>
      </c>
      <c r="E18" s="116">
        <f t="shared" ref="E18:E23" si="3">C18*D18</f>
        <v>18542400</v>
      </c>
      <c r="F18" s="112">
        <v>43100</v>
      </c>
      <c r="G18" s="113">
        <f t="shared" ref="G18:G23" si="4">(F18-B18)+1</f>
        <v>118</v>
      </c>
      <c r="H18" s="114">
        <f t="shared" ref="H18:H23" si="5">C18*G18/365</f>
        <v>239781.17260273974</v>
      </c>
      <c r="I18" s="122"/>
      <c r="L18" s="123"/>
    </row>
    <row r="19" spans="1:12">
      <c r="A19" s="110">
        <v>2</v>
      </c>
      <c r="B19" s="112">
        <v>42984</v>
      </c>
      <c r="C19" s="116">
        <v>741696</v>
      </c>
      <c r="D19" s="117">
        <v>18.75</v>
      </c>
      <c r="E19" s="116">
        <f t="shared" si="3"/>
        <v>13906800</v>
      </c>
      <c r="F19" s="112">
        <v>43100</v>
      </c>
      <c r="G19" s="113">
        <f t="shared" si="4"/>
        <v>117</v>
      </c>
      <c r="H19" s="114">
        <f t="shared" si="5"/>
        <v>237749.1287671233</v>
      </c>
      <c r="I19" s="122"/>
      <c r="J19" s="123">
        <f>+E17/0.5</f>
        <v>11660800</v>
      </c>
    </row>
    <row r="20" spans="1:12">
      <c r="A20" s="110">
        <v>3</v>
      </c>
      <c r="B20" s="112">
        <v>42985</v>
      </c>
      <c r="C20" s="116">
        <v>741696</v>
      </c>
      <c r="D20" s="117">
        <v>18.75</v>
      </c>
      <c r="E20" s="116">
        <f t="shared" si="3"/>
        <v>13906800</v>
      </c>
      <c r="F20" s="112">
        <v>43100</v>
      </c>
      <c r="G20" s="113">
        <f t="shared" si="4"/>
        <v>116</v>
      </c>
      <c r="H20" s="114">
        <f t="shared" si="5"/>
        <v>235717.08493150686</v>
      </c>
      <c r="I20" s="122"/>
    </row>
    <row r="21" spans="1:12">
      <c r="A21" s="110">
        <v>4</v>
      </c>
      <c r="B21" s="112">
        <v>42986</v>
      </c>
      <c r="C21" s="116">
        <v>741696</v>
      </c>
      <c r="D21" s="117">
        <v>18.75</v>
      </c>
      <c r="E21" s="116">
        <f t="shared" si="3"/>
        <v>13906800</v>
      </c>
      <c r="F21" s="112">
        <v>43100</v>
      </c>
      <c r="G21" s="113">
        <f t="shared" si="4"/>
        <v>115</v>
      </c>
      <c r="H21" s="114">
        <f t="shared" si="5"/>
        <v>233685.04109589042</v>
      </c>
      <c r="I21" s="122"/>
    </row>
    <row r="22" spans="1:12">
      <c r="A22" s="110">
        <v>5</v>
      </c>
      <c r="B22" s="112">
        <v>42989</v>
      </c>
      <c r="C22" s="116">
        <v>741696</v>
      </c>
      <c r="D22" s="117">
        <v>18.75</v>
      </c>
      <c r="E22" s="116">
        <f t="shared" si="3"/>
        <v>13906800</v>
      </c>
      <c r="F22" s="112">
        <v>43100</v>
      </c>
      <c r="G22" s="113">
        <f t="shared" si="4"/>
        <v>112</v>
      </c>
      <c r="H22" s="114">
        <f t="shared" si="5"/>
        <v>227588.90958904108</v>
      </c>
      <c r="I22" s="122"/>
    </row>
    <row r="23" spans="1:12">
      <c r="A23" s="110">
        <v>6</v>
      </c>
      <c r="B23" s="112">
        <v>42990</v>
      </c>
      <c r="C23" s="116"/>
      <c r="D23" s="117"/>
      <c r="E23" s="116">
        <f t="shared" si="3"/>
        <v>0</v>
      </c>
      <c r="F23" s="112">
        <v>43100</v>
      </c>
      <c r="G23" s="113">
        <f t="shared" si="4"/>
        <v>111</v>
      </c>
      <c r="H23" s="114">
        <f t="shared" si="5"/>
        <v>0</v>
      </c>
    </row>
    <row r="24" spans="1:12" ht="15" thickBot="1">
      <c r="A24" s="110"/>
      <c r="B24" s="110"/>
      <c r="C24" s="118">
        <f>SUM(C17:C18)</f>
        <v>800000</v>
      </c>
      <c r="D24" s="117"/>
      <c r="E24" s="119">
        <f>SUM(E17:E23)</f>
        <v>80000000</v>
      </c>
      <c r="F24" s="116"/>
      <c r="H24" s="115">
        <v>293208.27</v>
      </c>
      <c r="I24" s="123"/>
      <c r="J24" s="122">
        <f>H24*200</f>
        <v>58641654</v>
      </c>
    </row>
    <row r="25" spans="1:12" ht="15" thickTop="1">
      <c r="J25" s="131"/>
    </row>
    <row r="26" spans="1:12">
      <c r="G26" s="109" t="s">
        <v>48</v>
      </c>
      <c r="H26" s="131">
        <f>SUM(H18:H22)</f>
        <v>1174521.3369863015</v>
      </c>
    </row>
    <row r="27" spans="1:12">
      <c r="G27" s="109" t="s">
        <v>49</v>
      </c>
      <c r="H27" s="132">
        <f>+H26/5</f>
        <v>234904.26739726029</v>
      </c>
    </row>
    <row r="28" spans="1:12">
      <c r="G28" s="109" t="s">
        <v>42</v>
      </c>
      <c r="H28" s="131">
        <f>+H17</f>
        <v>58304</v>
      </c>
    </row>
    <row r="29" spans="1:12" ht="15" thickBot="1">
      <c r="G29" s="109" t="s">
        <v>50</v>
      </c>
      <c r="H29" s="133">
        <f>+H27+H28</f>
        <v>293208.26739726029</v>
      </c>
    </row>
    <row r="30" spans="1:12" ht="15" thickTop="1"/>
    <row r="32" spans="1:12">
      <c r="A32" s="109" t="s">
        <v>45</v>
      </c>
      <c r="H32" s="122"/>
      <c r="I32" s="123"/>
    </row>
    <row r="33" spans="1:8" ht="28.5">
      <c r="A33" s="110" t="s">
        <v>36</v>
      </c>
      <c r="B33" s="110" t="s">
        <v>37</v>
      </c>
      <c r="C33" s="110" t="s">
        <v>38</v>
      </c>
      <c r="D33" s="110" t="s">
        <v>3</v>
      </c>
      <c r="E33" s="110" t="s">
        <v>4</v>
      </c>
      <c r="F33" s="110" t="s">
        <v>39</v>
      </c>
      <c r="G33" s="111" t="s">
        <v>40</v>
      </c>
      <c r="H33" s="110" t="s">
        <v>41</v>
      </c>
    </row>
    <row r="34" spans="1:8">
      <c r="A34" s="110" t="s">
        <v>42</v>
      </c>
      <c r="B34" s="112">
        <v>43101</v>
      </c>
      <c r="C34" s="130">
        <v>800000</v>
      </c>
      <c r="D34" s="116">
        <v>100</v>
      </c>
      <c r="E34" s="116">
        <f>C34*D34</f>
        <v>80000000</v>
      </c>
      <c r="F34" s="112">
        <v>43465</v>
      </c>
      <c r="G34" s="113">
        <f>F34-B34+1</f>
        <v>365</v>
      </c>
      <c r="H34" s="114">
        <f>C34*G34/365</f>
        <v>800000</v>
      </c>
    </row>
    <row r="35" spans="1:8">
      <c r="A35" s="109">
        <v>1</v>
      </c>
      <c r="B35" s="129">
        <v>43272</v>
      </c>
      <c r="C35" s="123">
        <v>160000000</v>
      </c>
      <c r="D35" s="123">
        <v>0.5</v>
      </c>
      <c r="E35" s="116">
        <f>C35*D35</f>
        <v>80000000</v>
      </c>
      <c r="F35" s="112">
        <v>43465</v>
      </c>
      <c r="G35" s="113">
        <f>F35-B35+1</f>
        <v>194</v>
      </c>
      <c r="H35" s="114">
        <f>+C35</f>
        <v>160000000</v>
      </c>
    </row>
    <row r="36" spans="1:8" ht="15" thickBot="1">
      <c r="H36" s="115">
        <f>+H35</f>
        <v>160000000</v>
      </c>
    </row>
    <row r="37" spans="1:8" ht="15" thickTop="1">
      <c r="C37" s="109" t="s">
        <v>46</v>
      </c>
    </row>
  </sheetData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3"/>
  <sheetViews>
    <sheetView tabSelected="1" view="pageBreakPreview" zoomScale="90" zoomScaleNormal="100" zoomScaleSheetLayoutView="90" workbookViewId="0">
      <selection activeCell="C1" sqref="C1"/>
    </sheetView>
  </sheetViews>
  <sheetFormatPr defaultColWidth="9.140625" defaultRowHeight="21"/>
  <cols>
    <col min="1" max="1" width="2.42578125" style="8" customWidth="1"/>
    <col min="2" max="2" width="2.28515625" style="8" customWidth="1"/>
    <col min="3" max="3" width="47" style="8" customWidth="1"/>
    <col min="4" max="4" width="6.42578125" style="9" customWidth="1"/>
    <col min="5" max="5" width="1" style="8" customWidth="1"/>
    <col min="6" max="6" width="17.5703125" style="8" customWidth="1"/>
    <col min="7" max="7" width="1" style="8" hidden="1" customWidth="1"/>
    <col min="8" max="8" width="18" style="8" hidden="1" customWidth="1"/>
    <col min="9" max="9" width="1" style="8" hidden="1" customWidth="1"/>
    <col min="10" max="10" width="0.140625" style="8" hidden="1" customWidth="1"/>
    <col min="11" max="11" width="1" style="8" customWidth="1"/>
    <col min="12" max="12" width="16.28515625" style="8" customWidth="1"/>
    <col min="13" max="13" width="0.85546875" style="8" customWidth="1"/>
    <col min="14" max="14" width="16.85546875" style="8" hidden="1" customWidth="1"/>
    <col min="15" max="15" width="15.28515625" style="8" hidden="1" customWidth="1"/>
    <col min="16" max="16" width="0.85546875" style="8" hidden="1" customWidth="1"/>
    <col min="17" max="17" width="17.5703125" style="8" customWidth="1"/>
    <col min="18" max="18" width="0.85546875" style="8" customWidth="1"/>
    <col min="19" max="19" width="18" style="8" hidden="1" customWidth="1"/>
    <col min="20" max="20" width="1" style="8" hidden="1" customWidth="1"/>
    <col min="21" max="21" width="17.5703125" style="8" hidden="1" customWidth="1"/>
    <col min="22" max="22" width="1.140625" style="8" hidden="1" customWidth="1"/>
    <col min="23" max="23" width="15.42578125" style="11" customWidth="1"/>
    <col min="24" max="24" width="1" style="8" customWidth="1"/>
    <col min="25" max="25" width="15.28515625" style="8" hidden="1" customWidth="1"/>
    <col min="26" max="26" width="2.7109375" style="178" customWidth="1"/>
    <col min="27" max="27" width="25.85546875" style="178" bestFit="1" customWidth="1"/>
    <col min="28" max="28" width="2.7109375" style="178" customWidth="1"/>
    <col min="29" max="29" width="14.5703125" style="178" customWidth="1"/>
    <col min="30" max="30" width="11" style="8" customWidth="1"/>
    <col min="31" max="16384" width="9.140625" style="8"/>
  </cols>
  <sheetData>
    <row r="1" spans="1:29">
      <c r="Q1" s="128"/>
      <c r="R1" s="128"/>
      <c r="S1" s="128"/>
      <c r="T1" s="128"/>
      <c r="U1" s="128"/>
      <c r="V1" s="128"/>
      <c r="W1" s="128"/>
      <c r="X1" s="128"/>
      <c r="Y1" s="128"/>
    </row>
    <row r="2" spans="1:29">
      <c r="A2" s="212" t="s">
        <v>171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</row>
    <row r="3" spans="1:29">
      <c r="A3" s="212" t="s">
        <v>63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</row>
    <row r="4" spans="1:29">
      <c r="A4" s="212" t="s">
        <v>237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</row>
    <row r="5" spans="1:29">
      <c r="F5" s="213" t="s">
        <v>64</v>
      </c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181"/>
      <c r="Y5" s="180"/>
    </row>
    <row r="6" spans="1:29">
      <c r="D6" s="8"/>
      <c r="F6" s="215" t="s">
        <v>65</v>
      </c>
      <c r="G6" s="215"/>
      <c r="H6" s="215"/>
      <c r="I6" s="215"/>
      <c r="J6" s="215"/>
      <c r="K6" s="215"/>
      <c r="L6" s="215"/>
      <c r="M6" s="182"/>
      <c r="N6" s="183"/>
      <c r="O6" s="183"/>
      <c r="P6" s="174"/>
      <c r="Q6" s="213" t="s">
        <v>66</v>
      </c>
      <c r="R6" s="213"/>
      <c r="S6" s="213"/>
      <c r="T6" s="213"/>
      <c r="U6" s="213"/>
      <c r="V6" s="213"/>
      <c r="W6" s="213"/>
      <c r="X6" s="213"/>
      <c r="Y6" s="214"/>
    </row>
    <row r="7" spans="1:29">
      <c r="D7" s="8"/>
      <c r="E7" s="178"/>
      <c r="F7" s="175" t="s">
        <v>68</v>
      </c>
      <c r="G7" s="178"/>
      <c r="H7" s="176" t="s">
        <v>14</v>
      </c>
      <c r="I7" s="178"/>
      <c r="J7" s="176" t="s">
        <v>6</v>
      </c>
      <c r="K7" s="178"/>
      <c r="L7" s="175" t="s">
        <v>69</v>
      </c>
      <c r="M7" s="179"/>
      <c r="N7" s="175" t="s">
        <v>8</v>
      </c>
      <c r="O7" s="177" t="s">
        <v>51</v>
      </c>
      <c r="P7" s="177"/>
      <c r="Q7" s="175" t="s">
        <v>68</v>
      </c>
      <c r="R7" s="178"/>
      <c r="S7" s="176" t="s">
        <v>14</v>
      </c>
      <c r="T7" s="178"/>
      <c r="U7" s="176" t="s">
        <v>6</v>
      </c>
      <c r="V7" s="178"/>
      <c r="W7" s="175" t="s">
        <v>69</v>
      </c>
      <c r="X7" s="9"/>
      <c r="Y7" s="135" t="s">
        <v>51</v>
      </c>
    </row>
    <row r="8" spans="1:29">
      <c r="D8" s="174" t="s">
        <v>67</v>
      </c>
      <c r="F8" s="175">
        <v>2019</v>
      </c>
      <c r="H8" s="176"/>
      <c r="J8" s="176"/>
      <c r="L8" s="49">
        <v>2018</v>
      </c>
      <c r="M8" s="40"/>
      <c r="N8" s="175"/>
      <c r="O8" s="177"/>
      <c r="P8" s="136"/>
      <c r="Q8" s="175">
        <v>2019</v>
      </c>
      <c r="S8" s="176"/>
      <c r="U8" s="176"/>
      <c r="W8" s="49">
        <v>2018</v>
      </c>
      <c r="X8" s="169"/>
      <c r="Y8" s="177"/>
    </row>
    <row r="9" spans="1:29">
      <c r="F9" s="184" t="s">
        <v>70</v>
      </c>
      <c r="G9" s="144"/>
      <c r="H9" s="26"/>
      <c r="I9" s="26"/>
      <c r="J9" s="128"/>
      <c r="K9" s="128"/>
      <c r="L9" s="134" t="s">
        <v>71</v>
      </c>
      <c r="M9" s="128"/>
      <c r="N9" s="134" t="s">
        <v>52</v>
      </c>
      <c r="O9" s="134" t="s">
        <v>52</v>
      </c>
      <c r="P9" s="145"/>
      <c r="Q9" s="184" t="s">
        <v>70</v>
      </c>
      <c r="R9" s="26"/>
      <c r="S9" s="65"/>
      <c r="T9" s="26"/>
      <c r="U9" s="65"/>
      <c r="V9" s="26"/>
      <c r="W9" s="171" t="s">
        <v>71</v>
      </c>
      <c r="X9" s="27"/>
      <c r="Y9" s="134" t="s">
        <v>52</v>
      </c>
    </row>
    <row r="10" spans="1:29">
      <c r="F10" s="185"/>
      <c r="G10" s="144"/>
      <c r="H10" s="144"/>
      <c r="I10" s="26"/>
      <c r="J10" s="128"/>
      <c r="K10" s="128"/>
      <c r="L10" s="65"/>
      <c r="M10" s="128"/>
      <c r="N10" s="26"/>
      <c r="O10" s="65" t="s">
        <v>5</v>
      </c>
      <c r="P10" s="145"/>
      <c r="Q10" s="185"/>
      <c r="R10" s="26"/>
      <c r="S10" s="65"/>
      <c r="T10" s="26"/>
      <c r="U10" s="65"/>
      <c r="V10" s="26"/>
      <c r="W10" s="65"/>
      <c r="X10" s="27"/>
      <c r="Y10" s="65" t="s">
        <v>5</v>
      </c>
    </row>
    <row r="11" spans="1:29">
      <c r="C11" s="21" t="s">
        <v>72</v>
      </c>
      <c r="F11" s="134"/>
      <c r="G11" s="41"/>
      <c r="H11" s="128"/>
      <c r="I11" s="41"/>
      <c r="J11" s="128"/>
      <c r="K11" s="128"/>
      <c r="L11" s="128"/>
      <c r="M11" s="26"/>
      <c r="N11" s="128"/>
      <c r="O11" s="26"/>
      <c r="P11" s="26"/>
      <c r="Q11" s="134"/>
      <c r="R11" s="41"/>
      <c r="S11" s="128"/>
      <c r="T11" s="41"/>
      <c r="U11" s="128"/>
      <c r="V11" s="128"/>
      <c r="W11" s="128"/>
      <c r="X11" s="26"/>
      <c r="Y11" s="128"/>
    </row>
    <row r="12" spans="1:29">
      <c r="A12" s="8" t="s">
        <v>73</v>
      </c>
    </row>
    <row r="13" spans="1:29">
      <c r="B13" s="8" t="s">
        <v>74</v>
      </c>
      <c r="D13" s="9">
        <v>4</v>
      </c>
      <c r="F13" s="22">
        <v>17515741.780000001</v>
      </c>
      <c r="H13" s="22">
        <v>16574828.029999999</v>
      </c>
      <c r="J13" s="22">
        <v>14184323.720000001</v>
      </c>
      <c r="K13" s="22"/>
      <c r="L13" s="22">
        <v>15872191.75</v>
      </c>
      <c r="M13" s="22"/>
      <c r="N13" s="22">
        <v>23818734.759999998</v>
      </c>
      <c r="O13" s="22">
        <v>18266481.270000003</v>
      </c>
      <c r="P13" s="22"/>
      <c r="Q13" s="22">
        <v>13166535.92</v>
      </c>
      <c r="S13" s="22">
        <v>13950864.32</v>
      </c>
      <c r="U13" s="22">
        <v>5220114.49</v>
      </c>
      <c r="W13" s="22">
        <v>12751948.68</v>
      </c>
      <c r="Y13" s="22">
        <v>16873432.400000002</v>
      </c>
      <c r="AC13" s="237"/>
    </row>
    <row r="14" spans="1:29">
      <c r="B14" s="6" t="s">
        <v>75</v>
      </c>
      <c r="D14" s="9">
        <v>5</v>
      </c>
      <c r="F14" s="22">
        <v>121554.40999999964</v>
      </c>
      <c r="H14" s="22">
        <v>42522588.390000001</v>
      </c>
      <c r="J14" s="22">
        <v>56693634.680000007</v>
      </c>
      <c r="K14" s="22"/>
      <c r="L14" s="22">
        <v>99532.61</v>
      </c>
      <c r="M14" s="22"/>
      <c r="N14" s="22">
        <v>31461253.200000003</v>
      </c>
      <c r="O14" s="22">
        <v>28106027.93</v>
      </c>
      <c r="P14" s="22"/>
      <c r="Q14" s="22">
        <v>116237.85</v>
      </c>
      <c r="S14" s="22">
        <v>38761031.850000001</v>
      </c>
      <c r="U14" s="22">
        <v>8825101.4000000004</v>
      </c>
      <c r="W14" s="22">
        <v>94276.31</v>
      </c>
      <c r="Y14" s="22">
        <v>19310043.609999999</v>
      </c>
      <c r="AC14" s="151"/>
    </row>
    <row r="15" spans="1:29">
      <c r="B15" s="8" t="s">
        <v>76</v>
      </c>
      <c r="F15" s="22"/>
      <c r="H15" s="22"/>
      <c r="J15" s="22"/>
      <c r="K15" s="22"/>
      <c r="L15" s="22"/>
      <c r="M15" s="22"/>
      <c r="N15" s="22"/>
      <c r="O15" s="22"/>
      <c r="P15" s="22"/>
      <c r="S15" s="22"/>
      <c r="U15" s="22"/>
      <c r="W15" s="22"/>
      <c r="Y15" s="22"/>
      <c r="AC15" s="237"/>
    </row>
    <row r="16" spans="1:29">
      <c r="C16" s="6" t="s">
        <v>77</v>
      </c>
      <c r="D16" s="9">
        <v>6</v>
      </c>
      <c r="F16" s="22">
        <v>105993667.69999996</v>
      </c>
      <c r="H16" s="22">
        <v>19559938.879999999</v>
      </c>
      <c r="J16" s="22">
        <v>18541393.48</v>
      </c>
      <c r="K16" s="22"/>
      <c r="L16" s="22">
        <v>113924746.97</v>
      </c>
      <c r="M16" s="22"/>
      <c r="N16" s="22">
        <v>43290672.849999994</v>
      </c>
      <c r="O16" s="22">
        <v>85650351.590000004</v>
      </c>
      <c r="P16" s="22"/>
      <c r="Q16" s="22">
        <v>87768385.75</v>
      </c>
      <c r="S16" s="22" t="e">
        <v>#REF!</v>
      </c>
      <c r="U16" s="22">
        <v>5930266.3200000003</v>
      </c>
      <c r="W16" s="22">
        <v>92909351.330000013</v>
      </c>
      <c r="Y16" s="22">
        <v>79276215.359999999</v>
      </c>
      <c r="AC16" s="151"/>
    </row>
    <row r="17" spans="1:29">
      <c r="C17" s="6" t="s">
        <v>236</v>
      </c>
      <c r="D17" s="9">
        <v>3.2</v>
      </c>
      <c r="F17" s="22">
        <v>265632</v>
      </c>
      <c r="H17" s="22">
        <v>337366.53</v>
      </c>
      <c r="J17" s="22">
        <v>2071470.75</v>
      </c>
      <c r="K17" s="22"/>
      <c r="L17" s="22">
        <v>82925</v>
      </c>
      <c r="M17" s="22"/>
      <c r="N17" s="22">
        <v>2156258.52</v>
      </c>
      <c r="O17" s="22">
        <v>2790127.55</v>
      </c>
      <c r="P17" s="22"/>
      <c r="Q17" s="22">
        <v>355845.6</v>
      </c>
      <c r="S17" s="22">
        <v>0</v>
      </c>
      <c r="U17" s="22">
        <v>182542.31999999998</v>
      </c>
      <c r="W17" s="22">
        <v>227274.5</v>
      </c>
      <c r="Y17" s="22">
        <v>5796431.4000000004</v>
      </c>
    </row>
    <row r="18" spans="1:29">
      <c r="C18" s="6" t="s">
        <v>78</v>
      </c>
      <c r="D18" s="9">
        <v>7</v>
      </c>
      <c r="F18" s="22">
        <v>1795236.65</v>
      </c>
      <c r="H18" s="22">
        <v>7574239.6200000001</v>
      </c>
      <c r="J18" s="22"/>
      <c r="K18" s="22"/>
      <c r="L18" s="22">
        <v>1798506.74</v>
      </c>
      <c r="M18" s="22"/>
      <c r="N18" s="22">
        <v>241889.42</v>
      </c>
      <c r="O18" s="22">
        <v>532826.37</v>
      </c>
      <c r="P18" s="22"/>
      <c r="Q18" s="22">
        <v>1660602.15</v>
      </c>
      <c r="S18" s="22">
        <v>1862577</v>
      </c>
      <c r="U18" s="22"/>
      <c r="W18" s="22">
        <v>1342180.41</v>
      </c>
      <c r="Y18" s="22">
        <v>528185.09</v>
      </c>
    </row>
    <row r="19" spans="1:29">
      <c r="B19" s="8" t="s">
        <v>172</v>
      </c>
      <c r="C19" s="6"/>
      <c r="D19" s="9">
        <v>3.3</v>
      </c>
      <c r="F19" s="22">
        <v>0</v>
      </c>
      <c r="H19" s="22"/>
      <c r="J19" s="22"/>
      <c r="K19" s="22"/>
      <c r="L19" s="22">
        <v>0</v>
      </c>
      <c r="M19" s="22"/>
      <c r="N19" s="22"/>
      <c r="O19" s="22">
        <v>0</v>
      </c>
      <c r="P19" s="22"/>
      <c r="Q19" s="22">
        <v>8000000</v>
      </c>
      <c r="S19" s="22"/>
      <c r="U19" s="22"/>
      <c r="W19" s="22">
        <v>13000000</v>
      </c>
      <c r="Y19" s="22">
        <v>0</v>
      </c>
    </row>
    <row r="20" spans="1:29">
      <c r="B20" s="8" t="s">
        <v>81</v>
      </c>
      <c r="C20" s="6"/>
      <c r="F20" s="22">
        <v>1918524.8699999999</v>
      </c>
      <c r="H20" s="22"/>
      <c r="J20" s="22"/>
      <c r="K20" s="22"/>
      <c r="L20" s="22">
        <v>151999.59</v>
      </c>
      <c r="M20" s="22"/>
      <c r="N20" s="22"/>
      <c r="O20" s="22">
        <v>0</v>
      </c>
      <c r="P20" s="22"/>
      <c r="Q20" s="22">
        <v>1285603.94</v>
      </c>
      <c r="S20" s="22"/>
      <c r="U20" s="22"/>
      <c r="W20" s="22">
        <v>0</v>
      </c>
      <c r="Y20" s="22">
        <v>0</v>
      </c>
    </row>
    <row r="21" spans="1:29">
      <c r="B21" s="8" t="s">
        <v>170</v>
      </c>
      <c r="D21" s="9">
        <v>8</v>
      </c>
      <c r="F21" s="22">
        <v>7360089.9400000004</v>
      </c>
      <c r="H21" s="22">
        <v>4246382.1900000004</v>
      </c>
      <c r="J21" s="22">
        <v>6680670.4399999995</v>
      </c>
      <c r="K21" s="22"/>
      <c r="L21" s="22">
        <v>7570547.9199999999</v>
      </c>
      <c r="M21" s="22"/>
      <c r="N21" s="22">
        <v>5226143.1500000004</v>
      </c>
      <c r="O21" s="22">
        <v>5653705.8399999999</v>
      </c>
      <c r="P21" s="22"/>
      <c r="Q21" s="22">
        <v>7150087.9000000004</v>
      </c>
      <c r="S21" s="22">
        <v>3750132.1399999997</v>
      </c>
      <c r="U21" s="22">
        <v>0</v>
      </c>
      <c r="W21" s="22">
        <v>7326914.9199999999</v>
      </c>
      <c r="Y21" s="22">
        <v>5653705.8399999999</v>
      </c>
    </row>
    <row r="22" spans="1:29">
      <c r="B22" s="8" t="s">
        <v>79</v>
      </c>
      <c r="D22" s="9">
        <v>9</v>
      </c>
      <c r="F22" s="22">
        <v>9873026.6396219954</v>
      </c>
      <c r="H22" s="22">
        <v>2718112.2</v>
      </c>
      <c r="J22" s="22">
        <v>2211934.11</v>
      </c>
      <c r="K22" s="22"/>
      <c r="L22" s="22">
        <v>5563295.5</v>
      </c>
      <c r="M22" s="22"/>
      <c r="N22" s="22">
        <v>45144.3</v>
      </c>
      <c r="O22" s="22">
        <v>783632.12</v>
      </c>
      <c r="Q22" s="22">
        <v>8551949.7596219946</v>
      </c>
      <c r="S22" s="22">
        <v>2319856.1</v>
      </c>
      <c r="U22" s="22">
        <v>96145.29</v>
      </c>
      <c r="W22" s="22">
        <v>5442032.8448060099</v>
      </c>
      <c r="Y22" s="22">
        <v>0</v>
      </c>
    </row>
    <row r="23" spans="1:29">
      <c r="C23" s="14" t="s">
        <v>80</v>
      </c>
      <c r="F23" s="186">
        <v>144843473.98962197</v>
      </c>
      <c r="G23" s="14"/>
      <c r="H23" s="186">
        <v>93533455.840000004</v>
      </c>
      <c r="I23" s="14"/>
      <c r="J23" s="186">
        <v>100383427.18000001</v>
      </c>
      <c r="K23" s="124"/>
      <c r="L23" s="186">
        <v>145063746.07999998</v>
      </c>
      <c r="M23" s="124"/>
      <c r="N23" s="186">
        <v>106240096.2</v>
      </c>
      <c r="O23" s="186">
        <v>141783152.67000002</v>
      </c>
      <c r="P23" s="14"/>
      <c r="Q23" s="186">
        <v>128055248.86962199</v>
      </c>
      <c r="R23" s="14"/>
      <c r="S23" s="186" t="e">
        <v>#REF!</v>
      </c>
      <c r="T23" s="14"/>
      <c r="U23" s="186">
        <v>20254169.82</v>
      </c>
      <c r="V23" s="14"/>
      <c r="W23" s="186">
        <v>133093978.99480602</v>
      </c>
      <c r="Y23" s="29">
        <v>127438013.70000002</v>
      </c>
    </row>
    <row r="24" spans="1:29">
      <c r="J24" s="22"/>
      <c r="K24" s="22"/>
      <c r="L24" s="22"/>
      <c r="M24" s="22"/>
      <c r="N24" s="22"/>
      <c r="S24" s="22"/>
      <c r="W24" s="22"/>
    </row>
    <row r="25" spans="1:29">
      <c r="A25" s="8" t="s">
        <v>82</v>
      </c>
      <c r="J25" s="22"/>
      <c r="K25" s="22"/>
      <c r="L25" s="22"/>
      <c r="M25" s="22"/>
      <c r="N25" s="22"/>
      <c r="S25" s="22"/>
      <c r="W25" s="22"/>
    </row>
    <row r="26" spans="1:29">
      <c r="B26" s="8" t="s">
        <v>83</v>
      </c>
      <c r="D26" s="9">
        <v>10</v>
      </c>
      <c r="F26" s="22">
        <v>898400.5</v>
      </c>
      <c r="H26" s="22">
        <v>898400.5</v>
      </c>
      <c r="J26" s="22">
        <v>500000</v>
      </c>
      <c r="K26" s="22"/>
      <c r="L26" s="22">
        <v>898400.5</v>
      </c>
      <c r="M26" s="22"/>
      <c r="N26" s="22">
        <v>500000</v>
      </c>
      <c r="O26" s="22">
        <v>659250</v>
      </c>
      <c r="Q26" s="22">
        <v>898400.5</v>
      </c>
      <c r="S26" s="22">
        <v>659250</v>
      </c>
      <c r="U26" s="22">
        <v>0</v>
      </c>
      <c r="W26" s="22">
        <v>898400.5</v>
      </c>
      <c r="Y26" s="22">
        <v>659250</v>
      </c>
    </row>
    <row r="27" spans="1:29">
      <c r="B27" s="8" t="s">
        <v>189</v>
      </c>
      <c r="D27" s="9">
        <v>11</v>
      </c>
      <c r="F27" s="22">
        <v>0</v>
      </c>
      <c r="H27" s="22">
        <v>0</v>
      </c>
      <c r="J27" s="22">
        <v>0</v>
      </c>
      <c r="K27" s="22"/>
      <c r="L27" s="22">
        <v>0</v>
      </c>
      <c r="M27" s="22"/>
      <c r="N27" s="22">
        <v>0</v>
      </c>
      <c r="O27" s="22">
        <v>0</v>
      </c>
      <c r="Q27" s="22">
        <v>3000000</v>
      </c>
      <c r="S27" s="22">
        <v>7099780</v>
      </c>
      <c r="U27" s="22">
        <v>0</v>
      </c>
      <c r="W27" s="22">
        <v>3000000</v>
      </c>
      <c r="Y27" s="22">
        <v>3000000</v>
      </c>
      <c r="AC27" s="151"/>
    </row>
    <row r="28" spans="1:29">
      <c r="B28" s="2" t="s">
        <v>190</v>
      </c>
      <c r="D28" s="9">
        <v>12</v>
      </c>
      <c r="F28" s="22">
        <v>141340700.23999998</v>
      </c>
      <c r="H28" s="22">
        <v>48667615.700000003</v>
      </c>
      <c r="J28" s="22">
        <v>47435808.270000003</v>
      </c>
      <c r="K28" s="22"/>
      <c r="L28" s="22">
        <v>139860938.30000001</v>
      </c>
      <c r="M28" s="22"/>
      <c r="N28" s="22">
        <v>49534256.969999999</v>
      </c>
      <c r="O28" s="22">
        <v>129665871.10000001</v>
      </c>
      <c r="Q28" s="22">
        <v>135288397.06999999</v>
      </c>
      <c r="S28" s="22">
        <v>36768726.350000024</v>
      </c>
      <c r="U28" s="22">
        <v>0</v>
      </c>
      <c r="W28" s="22">
        <v>131445306.48604372</v>
      </c>
      <c r="Y28" s="22">
        <v>117847682.00000001</v>
      </c>
      <c r="AC28" s="210"/>
    </row>
    <row r="29" spans="1:29">
      <c r="B29" s="8" t="s">
        <v>84</v>
      </c>
      <c r="D29" s="9">
        <v>13</v>
      </c>
      <c r="F29" s="22">
        <v>3906725.26</v>
      </c>
      <c r="H29" s="22">
        <v>130227.79</v>
      </c>
      <c r="J29" s="22">
        <v>159857.45000000001</v>
      </c>
      <c r="K29" s="22"/>
      <c r="L29" s="22">
        <v>2089581.32</v>
      </c>
      <c r="M29" s="22"/>
      <c r="N29" s="22">
        <v>189487.07</v>
      </c>
      <c r="O29" s="22">
        <v>70317.270000000019</v>
      </c>
      <c r="Q29" s="22">
        <v>3906725.26</v>
      </c>
      <c r="S29" s="22">
        <v>130227.78999999998</v>
      </c>
      <c r="U29" s="22">
        <v>11066892.239999995</v>
      </c>
      <c r="W29" s="22">
        <v>2089581.3199999998</v>
      </c>
      <c r="Y29" s="22">
        <v>70317.270000000019</v>
      </c>
    </row>
    <row r="30" spans="1:29">
      <c r="B30" s="8" t="s">
        <v>88</v>
      </c>
      <c r="D30" s="9">
        <v>22.3</v>
      </c>
      <c r="F30" s="22">
        <v>1510145.11</v>
      </c>
      <c r="H30" s="22">
        <v>712361.88</v>
      </c>
      <c r="J30" s="22">
        <v>650599.20000000007</v>
      </c>
      <c r="K30" s="22"/>
      <c r="L30" s="22">
        <v>1196196.51</v>
      </c>
      <c r="M30" s="22"/>
      <c r="N30" s="22">
        <v>596477.80000000005</v>
      </c>
      <c r="O30" s="22">
        <v>835826.2</v>
      </c>
      <c r="Q30" s="22">
        <v>1363395.56</v>
      </c>
      <c r="S30" s="22">
        <v>664845.88</v>
      </c>
      <c r="U30" s="22">
        <v>0</v>
      </c>
      <c r="W30" s="22">
        <v>1080032.76</v>
      </c>
      <c r="Y30" s="22">
        <v>778229</v>
      </c>
      <c r="AA30" s="210"/>
    </row>
    <row r="31" spans="1:29">
      <c r="B31" s="8" t="s">
        <v>85</v>
      </c>
      <c r="F31" s="22">
        <v>1355158.24</v>
      </c>
      <c r="H31" s="22">
        <v>2777050.24</v>
      </c>
      <c r="J31" s="22">
        <v>1584685.3399999999</v>
      </c>
      <c r="K31" s="22"/>
      <c r="L31" s="22">
        <v>1267664.48</v>
      </c>
      <c r="M31" s="22"/>
      <c r="N31" s="22">
        <v>280665.09999999998</v>
      </c>
      <c r="O31" s="22">
        <v>153670</v>
      </c>
      <c r="Q31" s="22">
        <v>1209668.24</v>
      </c>
      <c r="S31" s="22">
        <v>2689720.24</v>
      </c>
      <c r="U31" s="22">
        <v>0</v>
      </c>
      <c r="W31" s="22">
        <v>1160064.48</v>
      </c>
      <c r="Y31" s="22">
        <v>86670</v>
      </c>
    </row>
    <row r="32" spans="1:29">
      <c r="C32" s="14" t="s">
        <v>86</v>
      </c>
      <c r="F32" s="186">
        <v>149011129.34999999</v>
      </c>
      <c r="G32" s="14"/>
      <c r="H32" s="186">
        <v>52287255.610000007</v>
      </c>
      <c r="I32" s="14"/>
      <c r="J32" s="186">
        <v>49830950.260000005</v>
      </c>
      <c r="K32" s="124"/>
      <c r="L32" s="186">
        <v>145312781.10999998</v>
      </c>
      <c r="M32" s="124"/>
      <c r="N32" s="186">
        <v>55200666.939999998</v>
      </c>
      <c r="O32" s="186">
        <v>135484714.56999999</v>
      </c>
      <c r="P32" s="14"/>
      <c r="Q32" s="186">
        <v>145666586.63</v>
      </c>
      <c r="R32" s="14"/>
      <c r="S32" s="186">
        <v>47353300.260000028</v>
      </c>
      <c r="T32" s="14"/>
      <c r="U32" s="186">
        <v>11066892.239999995</v>
      </c>
      <c r="V32" s="14"/>
      <c r="W32" s="186">
        <v>139673385.54604369</v>
      </c>
      <c r="Y32" s="29">
        <v>126541928.27000001</v>
      </c>
    </row>
    <row r="33" spans="1:29" ht="21.75" thickBot="1">
      <c r="A33" s="14" t="s">
        <v>87</v>
      </c>
      <c r="F33" s="187">
        <v>293854603.33962196</v>
      </c>
      <c r="G33" s="14"/>
      <c r="H33" s="187">
        <v>145820711.45000002</v>
      </c>
      <c r="I33" s="14"/>
      <c r="J33" s="187">
        <v>150214377.44</v>
      </c>
      <c r="K33" s="124"/>
      <c r="L33" s="187">
        <v>290376527.18999994</v>
      </c>
      <c r="M33" s="124"/>
      <c r="N33" s="187">
        <v>161440763.13999999</v>
      </c>
      <c r="O33" s="187">
        <v>277267867.24000001</v>
      </c>
      <c r="P33" s="14"/>
      <c r="Q33" s="187">
        <v>273721835.49962199</v>
      </c>
      <c r="R33" s="14"/>
      <c r="S33" s="187" t="e">
        <v>#REF!</v>
      </c>
      <c r="T33" s="14"/>
      <c r="U33" s="187">
        <v>31321062.059999995</v>
      </c>
      <c r="V33" s="14"/>
      <c r="W33" s="187">
        <v>272767364.54084969</v>
      </c>
      <c r="Y33" s="30">
        <v>253979941.97000003</v>
      </c>
    </row>
    <row r="34" spans="1:29" ht="21.75" thickTop="1">
      <c r="J34" s="22"/>
      <c r="K34" s="22"/>
      <c r="L34" s="22"/>
      <c r="M34" s="22"/>
      <c r="N34" s="22"/>
    </row>
    <row r="35" spans="1:29">
      <c r="A35" s="26" t="s">
        <v>191</v>
      </c>
      <c r="D35" s="8"/>
    </row>
    <row r="36" spans="1:29">
      <c r="A36" s="26"/>
      <c r="D36" s="8"/>
    </row>
    <row r="37" spans="1:29">
      <c r="A37" s="26"/>
      <c r="D37" s="8"/>
    </row>
    <row r="38" spans="1:29">
      <c r="A38" s="26"/>
      <c r="D38" s="8"/>
    </row>
    <row r="39" spans="1:29">
      <c r="A39" s="26"/>
      <c r="D39" s="8"/>
    </row>
    <row r="40" spans="1:29">
      <c r="A40" s="26"/>
      <c r="D40" s="8"/>
    </row>
    <row r="41" spans="1:29">
      <c r="A41" s="26"/>
      <c r="D41" s="8"/>
    </row>
    <row r="42" spans="1:29">
      <c r="A42" s="26"/>
      <c r="D42" s="8"/>
    </row>
    <row r="43" spans="1:29">
      <c r="A43" s="26"/>
      <c r="D43" s="8"/>
    </row>
    <row r="44" spans="1:29">
      <c r="A44" s="2"/>
      <c r="D44" s="8"/>
    </row>
    <row r="45" spans="1:29">
      <c r="A45" s="8" t="s">
        <v>89</v>
      </c>
      <c r="L45" s="8" t="s">
        <v>89</v>
      </c>
      <c r="W45" s="8"/>
    </row>
    <row r="46" spans="1:29" s="10" customFormat="1">
      <c r="A46" s="36"/>
      <c r="B46" s="8" t="s">
        <v>168</v>
      </c>
      <c r="C46" s="36"/>
      <c r="E46" s="36"/>
      <c r="F46" s="36"/>
      <c r="H46" s="8" t="s">
        <v>169</v>
      </c>
      <c r="J46" s="36"/>
      <c r="L46" s="8" t="s">
        <v>169</v>
      </c>
      <c r="M46" s="36"/>
      <c r="Z46" s="238"/>
      <c r="AA46" s="238"/>
      <c r="AB46" s="238"/>
      <c r="AC46" s="238"/>
    </row>
    <row r="47" spans="1:29">
      <c r="D47" s="8"/>
      <c r="W47" s="8"/>
    </row>
    <row r="48" spans="1:29">
      <c r="D48" s="8"/>
      <c r="W48" s="8"/>
    </row>
    <row r="49" spans="1:25">
      <c r="A49" s="211">
        <v>1</v>
      </c>
      <c r="B49" s="211"/>
      <c r="C49" s="211"/>
      <c r="D49" s="211"/>
      <c r="E49" s="211"/>
      <c r="F49" s="211"/>
      <c r="G49" s="211"/>
      <c r="H49" s="211"/>
      <c r="I49" s="211"/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</row>
    <row r="50" spans="1:25">
      <c r="D50" s="8"/>
      <c r="W50" s="8"/>
    </row>
    <row r="51" spans="1:25">
      <c r="D51" s="8"/>
      <c r="W51" s="8"/>
    </row>
    <row r="52" spans="1:25">
      <c r="A52" s="212" t="str">
        <f>A2</f>
        <v>INTERMEDICAL CARE AND LAB HOSPITAL PUBLIC COMPANY LIMITED AND ITS SUBSIDIARY</v>
      </c>
      <c r="B52" s="212"/>
      <c r="C52" s="212"/>
      <c r="D52" s="212"/>
      <c r="E52" s="212"/>
      <c r="F52" s="212"/>
      <c r="G52" s="212"/>
      <c r="H52" s="212"/>
      <c r="I52" s="212"/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</row>
    <row r="53" spans="1:25">
      <c r="A53" s="212" t="str">
        <f>A3</f>
        <v>STATEMENT OF FINANCIAL POSITION</v>
      </c>
      <c r="B53" s="212"/>
      <c r="C53" s="212"/>
      <c r="D53" s="212"/>
      <c r="E53" s="212"/>
      <c r="F53" s="212"/>
      <c r="G53" s="212"/>
      <c r="H53" s="212"/>
      <c r="I53" s="212"/>
      <c r="J53" s="212"/>
      <c r="K53" s="212"/>
      <c r="L53" s="212"/>
      <c r="M53" s="212"/>
      <c r="N53" s="212"/>
      <c r="O53" s="212"/>
      <c r="P53" s="212"/>
      <c r="Q53" s="212"/>
      <c r="R53" s="212"/>
      <c r="S53" s="212"/>
      <c r="T53" s="212"/>
      <c r="U53" s="212"/>
      <c r="V53" s="212"/>
      <c r="W53" s="212"/>
      <c r="X53" s="212"/>
      <c r="Y53" s="212"/>
    </row>
    <row r="54" spans="1:25">
      <c r="A54" s="212" t="str">
        <f>A4</f>
        <v>AS AT  SEPTEMBER 30, 2019</v>
      </c>
      <c r="B54" s="212"/>
      <c r="C54" s="212"/>
      <c r="D54" s="212"/>
      <c r="E54" s="212"/>
      <c r="F54" s="212"/>
      <c r="G54" s="212"/>
      <c r="H54" s="212"/>
      <c r="I54" s="212"/>
      <c r="J54" s="212"/>
      <c r="K54" s="212"/>
      <c r="L54" s="212"/>
      <c r="M54" s="212"/>
      <c r="N54" s="212"/>
      <c r="O54" s="212"/>
      <c r="P54" s="212"/>
      <c r="Q54" s="212"/>
      <c r="R54" s="212"/>
      <c r="S54" s="212"/>
      <c r="T54" s="212"/>
      <c r="U54" s="212"/>
      <c r="V54" s="212"/>
      <c r="W54" s="212"/>
      <c r="X54" s="212"/>
      <c r="Y54" s="212"/>
    </row>
    <row r="55" spans="1:25">
      <c r="F55" s="213" t="s">
        <v>64</v>
      </c>
      <c r="G55" s="213"/>
      <c r="H55" s="213"/>
      <c r="I55" s="213"/>
      <c r="J55" s="213"/>
      <c r="K55" s="213"/>
      <c r="L55" s="213"/>
      <c r="M55" s="213"/>
      <c r="N55" s="213"/>
      <c r="O55" s="213"/>
      <c r="P55" s="213"/>
      <c r="Q55" s="213"/>
      <c r="R55" s="213"/>
      <c r="S55" s="213"/>
      <c r="T55" s="213"/>
      <c r="U55" s="213"/>
      <c r="V55" s="213"/>
      <c r="W55" s="213"/>
      <c r="X55" s="181"/>
      <c r="Y55" s="180"/>
    </row>
    <row r="56" spans="1:25">
      <c r="D56" s="8"/>
      <c r="F56" s="215" t="s">
        <v>65</v>
      </c>
      <c r="G56" s="215"/>
      <c r="H56" s="215"/>
      <c r="I56" s="215"/>
      <c r="J56" s="215"/>
      <c r="K56" s="215"/>
      <c r="L56" s="215"/>
      <c r="M56" s="182"/>
      <c r="N56" s="183"/>
      <c r="O56" s="183"/>
      <c r="P56" s="174"/>
      <c r="Q56" s="213" t="s">
        <v>66</v>
      </c>
      <c r="R56" s="213"/>
      <c r="S56" s="213"/>
      <c r="T56" s="213"/>
      <c r="U56" s="213"/>
      <c r="V56" s="213"/>
      <c r="W56" s="213"/>
      <c r="X56" s="213"/>
      <c r="Y56" s="214"/>
    </row>
    <row r="57" spans="1:25">
      <c r="D57" s="174"/>
      <c r="F57" s="175" t="s">
        <v>68</v>
      </c>
      <c r="G57" s="178"/>
      <c r="H57" s="176" t="s">
        <v>14</v>
      </c>
      <c r="I57" s="178"/>
      <c r="J57" s="176" t="s">
        <v>6</v>
      </c>
      <c r="K57" s="178"/>
      <c r="L57" s="175" t="s">
        <v>69</v>
      </c>
      <c r="M57" s="179"/>
      <c r="N57" s="175" t="s">
        <v>8</v>
      </c>
      <c r="O57" s="177" t="s">
        <v>51</v>
      </c>
      <c r="P57" s="177"/>
      <c r="Q57" s="175" t="s">
        <v>68</v>
      </c>
      <c r="R57" s="178"/>
      <c r="S57" s="176" t="s">
        <v>14</v>
      </c>
      <c r="T57" s="178"/>
      <c r="U57" s="176" t="s">
        <v>6</v>
      </c>
      <c r="V57" s="178"/>
      <c r="W57" s="175" t="s">
        <v>69</v>
      </c>
      <c r="X57" s="169"/>
      <c r="Y57" s="135" t="s">
        <v>51</v>
      </c>
    </row>
    <row r="58" spans="1:25">
      <c r="D58" s="174" t="s">
        <v>67</v>
      </c>
      <c r="F58" s="175">
        <v>2019</v>
      </c>
      <c r="H58" s="176"/>
      <c r="J58" s="176"/>
      <c r="L58" s="49">
        <v>2018</v>
      </c>
      <c r="M58" s="40"/>
      <c r="N58" s="175"/>
      <c r="O58" s="177"/>
      <c r="P58" s="136"/>
      <c r="Q58" s="175">
        <v>2019</v>
      </c>
      <c r="S58" s="176"/>
      <c r="U58" s="176"/>
      <c r="W58" s="49">
        <v>2018</v>
      </c>
      <c r="X58" s="169"/>
      <c r="Y58" s="177"/>
    </row>
    <row r="59" spans="1:25">
      <c r="F59" s="184" t="s">
        <v>70</v>
      </c>
      <c r="G59" s="144"/>
      <c r="H59" s="26"/>
      <c r="I59" s="26"/>
      <c r="J59" s="173"/>
      <c r="K59" s="173"/>
      <c r="L59" s="171" t="s">
        <v>71</v>
      </c>
      <c r="M59" s="173"/>
      <c r="N59" s="171" t="s">
        <v>52</v>
      </c>
      <c r="O59" s="171" t="s">
        <v>52</v>
      </c>
      <c r="P59" s="145"/>
      <c r="Q59" s="184" t="s">
        <v>70</v>
      </c>
      <c r="R59" s="26"/>
      <c r="S59" s="65"/>
      <c r="T59" s="26"/>
      <c r="U59" s="65"/>
      <c r="V59" s="26"/>
      <c r="W59" s="171" t="s">
        <v>71</v>
      </c>
      <c r="X59" s="27"/>
      <c r="Y59" s="171" t="s">
        <v>52</v>
      </c>
    </row>
    <row r="60" spans="1:25">
      <c r="C60" s="21" t="s">
        <v>90</v>
      </c>
      <c r="F60" s="134"/>
      <c r="G60" s="41"/>
      <c r="H60" s="128"/>
      <c r="I60" s="41"/>
      <c r="J60" s="128"/>
      <c r="K60" s="128"/>
      <c r="L60" s="128"/>
      <c r="M60" s="26"/>
      <c r="N60" s="128"/>
      <c r="O60" s="26"/>
      <c r="P60" s="26"/>
      <c r="Q60" s="134"/>
      <c r="R60" s="41"/>
      <c r="S60" s="128"/>
      <c r="T60" s="41"/>
      <c r="U60" s="128"/>
      <c r="V60" s="128"/>
      <c r="W60" s="128"/>
      <c r="X60" s="26"/>
      <c r="Y60" s="128"/>
    </row>
    <row r="61" spans="1:25">
      <c r="A61" s="8" t="s">
        <v>91</v>
      </c>
    </row>
    <row r="62" spans="1:25">
      <c r="B62" s="8" t="s">
        <v>192</v>
      </c>
      <c r="D62" s="9">
        <v>14</v>
      </c>
      <c r="F62" s="22">
        <v>9471282.7899999991</v>
      </c>
      <c r="L62" s="22">
        <v>11049830.300000001</v>
      </c>
      <c r="M62" s="22"/>
      <c r="N62" s="22"/>
      <c r="O62" s="22">
        <v>0</v>
      </c>
      <c r="Q62" s="22">
        <v>9471282.7899999991</v>
      </c>
      <c r="W62" s="22">
        <v>11049830.300000001</v>
      </c>
      <c r="X62" s="22"/>
      <c r="Y62" s="22">
        <v>0</v>
      </c>
    </row>
    <row r="63" spans="1:25">
      <c r="B63" s="8" t="s">
        <v>92</v>
      </c>
      <c r="D63" s="9">
        <v>15</v>
      </c>
      <c r="F63" s="22">
        <v>51718603.019999996</v>
      </c>
      <c r="H63" s="22">
        <v>13542606.130000001</v>
      </c>
      <c r="J63" s="22">
        <v>15274399.790000001</v>
      </c>
      <c r="L63" s="22">
        <v>34249419.869999997</v>
      </c>
      <c r="M63" s="22"/>
      <c r="N63" s="22">
        <v>20815340.68</v>
      </c>
      <c r="O63" s="22">
        <v>27999192.649999999</v>
      </c>
      <c r="Q63" s="22">
        <v>48058987.989999995</v>
      </c>
      <c r="S63" s="32" t="e">
        <v>#REF!</v>
      </c>
      <c r="U63" s="22" t="e">
        <v>#REF!</v>
      </c>
      <c r="W63" s="22">
        <v>29882247.660000004</v>
      </c>
      <c r="X63" s="22"/>
      <c r="Y63" s="22"/>
    </row>
    <row r="64" spans="1:25">
      <c r="B64" s="8" t="s">
        <v>193</v>
      </c>
      <c r="D64" s="9">
        <v>16</v>
      </c>
      <c r="F64" s="22">
        <v>830173.92999999993</v>
      </c>
      <c r="H64" s="22">
        <v>1304363.51</v>
      </c>
      <c r="J64" s="22">
        <v>1538382.45</v>
      </c>
      <c r="L64" s="22">
        <v>114137.12</v>
      </c>
      <c r="M64" s="22"/>
      <c r="N64" s="22">
        <v>1572365.9319954454</v>
      </c>
      <c r="O64" s="22">
        <v>1050531.8799999999</v>
      </c>
      <c r="Q64" s="22">
        <v>830173.92999999993</v>
      </c>
      <c r="S64" s="32">
        <v>384390.18</v>
      </c>
      <c r="U64" s="22">
        <v>833259.50600000028</v>
      </c>
      <c r="W64" s="22">
        <v>114137.12</v>
      </c>
      <c r="Y64" s="22">
        <v>0</v>
      </c>
    </row>
    <row r="65" spans="1:27">
      <c r="A65" s="6"/>
      <c r="B65" s="2" t="s">
        <v>194</v>
      </c>
      <c r="D65" s="9">
        <v>18</v>
      </c>
      <c r="F65" s="22">
        <v>14043074.139999999</v>
      </c>
      <c r="H65" s="22"/>
      <c r="J65" s="22"/>
      <c r="L65" s="22">
        <v>13532559.9</v>
      </c>
      <c r="M65" s="22"/>
      <c r="N65" s="22"/>
      <c r="O65" s="22">
        <v>7491252.3300000001</v>
      </c>
      <c r="Q65" s="22">
        <v>13628836.119999999</v>
      </c>
      <c r="U65" s="22">
        <v>0</v>
      </c>
      <c r="W65" s="22">
        <v>13137501.109999999</v>
      </c>
      <c r="Y65" s="22">
        <v>7491252.3300000001</v>
      </c>
      <c r="AA65" s="237"/>
    </row>
    <row r="66" spans="1:27">
      <c r="B66" s="8" t="s">
        <v>95</v>
      </c>
      <c r="F66" s="22">
        <v>827709.72</v>
      </c>
      <c r="H66" s="22">
        <v>7499581.9400000004</v>
      </c>
      <c r="J66" s="22">
        <v>7590694.0899999999</v>
      </c>
      <c r="L66" s="22">
        <v>726045.95</v>
      </c>
      <c r="M66" s="22"/>
      <c r="N66" s="22">
        <v>7499581.9424800063</v>
      </c>
      <c r="O66" s="22">
        <v>1063442.1200000001</v>
      </c>
      <c r="Q66" s="22">
        <v>0</v>
      </c>
      <c r="S66" s="32">
        <v>7469432.8700000001</v>
      </c>
      <c r="U66" s="22">
        <v>445518.30000000005</v>
      </c>
      <c r="W66" s="22">
        <v>0</v>
      </c>
      <c r="Y66" s="22">
        <v>1063442.1200000001</v>
      </c>
    </row>
    <row r="67" spans="1:27">
      <c r="B67" s="8" t="s">
        <v>93</v>
      </c>
      <c r="D67" s="9">
        <v>17</v>
      </c>
      <c r="F67" s="22">
        <v>3187280.67</v>
      </c>
      <c r="H67" s="22">
        <v>670254.47</v>
      </c>
      <c r="J67" s="22">
        <v>438724.1</v>
      </c>
      <c r="L67" s="22">
        <v>1345087.27</v>
      </c>
      <c r="M67" s="22"/>
      <c r="N67" s="22">
        <v>808305.15000000014</v>
      </c>
      <c r="O67" s="22">
        <v>849381.66999999993</v>
      </c>
      <c r="Q67" s="22">
        <v>2074507.48</v>
      </c>
      <c r="S67" s="32">
        <v>471950.59</v>
      </c>
      <c r="U67" s="22">
        <v>1072899.8798207091</v>
      </c>
      <c r="W67" s="22">
        <v>405644.66000000003</v>
      </c>
      <c r="Y67" s="22">
        <v>428067.87</v>
      </c>
    </row>
    <row r="68" spans="1:27">
      <c r="C68" s="14" t="s">
        <v>94</v>
      </c>
      <c r="D68" s="1"/>
      <c r="E68" s="14"/>
      <c r="F68" s="186">
        <v>80078124.269999996</v>
      </c>
      <c r="G68" s="14"/>
      <c r="H68" s="186">
        <v>23016806.050000001</v>
      </c>
      <c r="I68" s="14"/>
      <c r="J68" s="186">
        <v>24842200.430000003</v>
      </c>
      <c r="K68" s="14"/>
      <c r="L68" s="186">
        <v>61017080.410000004</v>
      </c>
      <c r="M68" s="124"/>
      <c r="N68" s="186">
        <v>31945375.654475447</v>
      </c>
      <c r="O68" s="186">
        <v>58661885.379999995</v>
      </c>
      <c r="P68" s="14"/>
      <c r="Q68" s="186">
        <v>74063788.310000002</v>
      </c>
      <c r="R68" s="14"/>
      <c r="S68" s="186" t="e">
        <v>#REF!</v>
      </c>
      <c r="T68" s="14"/>
      <c r="U68" s="186" t="e">
        <v>#REF!</v>
      </c>
      <c r="V68" s="14"/>
      <c r="W68" s="186">
        <v>54589360.850000001</v>
      </c>
      <c r="Y68" s="29">
        <v>57315546.749999993</v>
      </c>
    </row>
    <row r="69" spans="1:27">
      <c r="A69" s="8" t="s">
        <v>96</v>
      </c>
      <c r="J69" s="22"/>
      <c r="L69" s="22"/>
      <c r="M69" s="22"/>
      <c r="N69" s="22"/>
      <c r="W69" s="22"/>
    </row>
    <row r="70" spans="1:27">
      <c r="B70" s="2" t="s">
        <v>195</v>
      </c>
      <c r="D70" s="9">
        <v>16</v>
      </c>
      <c r="F70" s="22">
        <v>2520480.4000000004</v>
      </c>
      <c r="H70" s="22">
        <v>1613710.4</v>
      </c>
      <c r="J70" s="22">
        <v>1871700.9500000002</v>
      </c>
      <c r="L70" s="22">
        <v>490437.07</v>
      </c>
      <c r="M70" s="22"/>
      <c r="N70" s="22">
        <v>2323279.65</v>
      </c>
      <c r="O70" s="22">
        <v>990167.66999999993</v>
      </c>
      <c r="Q70" s="22">
        <v>2520480.4000000004</v>
      </c>
      <c r="S70" s="32">
        <v>0</v>
      </c>
      <c r="U70" s="22">
        <v>0</v>
      </c>
      <c r="W70" s="22">
        <v>490437.06999999995</v>
      </c>
      <c r="Y70" s="22">
        <v>0</v>
      </c>
    </row>
    <row r="71" spans="1:27">
      <c r="B71" s="2" t="s">
        <v>196</v>
      </c>
      <c r="D71" s="9">
        <v>18</v>
      </c>
      <c r="F71" s="22">
        <v>46803582.680000007</v>
      </c>
      <c r="H71" s="22"/>
      <c r="J71" s="22"/>
      <c r="L71" s="22">
        <v>57405807.770000003</v>
      </c>
      <c r="M71" s="22"/>
      <c r="N71" s="22">
        <v>0</v>
      </c>
      <c r="O71" s="22">
        <v>52508747.670000002</v>
      </c>
      <c r="Q71" s="22">
        <v>45645071.270000003</v>
      </c>
      <c r="S71" s="32"/>
      <c r="U71" s="22"/>
      <c r="W71" s="22">
        <v>55929883.950000003</v>
      </c>
      <c r="Y71" s="22">
        <v>52508747.670000002</v>
      </c>
      <c r="AA71" s="237"/>
    </row>
    <row r="72" spans="1:27">
      <c r="B72" s="2" t="s">
        <v>97</v>
      </c>
      <c r="D72" s="23">
        <v>23</v>
      </c>
      <c r="F72" s="22">
        <v>6192607.0599999996</v>
      </c>
      <c r="H72" s="22">
        <v>3566988</v>
      </c>
      <c r="J72" s="22">
        <v>3252996</v>
      </c>
      <c r="L72" s="22">
        <v>4921096</v>
      </c>
      <c r="M72" s="22"/>
      <c r="N72" s="22">
        <v>2982389</v>
      </c>
      <c r="O72" s="22">
        <v>4179131</v>
      </c>
      <c r="Q72" s="22">
        <v>5508713.0599999996</v>
      </c>
      <c r="S72" s="32">
        <v>3329408</v>
      </c>
      <c r="U72" s="22">
        <v>713407.45017929096</v>
      </c>
      <c r="W72" s="22">
        <v>4390131</v>
      </c>
      <c r="Y72" s="22">
        <v>3891145</v>
      </c>
      <c r="AA72" s="210"/>
    </row>
    <row r="73" spans="1:27">
      <c r="B73" s="8" t="s">
        <v>98</v>
      </c>
      <c r="D73" s="9">
        <v>22.3</v>
      </c>
      <c r="F73" s="22">
        <v>639894</v>
      </c>
      <c r="H73" s="22"/>
      <c r="J73" s="22"/>
      <c r="L73" s="22">
        <v>639894</v>
      </c>
      <c r="M73" s="22"/>
      <c r="N73" s="22"/>
      <c r="O73" s="22">
        <v>0</v>
      </c>
      <c r="Q73" s="22">
        <v>607034.4</v>
      </c>
      <c r="S73" s="32"/>
      <c r="U73" s="22"/>
      <c r="W73" s="22">
        <v>607034.4</v>
      </c>
      <c r="Y73" s="22">
        <v>0</v>
      </c>
    </row>
    <row r="74" spans="1:27">
      <c r="C74" s="14" t="s">
        <v>99</v>
      </c>
      <c r="D74" s="1"/>
      <c r="E74" s="14"/>
      <c r="F74" s="186">
        <v>56156564.140000008</v>
      </c>
      <c r="G74" s="14"/>
      <c r="H74" s="186">
        <v>5180698.4000000004</v>
      </c>
      <c r="I74" s="14"/>
      <c r="J74" s="186">
        <v>5124696.95</v>
      </c>
      <c r="K74" s="14"/>
      <c r="L74" s="186">
        <v>63457234.840000004</v>
      </c>
      <c r="M74" s="124"/>
      <c r="N74" s="186">
        <v>6794468.6500000004</v>
      </c>
      <c r="O74" s="186">
        <v>57944246.340000004</v>
      </c>
      <c r="P74" s="14"/>
      <c r="Q74" s="186">
        <v>54281299.130000003</v>
      </c>
      <c r="R74" s="14"/>
      <c r="S74" s="186">
        <v>3329408</v>
      </c>
      <c r="T74" s="14"/>
      <c r="U74" s="186">
        <v>713407.45017929096</v>
      </c>
      <c r="V74" s="14"/>
      <c r="W74" s="186">
        <v>61417486.420000002</v>
      </c>
      <c r="Y74" s="29">
        <v>56656092.670000002</v>
      </c>
    </row>
    <row r="75" spans="1:27">
      <c r="C75" s="14" t="s">
        <v>100</v>
      </c>
      <c r="D75" s="1"/>
      <c r="E75" s="14"/>
      <c r="F75" s="186">
        <v>136234688.41</v>
      </c>
      <c r="G75" s="14"/>
      <c r="H75" s="186">
        <v>28197504.450000003</v>
      </c>
      <c r="I75" s="14"/>
      <c r="J75" s="186">
        <v>29966897.380000003</v>
      </c>
      <c r="K75" s="14"/>
      <c r="L75" s="186">
        <v>124474315.25</v>
      </c>
      <c r="M75" s="124"/>
      <c r="N75" s="186">
        <v>38739844.304475449</v>
      </c>
      <c r="O75" s="186">
        <v>116606131.72</v>
      </c>
      <c r="P75" s="14"/>
      <c r="Q75" s="186">
        <v>128345087.44</v>
      </c>
      <c r="R75" s="14"/>
      <c r="S75" s="186" t="e">
        <v>#REF!</v>
      </c>
      <c r="T75" s="14"/>
      <c r="U75" s="186" t="e">
        <v>#REF!</v>
      </c>
      <c r="V75" s="14"/>
      <c r="W75" s="186">
        <v>116006847.27000001</v>
      </c>
      <c r="Y75" s="29">
        <v>113971639.41999999</v>
      </c>
    </row>
    <row r="76" spans="1:27">
      <c r="A76" s="8" t="s">
        <v>101</v>
      </c>
      <c r="J76" s="22"/>
    </row>
    <row r="77" spans="1:27">
      <c r="B77" s="2" t="s">
        <v>201</v>
      </c>
      <c r="C77" s="16"/>
      <c r="F77" s="22"/>
      <c r="H77" s="22"/>
      <c r="J77" s="22"/>
      <c r="L77" s="22"/>
      <c r="M77" s="22"/>
      <c r="N77" s="22"/>
      <c r="Q77" s="22"/>
      <c r="S77" s="22"/>
      <c r="U77" s="11"/>
      <c r="Y77" s="11"/>
    </row>
    <row r="78" spans="1:27">
      <c r="B78" s="2"/>
      <c r="C78" s="16" t="s">
        <v>197</v>
      </c>
      <c r="D78" s="199"/>
      <c r="F78" s="22"/>
      <c r="H78" s="22"/>
      <c r="J78" s="22"/>
      <c r="L78" s="22"/>
      <c r="M78" s="22"/>
      <c r="N78" s="22"/>
      <c r="Q78" s="22"/>
      <c r="S78" s="22"/>
      <c r="U78" s="11"/>
      <c r="Y78" s="11"/>
    </row>
    <row r="79" spans="1:27" ht="21.75" thickBot="1">
      <c r="B79" s="2"/>
      <c r="C79" s="16" t="s">
        <v>198</v>
      </c>
      <c r="D79" s="9">
        <v>19</v>
      </c>
      <c r="F79" s="42">
        <v>107500000</v>
      </c>
      <c r="H79" s="22" t="e">
        <v>#REF!</v>
      </c>
      <c r="J79" s="22">
        <v>5830400</v>
      </c>
      <c r="L79" s="42">
        <v>107500000</v>
      </c>
      <c r="M79" s="22"/>
      <c r="N79" s="22">
        <v>5830400</v>
      </c>
      <c r="Q79" s="42">
        <v>107500000</v>
      </c>
      <c r="S79" s="22" t="e">
        <v>#REF!</v>
      </c>
      <c r="U79" s="11">
        <v>0</v>
      </c>
      <c r="W79" s="42">
        <v>107500000</v>
      </c>
      <c r="Y79" s="11"/>
    </row>
    <row r="80" spans="1:27" ht="21.75" thickTop="1">
      <c r="B80" s="2"/>
      <c r="C80" s="16" t="s">
        <v>102</v>
      </c>
      <c r="F80" s="22"/>
      <c r="H80" s="22"/>
      <c r="J80" s="22"/>
      <c r="L80" s="22"/>
      <c r="M80" s="22"/>
      <c r="N80" s="22"/>
      <c r="O80" s="137">
        <v>5830400</v>
      </c>
      <c r="Q80" s="22"/>
      <c r="S80" s="22"/>
      <c r="U80" s="11"/>
      <c r="Y80" s="11">
        <v>5830400</v>
      </c>
    </row>
    <row r="81" spans="1:25">
      <c r="B81" s="2"/>
      <c r="C81" s="2" t="s">
        <v>199</v>
      </c>
      <c r="D81" s="9">
        <v>19</v>
      </c>
      <c r="F81" s="22">
        <v>80000000</v>
      </c>
      <c r="G81" s="22"/>
      <c r="H81" s="22"/>
      <c r="I81" s="22"/>
      <c r="J81" s="22"/>
      <c r="K81" s="22"/>
      <c r="L81" s="22">
        <v>80000000</v>
      </c>
      <c r="M81" s="22"/>
      <c r="N81" s="22"/>
      <c r="O81" s="22"/>
      <c r="P81" s="22"/>
      <c r="Q81" s="22">
        <v>80000000</v>
      </c>
      <c r="R81" s="22"/>
      <c r="S81" s="22"/>
      <c r="T81" s="22"/>
      <c r="U81" s="22"/>
      <c r="V81" s="22"/>
      <c r="W81" s="22">
        <v>80000000</v>
      </c>
      <c r="Y81" s="11"/>
    </row>
    <row r="82" spans="1:25">
      <c r="B82" s="2" t="s">
        <v>108</v>
      </c>
      <c r="C82" s="2"/>
      <c r="F82" s="22"/>
      <c r="H82" s="22"/>
      <c r="J82" s="22"/>
      <c r="L82" s="22"/>
      <c r="M82" s="22"/>
      <c r="N82" s="22"/>
      <c r="Y82" s="11"/>
    </row>
    <row r="83" spans="1:25">
      <c r="C83" s="2" t="s">
        <v>103</v>
      </c>
      <c r="D83" s="169"/>
      <c r="F83" s="22"/>
      <c r="H83" s="22"/>
      <c r="J83" s="22"/>
      <c r="L83" s="22"/>
      <c r="M83" s="22"/>
      <c r="N83" s="22"/>
      <c r="Y83" s="11"/>
    </row>
    <row r="84" spans="1:25">
      <c r="B84" s="2"/>
      <c r="C84" s="2" t="s">
        <v>200</v>
      </c>
      <c r="D84" s="9">
        <v>20</v>
      </c>
      <c r="F84" s="22">
        <v>8434589.25</v>
      </c>
      <c r="H84" s="22"/>
      <c r="J84" s="22"/>
      <c r="L84" s="22">
        <v>4046670.71</v>
      </c>
      <c r="M84" s="22"/>
      <c r="N84" s="22"/>
      <c r="O84" s="22">
        <v>0</v>
      </c>
      <c r="Q84" s="22">
        <v>8000000</v>
      </c>
      <c r="W84" s="22">
        <v>3612081.46</v>
      </c>
      <c r="Y84" s="22">
        <v>0</v>
      </c>
    </row>
    <row r="85" spans="1:25">
      <c r="B85" s="2"/>
      <c r="C85" s="2" t="s">
        <v>105</v>
      </c>
      <c r="F85" s="151">
        <v>69185325.679622024</v>
      </c>
      <c r="G85" s="178"/>
      <c r="H85" s="151">
        <v>107102427.8</v>
      </c>
      <c r="I85" s="178"/>
      <c r="J85" s="151">
        <v>117429560.05400461</v>
      </c>
      <c r="K85" s="178"/>
      <c r="L85" s="151">
        <v>81855541.230000004</v>
      </c>
      <c r="M85" s="151"/>
      <c r="N85" s="151">
        <v>62618800.514004573</v>
      </c>
      <c r="O85" s="151">
        <v>154831335.52400455</v>
      </c>
      <c r="P85" s="178"/>
      <c r="Q85" s="151">
        <v>57376748.05962202</v>
      </c>
      <c r="R85" s="178"/>
      <c r="S85" s="210" t="e">
        <v>#REF!</v>
      </c>
      <c r="T85" s="178"/>
      <c r="U85" s="210">
        <v>0</v>
      </c>
      <c r="V85" s="178"/>
      <c r="W85" s="151">
        <v>73148435.810000002</v>
      </c>
      <c r="Y85" s="31">
        <v>134177902.55</v>
      </c>
    </row>
    <row r="86" spans="1:25" hidden="1">
      <c r="B86" s="2"/>
      <c r="C86" s="2" t="s">
        <v>33</v>
      </c>
      <c r="F86" s="31">
        <v>0</v>
      </c>
      <c r="H86" s="31"/>
      <c r="J86" s="31"/>
      <c r="L86" s="31">
        <v>0</v>
      </c>
      <c r="M86" s="22"/>
      <c r="N86" s="31">
        <v>54628611.560000002</v>
      </c>
      <c r="O86" s="31">
        <v>0</v>
      </c>
      <c r="Q86" s="31">
        <v>0</v>
      </c>
      <c r="S86" s="33"/>
      <c r="U86" s="33"/>
      <c r="W86" s="31">
        <v>0</v>
      </c>
      <c r="Y86" s="31">
        <v>0</v>
      </c>
    </row>
    <row r="87" spans="1:25">
      <c r="B87" s="8" t="s">
        <v>106</v>
      </c>
      <c r="F87" s="29">
        <v>157619914.92962202</v>
      </c>
      <c r="H87" s="22" t="e">
        <v>#REF!</v>
      </c>
      <c r="J87" s="22">
        <v>123259960.05400461</v>
      </c>
      <c r="L87" s="29">
        <v>165902211.94</v>
      </c>
      <c r="M87" s="22"/>
      <c r="N87" s="22">
        <v>128908212.07400458</v>
      </c>
      <c r="O87" s="29">
        <v>160661735.52400455</v>
      </c>
      <c r="Q87" s="29">
        <v>145376748.05962202</v>
      </c>
      <c r="S87" s="22" t="e">
        <v>#REF!</v>
      </c>
      <c r="U87" s="22">
        <v>0</v>
      </c>
      <c r="W87" s="29">
        <v>156760517.26999998</v>
      </c>
      <c r="Y87" s="29">
        <v>140008302.55000001</v>
      </c>
    </row>
    <row r="88" spans="1:25" ht="21.75" thickBot="1">
      <c r="A88" s="14" t="s">
        <v>107</v>
      </c>
      <c r="B88" s="14"/>
      <c r="C88" s="14"/>
      <c r="D88" s="1"/>
      <c r="E88" s="14"/>
      <c r="F88" s="187">
        <v>293854603.33962202</v>
      </c>
      <c r="G88" s="14"/>
      <c r="H88" s="187" t="e">
        <v>#REF!</v>
      </c>
      <c r="I88" s="14"/>
      <c r="J88" s="187">
        <v>153226857.4340046</v>
      </c>
      <c r="K88" s="14"/>
      <c r="L88" s="187">
        <v>290376527.19</v>
      </c>
      <c r="M88" s="124"/>
      <c r="N88" s="187">
        <v>167648056.37848002</v>
      </c>
      <c r="O88" s="187">
        <v>277267867.24400455</v>
      </c>
      <c r="P88" s="14"/>
      <c r="Q88" s="187">
        <v>273721835.49962199</v>
      </c>
      <c r="R88" s="14"/>
      <c r="S88" s="187" t="e">
        <v>#REF!</v>
      </c>
      <c r="T88" s="14"/>
      <c r="U88" s="187" t="e">
        <v>#REF!</v>
      </c>
      <c r="V88" s="14"/>
      <c r="W88" s="187">
        <v>272767364.53999996</v>
      </c>
      <c r="Y88" s="30">
        <v>253979941.97</v>
      </c>
    </row>
    <row r="89" spans="1:25" ht="21.75" thickTop="1">
      <c r="J89" s="22"/>
      <c r="L89" s="22"/>
      <c r="M89" s="22"/>
      <c r="N89" s="22"/>
      <c r="U89" s="22"/>
      <c r="W89" s="22"/>
    </row>
    <row r="90" spans="1:25">
      <c r="A90" s="26" t="s">
        <v>191</v>
      </c>
      <c r="D90" s="8"/>
    </row>
    <row r="91" spans="1:25">
      <c r="A91" s="26"/>
      <c r="D91" s="8"/>
    </row>
    <row r="92" spans="1:25">
      <c r="A92" s="26"/>
      <c r="D92" s="8"/>
    </row>
    <row r="93" spans="1:25">
      <c r="A93" s="26"/>
      <c r="D93" s="8"/>
    </row>
    <row r="94" spans="1:25">
      <c r="A94" s="26"/>
      <c r="D94" s="8"/>
    </row>
    <row r="95" spans="1:25">
      <c r="A95" s="26"/>
      <c r="D95" s="8"/>
    </row>
    <row r="96" spans="1:25">
      <c r="A96" s="26"/>
      <c r="D96" s="8"/>
    </row>
    <row r="97" spans="1:27">
      <c r="A97" s="8" t="s">
        <v>89</v>
      </c>
      <c r="D97" s="169"/>
      <c r="L97" s="8" t="s">
        <v>89</v>
      </c>
      <c r="W97" s="8"/>
    </row>
    <row r="98" spans="1:27">
      <c r="A98" s="36"/>
      <c r="B98" s="8" t="s">
        <v>168</v>
      </c>
      <c r="C98" s="36"/>
      <c r="D98" s="10"/>
      <c r="E98" s="36"/>
      <c r="F98" s="36"/>
      <c r="G98" s="10"/>
      <c r="H98" s="8" t="s">
        <v>169</v>
      </c>
      <c r="I98" s="10"/>
      <c r="J98" s="36"/>
      <c r="K98" s="10"/>
      <c r="L98" s="8" t="s">
        <v>169</v>
      </c>
      <c r="M98" s="36"/>
      <c r="N98" s="10"/>
      <c r="O98" s="10"/>
      <c r="P98" s="10"/>
      <c r="Q98" s="10"/>
      <c r="R98" s="10"/>
      <c r="S98" s="10"/>
      <c r="T98" s="10"/>
      <c r="U98" s="10"/>
      <c r="V98" s="10"/>
      <c r="W98" s="10"/>
    </row>
    <row r="99" spans="1:27">
      <c r="D99" s="8"/>
      <c r="W99" s="8"/>
    </row>
    <row r="100" spans="1:27">
      <c r="A100" s="211">
        <v>2</v>
      </c>
      <c r="B100" s="211"/>
      <c r="C100" s="211"/>
      <c r="D100" s="211"/>
      <c r="E100" s="211"/>
      <c r="F100" s="211"/>
      <c r="G100" s="211"/>
      <c r="H100" s="211"/>
      <c r="I100" s="211"/>
      <c r="J100" s="211"/>
      <c r="K100" s="211"/>
      <c r="L100" s="211"/>
      <c r="M100" s="211"/>
      <c r="N100" s="211"/>
      <c r="O100" s="211"/>
      <c r="P100" s="211"/>
      <c r="Q100" s="211"/>
      <c r="R100" s="211"/>
      <c r="S100" s="211"/>
      <c r="T100" s="211"/>
      <c r="U100" s="211"/>
      <c r="V100" s="211"/>
      <c r="W100" s="211"/>
      <c r="X100" s="211"/>
      <c r="Y100" s="211"/>
    </row>
    <row r="101" spans="1:27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</row>
    <row r="102" spans="1:27">
      <c r="D102" s="8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>
        <v>0</v>
      </c>
      <c r="AA102" s="151"/>
    </row>
    <row r="103" spans="1:27">
      <c r="Q103" s="121"/>
    </row>
  </sheetData>
  <mergeCells count="14">
    <mergeCell ref="A2:Y2"/>
    <mergeCell ref="A3:Y3"/>
    <mergeCell ref="A4:Y4"/>
    <mergeCell ref="Q6:Y6"/>
    <mergeCell ref="F5:W5"/>
    <mergeCell ref="F6:L6"/>
    <mergeCell ref="A100:Y100"/>
    <mergeCell ref="A49:Y49"/>
    <mergeCell ref="A52:Y52"/>
    <mergeCell ref="A53:Y53"/>
    <mergeCell ref="A54:Y54"/>
    <mergeCell ref="Q56:Y56"/>
    <mergeCell ref="F55:W55"/>
    <mergeCell ref="F56:L56"/>
  </mergeCells>
  <pageMargins left="0.51181102362204722" right="0" top="0.55118110236220474" bottom="0" header="0.51181102362204722" footer="0"/>
  <pageSetup paperSize="9" scale="77" orientation="portrait" r:id="rId1"/>
  <rowBreaks count="1" manualBreakCount="1">
    <brk id="49" max="22" man="1"/>
  </rowBreaks>
  <colBreaks count="1" manualBreakCount="1">
    <brk id="23" max="12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"/>
  <sheetViews>
    <sheetView view="pageBreakPreview" zoomScale="110" zoomScaleNormal="70" zoomScaleSheetLayoutView="110" workbookViewId="0"/>
  </sheetViews>
  <sheetFormatPr defaultColWidth="9.140625" defaultRowHeight="18"/>
  <cols>
    <col min="1" max="1" width="29.140625" style="44" customWidth="1"/>
    <col min="2" max="2" width="6.85546875" style="44" bestFit="1" customWidth="1"/>
    <col min="3" max="3" width="0.7109375" style="44" customWidth="1"/>
    <col min="4" max="4" width="13.140625" style="44" customWidth="1"/>
    <col min="5" max="5" width="1.140625" style="44" hidden="1" customWidth="1"/>
    <col min="6" max="6" width="0.7109375" style="44" customWidth="1"/>
    <col min="7" max="7" width="12" style="44" customWidth="1"/>
    <col min="8" max="8" width="0.85546875" style="44" customWidth="1"/>
    <col min="9" max="9" width="12.85546875" style="44" customWidth="1"/>
    <col min="10" max="10" width="0.85546875" style="44" customWidth="1"/>
    <col min="11" max="11" width="26" style="44" hidden="1" customWidth="1"/>
    <col min="12" max="12" width="1.140625" style="44" hidden="1" customWidth="1"/>
    <col min="13" max="13" width="14.5703125" style="44" customWidth="1"/>
    <col min="14" max="14" width="0.85546875" style="44" customWidth="1"/>
    <col min="15" max="15" width="11.140625" style="44" hidden="1" customWidth="1"/>
    <col min="16" max="16" width="0.85546875" style="44" hidden="1" customWidth="1"/>
    <col min="17" max="17" width="13.28515625" style="44" customWidth="1"/>
    <col min="18" max="18" width="12.7109375" style="44" customWidth="1"/>
    <col min="19" max="19" width="16.85546875" style="44" customWidth="1"/>
    <col min="20" max="16384" width="9.140625" style="44"/>
  </cols>
  <sheetData>
    <row r="1" spans="1:25">
      <c r="M1" s="216" t="s">
        <v>109</v>
      </c>
      <c r="N1" s="216"/>
      <c r="O1" s="216"/>
      <c r="P1" s="216"/>
      <c r="Q1" s="216"/>
    </row>
    <row r="3" spans="1:25" ht="21">
      <c r="A3" s="212" t="str">
        <f>'งบ conso'!A2:Y2</f>
        <v>INTERMEDICAL CARE AND LAB HOSPITAL PUBLIC COMPANY LIMITED AND ITS SUBSIDIARY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155"/>
      <c r="S3" s="155"/>
      <c r="T3" s="155"/>
      <c r="U3" s="155"/>
      <c r="V3" s="155"/>
      <c r="W3" s="155"/>
      <c r="X3" s="155"/>
      <c r="Y3" s="155"/>
    </row>
    <row r="4" spans="1:25">
      <c r="A4" s="219" t="s">
        <v>110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</row>
    <row r="5" spans="1:25">
      <c r="A5" s="219" t="s">
        <v>238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</row>
    <row r="6" spans="1:25">
      <c r="A6" s="219" t="s">
        <v>111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</row>
    <row r="7" spans="1:25" ht="9" customHeight="1">
      <c r="A7" s="54"/>
      <c r="B7" s="107"/>
      <c r="C7" s="107"/>
      <c r="D7" s="107"/>
      <c r="E7" s="107"/>
      <c r="F7" s="107"/>
      <c r="G7" s="107"/>
      <c r="H7" s="107"/>
      <c r="I7" s="107"/>
      <c r="J7" s="107"/>
      <c r="K7" s="150"/>
      <c r="L7" s="150"/>
      <c r="M7" s="107"/>
      <c r="N7" s="107"/>
      <c r="O7" s="107"/>
      <c r="P7" s="107"/>
      <c r="Q7" s="107"/>
    </row>
    <row r="8" spans="1:25" ht="17.25" customHeight="1">
      <c r="A8" s="54"/>
      <c r="B8" s="107"/>
      <c r="C8" s="107"/>
      <c r="D8" s="220" t="s">
        <v>64</v>
      </c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</row>
    <row r="9" spans="1:25">
      <c r="D9" s="86" t="s">
        <v>113</v>
      </c>
      <c r="E9" s="88"/>
      <c r="F9" s="86"/>
      <c r="G9" s="221" t="s">
        <v>112</v>
      </c>
      <c r="H9" s="221"/>
      <c r="I9" s="221"/>
      <c r="J9" s="55"/>
      <c r="K9" s="86" t="s">
        <v>55</v>
      </c>
      <c r="L9" s="86"/>
      <c r="M9" s="55" t="s">
        <v>205</v>
      </c>
      <c r="N9" s="55"/>
      <c r="O9" s="55" t="s">
        <v>22</v>
      </c>
      <c r="Q9" s="203" t="s">
        <v>202</v>
      </c>
    </row>
    <row r="10" spans="1:25">
      <c r="D10" s="88" t="s">
        <v>114</v>
      </c>
      <c r="E10" s="88"/>
      <c r="F10" s="86"/>
      <c r="G10" s="87" t="s">
        <v>116</v>
      </c>
      <c r="H10" s="89"/>
      <c r="I10" s="172" t="s">
        <v>105</v>
      </c>
      <c r="J10" s="55"/>
      <c r="K10" s="86"/>
      <c r="L10" s="86"/>
      <c r="M10" s="55" t="s">
        <v>206</v>
      </c>
      <c r="N10" s="55"/>
      <c r="O10" s="55"/>
      <c r="Q10" s="203" t="s">
        <v>203</v>
      </c>
    </row>
    <row r="11" spans="1:25">
      <c r="B11" s="45" t="s">
        <v>67</v>
      </c>
      <c r="D11" s="90" t="s">
        <v>115</v>
      </c>
      <c r="E11" s="88"/>
      <c r="F11" s="86"/>
      <c r="G11" s="202" t="s">
        <v>104</v>
      </c>
      <c r="H11" s="89"/>
      <c r="I11" s="208"/>
      <c r="J11" s="55"/>
      <c r="K11" s="91" t="s">
        <v>56</v>
      </c>
      <c r="L11" s="86"/>
      <c r="M11" s="106" t="s">
        <v>173</v>
      </c>
      <c r="N11" s="55"/>
      <c r="O11" s="106" t="s">
        <v>34</v>
      </c>
      <c r="Q11" s="204" t="s">
        <v>204</v>
      </c>
      <c r="S11" s="86"/>
    </row>
    <row r="12" spans="1:25" hidden="1">
      <c r="A12" s="44" t="s">
        <v>26</v>
      </c>
      <c r="D12" s="46">
        <v>5830400</v>
      </c>
      <c r="E12" s="46"/>
      <c r="F12" s="46"/>
      <c r="G12" s="46">
        <v>0</v>
      </c>
      <c r="H12" s="46"/>
      <c r="I12" s="46">
        <v>117247412.06999999</v>
      </c>
      <c r="J12" s="46"/>
      <c r="K12" s="46"/>
      <c r="L12" s="46"/>
      <c r="M12" s="46">
        <v>123077812.06999999</v>
      </c>
      <c r="N12" s="46"/>
      <c r="O12" s="46"/>
      <c r="P12" s="48"/>
      <c r="Q12" s="46">
        <v>123077812.06999999</v>
      </c>
    </row>
    <row r="13" spans="1:25" hidden="1">
      <c r="A13" s="44" t="s">
        <v>23</v>
      </c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8"/>
      <c r="Q13" s="46">
        <v>0</v>
      </c>
    </row>
    <row r="14" spans="1:25" hidden="1">
      <c r="A14" s="44" t="s">
        <v>24</v>
      </c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8"/>
      <c r="Q14" s="46">
        <v>0</v>
      </c>
    </row>
    <row r="15" spans="1:25" hidden="1">
      <c r="A15" s="44" t="s">
        <v>25</v>
      </c>
      <c r="D15" s="47"/>
      <c r="E15" s="46"/>
      <c r="F15" s="46"/>
      <c r="G15" s="47"/>
      <c r="H15" s="46"/>
      <c r="I15" s="47"/>
      <c r="J15" s="46"/>
      <c r="K15" s="46"/>
      <c r="L15" s="46"/>
      <c r="M15" s="47"/>
      <c r="N15" s="46"/>
      <c r="O15" s="47"/>
      <c r="P15" s="48"/>
      <c r="Q15" s="47">
        <v>0</v>
      </c>
    </row>
    <row r="16" spans="1:25">
      <c r="A16" s="44" t="s">
        <v>117</v>
      </c>
      <c r="D16" s="46">
        <v>80000000</v>
      </c>
      <c r="E16" s="46"/>
      <c r="F16" s="46"/>
      <c r="G16" s="46">
        <v>2313785.42</v>
      </c>
      <c r="H16" s="46"/>
      <c r="I16" s="46">
        <v>84962217.329999998</v>
      </c>
      <c r="J16" s="46"/>
      <c r="K16" s="46">
        <v>0</v>
      </c>
      <c r="L16" s="46"/>
      <c r="M16" s="46">
        <v>167276002.75</v>
      </c>
      <c r="N16" s="46"/>
      <c r="O16" s="46">
        <v>0</v>
      </c>
      <c r="P16" s="48"/>
      <c r="Q16" s="46">
        <v>167276002.75</v>
      </c>
      <c r="R16" s="48"/>
      <c r="S16" s="48"/>
    </row>
    <row r="17" spans="1:19" ht="17.25" customHeight="1">
      <c r="A17" s="44" t="s">
        <v>174</v>
      </c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8"/>
      <c r="Q17" s="46"/>
    </row>
    <row r="18" spans="1:19">
      <c r="A18" s="44" t="s">
        <v>121</v>
      </c>
      <c r="B18" s="7">
        <v>20</v>
      </c>
      <c r="D18" s="46">
        <v>0</v>
      </c>
      <c r="E18" s="46"/>
      <c r="F18" s="46"/>
      <c r="G18" s="46">
        <v>1732885.29</v>
      </c>
      <c r="H18" s="46"/>
      <c r="I18" s="46">
        <v>-1732885.29</v>
      </c>
      <c r="J18" s="46"/>
      <c r="K18" s="46">
        <v>0</v>
      </c>
      <c r="L18" s="46"/>
      <c r="M18" s="46">
        <v>0</v>
      </c>
      <c r="N18" s="46"/>
      <c r="O18" s="46"/>
      <c r="P18" s="48"/>
      <c r="Q18" s="46">
        <v>0</v>
      </c>
    </row>
    <row r="19" spans="1:19">
      <c r="A19" s="44" t="s">
        <v>123</v>
      </c>
      <c r="B19" s="7">
        <v>21</v>
      </c>
      <c r="D19" s="46">
        <v>0</v>
      </c>
      <c r="E19" s="46"/>
      <c r="F19" s="46"/>
      <c r="G19" s="46">
        <v>0</v>
      </c>
      <c r="H19" s="46"/>
      <c r="I19" s="46">
        <v>-18000000</v>
      </c>
      <c r="J19" s="46"/>
      <c r="K19" s="46">
        <v>0</v>
      </c>
      <c r="L19" s="46"/>
      <c r="M19" s="46">
        <v>-18000000</v>
      </c>
      <c r="N19" s="46"/>
      <c r="O19" s="46">
        <v>0</v>
      </c>
      <c r="P19" s="48"/>
      <c r="Q19" s="46">
        <v>-18000000</v>
      </c>
    </row>
    <row r="20" spans="1:19" ht="21.75" customHeight="1">
      <c r="A20" s="44" t="s">
        <v>118</v>
      </c>
      <c r="B20" s="7"/>
      <c r="D20" s="47">
        <v>0</v>
      </c>
      <c r="E20" s="46"/>
      <c r="F20" s="46"/>
      <c r="G20" s="47">
        <v>0</v>
      </c>
      <c r="H20" s="46"/>
      <c r="I20" s="47">
        <v>9976099.32586997</v>
      </c>
      <c r="J20" s="46"/>
      <c r="K20" s="47">
        <v>0</v>
      </c>
      <c r="L20" s="46"/>
      <c r="M20" s="47">
        <v>9976099.32586997</v>
      </c>
      <c r="N20" s="46"/>
      <c r="O20" s="46">
        <v>0</v>
      </c>
      <c r="P20" s="46"/>
      <c r="Q20" s="47">
        <v>9976099.32586997</v>
      </c>
      <c r="R20" s="48"/>
      <c r="S20" s="48"/>
    </row>
    <row r="21" spans="1:19" ht="18.75" thickBot="1">
      <c r="A21" s="44" t="s">
        <v>119</v>
      </c>
      <c r="C21" s="94"/>
      <c r="D21" s="95">
        <v>80000000</v>
      </c>
      <c r="E21" s="46"/>
      <c r="F21" s="46"/>
      <c r="G21" s="95">
        <v>4046670.71</v>
      </c>
      <c r="H21" s="46"/>
      <c r="I21" s="95">
        <v>75205431.365869969</v>
      </c>
      <c r="J21" s="46"/>
      <c r="K21" s="95">
        <v>0</v>
      </c>
      <c r="L21" s="46"/>
      <c r="M21" s="95">
        <v>159252102.07586998</v>
      </c>
      <c r="N21" s="46"/>
      <c r="O21" s="95">
        <v>0</v>
      </c>
      <c r="P21" s="48"/>
      <c r="Q21" s="95">
        <v>159252102.07586998</v>
      </c>
      <c r="R21" s="48"/>
      <c r="S21" s="48"/>
    </row>
    <row r="22" spans="1:19" ht="14.1" customHeight="1" thickTop="1">
      <c r="A22" s="96"/>
      <c r="D22" s="48"/>
      <c r="E22" s="48"/>
      <c r="F22" s="48"/>
      <c r="G22" s="48"/>
      <c r="H22" s="48"/>
      <c r="I22" s="48"/>
      <c r="J22" s="48"/>
      <c r="K22" s="48"/>
      <c r="L22" s="48"/>
      <c r="M22" s="46"/>
      <c r="N22" s="48"/>
      <c r="O22" s="48"/>
      <c r="P22" s="48"/>
      <c r="Q22" s="48"/>
    </row>
    <row r="23" spans="1:19">
      <c r="A23" s="44" t="s">
        <v>120</v>
      </c>
      <c r="D23" s="46">
        <v>80000000</v>
      </c>
      <c r="E23" s="46"/>
      <c r="F23" s="46"/>
      <c r="G23" s="46">
        <v>4046670.71</v>
      </c>
      <c r="H23" s="46"/>
      <c r="I23" s="46">
        <v>81855541.230000004</v>
      </c>
      <c r="J23" s="46"/>
      <c r="K23" s="46">
        <v>0</v>
      </c>
      <c r="L23" s="46"/>
      <c r="M23" s="46">
        <v>165902211.94</v>
      </c>
      <c r="N23" s="46"/>
      <c r="O23" s="46" t="e">
        <v>#REF!</v>
      </c>
      <c r="P23" s="46"/>
      <c r="Q23" s="46">
        <v>165902211.94</v>
      </c>
      <c r="R23" s="48"/>
      <c r="S23" s="48"/>
    </row>
    <row r="24" spans="1:19" ht="16.5" customHeight="1">
      <c r="A24" s="44" t="s">
        <v>174</v>
      </c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</row>
    <row r="25" spans="1:19">
      <c r="A25" s="44" t="s">
        <v>121</v>
      </c>
      <c r="B25" s="165">
        <v>20</v>
      </c>
      <c r="D25" s="46">
        <v>0</v>
      </c>
      <c r="E25" s="46"/>
      <c r="F25" s="46"/>
      <c r="G25" s="46">
        <v>4387918.54</v>
      </c>
      <c r="H25" s="46"/>
      <c r="I25" s="46">
        <v>-4387918.54</v>
      </c>
      <c r="J25" s="46"/>
      <c r="K25" s="46">
        <v>0</v>
      </c>
      <c r="L25" s="46"/>
      <c r="M25" s="46">
        <v>0</v>
      </c>
      <c r="N25" s="46"/>
      <c r="O25" s="46">
        <v>0</v>
      </c>
      <c r="P25" s="46"/>
      <c r="Q25" s="46">
        <v>0</v>
      </c>
      <c r="R25" s="48"/>
      <c r="S25" s="48"/>
    </row>
    <row r="26" spans="1:19">
      <c r="A26" s="44" t="s">
        <v>123</v>
      </c>
      <c r="B26" s="165">
        <v>21</v>
      </c>
      <c r="D26" s="46"/>
      <c r="E26" s="46"/>
      <c r="F26" s="46"/>
      <c r="G26" s="46"/>
      <c r="H26" s="46"/>
      <c r="I26" s="46">
        <v>-15000000</v>
      </c>
      <c r="J26" s="46"/>
      <c r="K26" s="46">
        <v>0</v>
      </c>
      <c r="L26" s="46"/>
      <c r="M26" s="46">
        <v>-15000000</v>
      </c>
      <c r="N26" s="46"/>
      <c r="O26" s="46"/>
      <c r="P26" s="46"/>
      <c r="Q26" s="46">
        <v>-15000000</v>
      </c>
      <c r="R26" s="48"/>
      <c r="S26" s="48"/>
    </row>
    <row r="27" spans="1:19">
      <c r="A27" s="44" t="s">
        <v>118</v>
      </c>
      <c r="B27" s="7"/>
      <c r="D27" s="47">
        <v>0</v>
      </c>
      <c r="E27" s="46"/>
      <c r="F27" s="46"/>
      <c r="G27" s="47">
        <v>0</v>
      </c>
      <c r="H27" s="46"/>
      <c r="I27" s="47">
        <v>6717702.9896220285</v>
      </c>
      <c r="J27" s="46"/>
      <c r="K27" s="47">
        <v>0</v>
      </c>
      <c r="L27" s="46"/>
      <c r="M27" s="47">
        <v>6717702.9896220285</v>
      </c>
      <c r="N27" s="46"/>
      <c r="O27" s="46">
        <v>0</v>
      </c>
      <c r="P27" s="46"/>
      <c r="Q27" s="47">
        <v>6717702.9896220285</v>
      </c>
      <c r="R27" s="48"/>
      <c r="S27" s="48"/>
    </row>
    <row r="28" spans="1:19" ht="18.75" thickBot="1">
      <c r="A28" s="44" t="s">
        <v>122</v>
      </c>
      <c r="D28" s="95">
        <v>80000000</v>
      </c>
      <c r="E28" s="46"/>
      <c r="F28" s="46"/>
      <c r="G28" s="95">
        <v>8434589.25</v>
      </c>
      <c r="H28" s="46"/>
      <c r="I28" s="95">
        <v>69185325.679622024</v>
      </c>
      <c r="J28" s="46"/>
      <c r="K28" s="95">
        <v>0</v>
      </c>
      <c r="L28" s="46"/>
      <c r="M28" s="95">
        <v>157619914.92962202</v>
      </c>
      <c r="N28" s="46"/>
      <c r="O28" s="95" t="e">
        <v>#REF!</v>
      </c>
      <c r="P28" s="48"/>
      <c r="Q28" s="95">
        <v>157619914.92962202</v>
      </c>
      <c r="R28" s="96"/>
      <c r="S28" s="46"/>
    </row>
    <row r="29" spans="1:19" ht="18.75" thickTop="1">
      <c r="D29" s="48"/>
      <c r="E29" s="48"/>
      <c r="F29" s="48"/>
      <c r="G29" s="48"/>
      <c r="H29" s="48"/>
      <c r="I29" s="48"/>
      <c r="J29" s="48"/>
      <c r="K29" s="48"/>
      <c r="L29" s="48"/>
      <c r="M29" s="46"/>
      <c r="N29" s="48"/>
      <c r="O29" s="48"/>
      <c r="P29" s="48"/>
      <c r="Q29" s="48"/>
    </row>
    <row r="30" spans="1:19" ht="21">
      <c r="A30" s="26" t="s">
        <v>191</v>
      </c>
      <c r="B30" s="8"/>
      <c r="C30" s="8"/>
      <c r="D30" s="8"/>
      <c r="E30" s="8"/>
      <c r="F30" s="8"/>
      <c r="G30" s="48"/>
      <c r="H30" s="48"/>
      <c r="I30" s="48"/>
      <c r="J30" s="48"/>
      <c r="K30" s="48"/>
      <c r="L30" s="48"/>
      <c r="M30" s="48"/>
      <c r="N30" s="48"/>
      <c r="O30" s="46"/>
      <c r="P30" s="48"/>
      <c r="Q30" s="48"/>
    </row>
    <row r="31" spans="1:19">
      <c r="A31" s="154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6"/>
      <c r="P31" s="48"/>
      <c r="Q31" s="48"/>
    </row>
    <row r="32" spans="1:19">
      <c r="A32" s="154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6"/>
      <c r="P32" s="48"/>
      <c r="Q32" s="48"/>
    </row>
    <row r="33" spans="1:17">
      <c r="A33" s="154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6"/>
      <c r="P33" s="48"/>
      <c r="Q33" s="48"/>
    </row>
    <row r="34" spans="1:17">
      <c r="O34" s="46"/>
      <c r="Q34" s="48"/>
    </row>
    <row r="35" spans="1:17" s="2" customFormat="1" ht="21">
      <c r="A35" s="8" t="s">
        <v>89</v>
      </c>
      <c r="B35" s="44"/>
      <c r="C35" s="44"/>
      <c r="D35" s="44"/>
      <c r="E35" s="44"/>
      <c r="F35" s="44"/>
      <c r="G35" s="44"/>
      <c r="H35" s="44"/>
      <c r="I35" s="8" t="s">
        <v>89</v>
      </c>
      <c r="J35" s="44"/>
      <c r="K35" s="44"/>
      <c r="L35" s="44"/>
      <c r="M35" s="44"/>
      <c r="N35" s="44"/>
      <c r="O35" s="44"/>
      <c r="P35" s="44"/>
      <c r="Q35" s="44"/>
    </row>
    <row r="36" spans="1:17" s="10" customFormat="1" ht="21">
      <c r="A36" s="8" t="s">
        <v>168</v>
      </c>
      <c r="C36" s="36"/>
      <c r="E36" s="36"/>
      <c r="F36" s="36"/>
      <c r="I36" s="8" t="s">
        <v>169</v>
      </c>
      <c r="J36" s="36"/>
      <c r="L36" s="36"/>
      <c r="M36" s="36"/>
    </row>
    <row r="37" spans="1:17" s="2" customFormat="1" ht="2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</row>
    <row r="38" spans="1:17" s="2" customFormat="1" ht="21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</row>
    <row r="39" spans="1:17" s="2" customFormat="1" ht="21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</row>
    <row r="40" spans="1:17" s="2" customFormat="1" ht="21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</row>
    <row r="41" spans="1:17" s="2" customFormat="1" ht="21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</row>
    <row r="42" spans="1:17" s="2" customFormat="1" ht="21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</row>
    <row r="43" spans="1:17" s="2" customFormat="1" ht="21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</row>
    <row r="44" spans="1:17" s="2" customFormat="1" ht="21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</row>
    <row r="45" spans="1:17" s="2" customFormat="1" ht="21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</row>
    <row r="46" spans="1:17" s="2" customFormat="1" ht="21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</row>
    <row r="47" spans="1:17" s="2" customFormat="1" ht="21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</row>
    <row r="48" spans="1:17" s="2" customFormat="1" ht="21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</row>
    <row r="49" spans="1:17" s="2" customFormat="1" ht="21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0" spans="1:17" s="2" customFormat="1" ht="21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</row>
    <row r="51" spans="1:17" s="2" customFormat="1" ht="21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2" spans="1:17" s="2" customFormat="1" ht="21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</row>
    <row r="54" spans="1:17">
      <c r="A54" s="217">
        <v>3</v>
      </c>
      <c r="B54" s="218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8"/>
      <c r="P54" s="218"/>
      <c r="Q54" s="218"/>
    </row>
    <row r="56" spans="1:17">
      <c r="F56" s="48">
        <v>0</v>
      </c>
    </row>
  </sheetData>
  <mergeCells count="8">
    <mergeCell ref="M1:Q1"/>
    <mergeCell ref="A54:Q54"/>
    <mergeCell ref="A3:Q3"/>
    <mergeCell ref="A4:Q4"/>
    <mergeCell ref="A5:Q5"/>
    <mergeCell ref="A6:Q6"/>
    <mergeCell ref="D8:Q8"/>
    <mergeCell ref="G9:I9"/>
  </mergeCells>
  <pageMargins left="0.70866141732283472" right="0" top="0.55118110236220474" bottom="0" header="0.51181102362204722" footer="0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0"/>
  <sheetViews>
    <sheetView view="pageBreakPreview" zoomScale="110" zoomScaleNormal="70" zoomScaleSheetLayoutView="110" workbookViewId="0"/>
  </sheetViews>
  <sheetFormatPr defaultColWidth="9.140625" defaultRowHeight="18"/>
  <cols>
    <col min="1" max="1" width="37.7109375" style="44" customWidth="1"/>
    <col min="2" max="2" width="7.42578125" style="44" customWidth="1"/>
    <col min="3" max="3" width="0.85546875" style="44" customWidth="1"/>
    <col min="4" max="4" width="12.7109375" style="44" customWidth="1"/>
    <col min="5" max="5" width="1.140625" style="44" hidden="1" customWidth="1"/>
    <col min="6" max="6" width="0.85546875" style="44" customWidth="1"/>
    <col min="7" max="7" width="12.28515625" style="44" customWidth="1"/>
    <col min="8" max="8" width="0.85546875" style="44" customWidth="1"/>
    <col min="9" max="9" width="13" style="44" customWidth="1"/>
    <col min="10" max="10" width="0.85546875" style="44" customWidth="1"/>
    <col min="11" max="11" width="26.140625" style="44" hidden="1" customWidth="1"/>
    <col min="12" max="12" width="0.7109375" style="44" hidden="1" customWidth="1"/>
    <col min="13" max="13" width="13.140625" style="44" customWidth="1"/>
    <col min="14" max="14" width="0.85546875" style="44" customWidth="1"/>
    <col min="15" max="15" width="11.140625" style="44" hidden="1" customWidth="1"/>
    <col min="16" max="16" width="0.85546875" style="44" hidden="1" customWidth="1"/>
    <col min="17" max="17" width="13.7109375" style="44" hidden="1" customWidth="1"/>
    <col min="18" max="18" width="12.7109375" style="44" customWidth="1"/>
    <col min="19" max="19" width="16.85546875" style="44" customWidth="1"/>
    <col min="20" max="16384" width="9.140625" style="44"/>
  </cols>
  <sheetData>
    <row r="1" spans="1:23" ht="21.75" customHeight="1">
      <c r="I1" s="216" t="s">
        <v>109</v>
      </c>
      <c r="J1" s="216"/>
      <c r="K1" s="216"/>
      <c r="L1" s="216"/>
      <c r="M1" s="216"/>
      <c r="N1" s="188"/>
      <c r="O1" s="188"/>
      <c r="T1" s="188"/>
      <c r="U1" s="188"/>
      <c r="V1" s="188"/>
      <c r="W1" s="188"/>
    </row>
    <row r="3" spans="1:23" ht="21">
      <c r="A3" s="212" t="str">
        <f>'Conso-SC (งบรวม)'!A3:Q3</f>
        <v>INTERMEDICAL CARE AND LAB HOSPITAL PUBLIC COMPANY LIMITED AND ITS SUBSIDIARY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</row>
    <row r="4" spans="1:23">
      <c r="A4" s="219" t="s">
        <v>110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</row>
    <row r="5" spans="1:23">
      <c r="A5" s="219" t="s">
        <v>124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</row>
    <row r="6" spans="1:23">
      <c r="A6" s="219" t="s">
        <v>111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</row>
    <row r="7" spans="1:23" ht="17.25" customHeight="1">
      <c r="A7" s="54"/>
      <c r="B7" s="107"/>
      <c r="C7" s="107"/>
      <c r="D7" s="220" t="s">
        <v>64</v>
      </c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</row>
    <row r="8" spans="1:23" ht="21.75" customHeight="1">
      <c r="D8" s="86" t="s">
        <v>113</v>
      </c>
      <c r="E8" s="46"/>
      <c r="F8" s="86"/>
      <c r="G8" s="221" t="s">
        <v>112</v>
      </c>
      <c r="H8" s="221"/>
      <c r="I8" s="221"/>
      <c r="J8" s="55"/>
      <c r="K8" s="55" t="s">
        <v>54</v>
      </c>
      <c r="L8" s="55"/>
      <c r="M8" s="203" t="s">
        <v>202</v>
      </c>
      <c r="N8" s="55"/>
      <c r="O8" s="55" t="s">
        <v>21</v>
      </c>
      <c r="Q8" s="222" t="s">
        <v>0</v>
      </c>
    </row>
    <row r="9" spans="1:23" ht="18" customHeight="1">
      <c r="D9" s="88" t="s">
        <v>114</v>
      </c>
      <c r="E9" s="88"/>
      <c r="F9" s="86"/>
      <c r="G9" s="87" t="s">
        <v>116</v>
      </c>
      <c r="H9" s="89"/>
      <c r="I9" s="172" t="s">
        <v>105</v>
      </c>
      <c r="J9" s="55"/>
      <c r="K9" s="86" t="s">
        <v>55</v>
      </c>
      <c r="L9" s="55"/>
      <c r="M9" s="203" t="s">
        <v>203</v>
      </c>
      <c r="N9" s="55"/>
      <c r="O9" s="55" t="s">
        <v>22</v>
      </c>
      <c r="Q9" s="222"/>
    </row>
    <row r="10" spans="1:23">
      <c r="B10" s="45" t="s">
        <v>67</v>
      </c>
      <c r="D10" s="90" t="s">
        <v>115</v>
      </c>
      <c r="E10" s="88"/>
      <c r="F10" s="86"/>
      <c r="G10" s="202" t="s">
        <v>104</v>
      </c>
      <c r="H10" s="89"/>
      <c r="I10" s="208"/>
      <c r="J10" s="55"/>
      <c r="K10" s="91" t="s">
        <v>56</v>
      </c>
      <c r="L10" s="55"/>
      <c r="M10" s="204" t="s">
        <v>204</v>
      </c>
      <c r="N10" s="55"/>
      <c r="O10" s="106" t="s">
        <v>34</v>
      </c>
      <c r="Q10" s="223"/>
      <c r="S10" s="86"/>
    </row>
    <row r="11" spans="1:23" ht="18" hidden="1" customHeight="1">
      <c r="A11" s="44" t="s">
        <v>26</v>
      </c>
      <c r="D11" s="46">
        <v>5830400</v>
      </c>
      <c r="E11" s="46"/>
      <c r="F11" s="46"/>
      <c r="G11" s="46">
        <v>0</v>
      </c>
      <c r="H11" s="46"/>
      <c r="I11" s="46">
        <v>117247412.06999999</v>
      </c>
      <c r="J11" s="46"/>
      <c r="K11" s="46"/>
      <c r="L11" s="46"/>
      <c r="M11" s="189"/>
      <c r="N11" s="46"/>
      <c r="O11" s="46"/>
      <c r="P11" s="48"/>
      <c r="Q11" s="46">
        <f t="shared" ref="Q11:Q16" si="0">+M11+O11</f>
        <v>0</v>
      </c>
    </row>
    <row r="12" spans="1:23" hidden="1">
      <c r="A12" s="44" t="s">
        <v>23</v>
      </c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8"/>
      <c r="Q12" s="46">
        <f t="shared" si="0"/>
        <v>0</v>
      </c>
    </row>
    <row r="13" spans="1:23" hidden="1">
      <c r="A13" s="44" t="s">
        <v>24</v>
      </c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8"/>
      <c r="Q13" s="46">
        <f t="shared" si="0"/>
        <v>0</v>
      </c>
    </row>
    <row r="14" spans="1:23" hidden="1">
      <c r="A14" s="44" t="s">
        <v>25</v>
      </c>
      <c r="D14" s="47"/>
      <c r="E14" s="46"/>
      <c r="F14" s="46"/>
      <c r="G14" s="47"/>
      <c r="H14" s="46"/>
      <c r="I14" s="47"/>
      <c r="J14" s="46"/>
      <c r="K14" s="46"/>
      <c r="L14" s="46"/>
      <c r="M14" s="47"/>
      <c r="N14" s="46"/>
      <c r="O14" s="47"/>
      <c r="P14" s="48"/>
      <c r="Q14" s="47">
        <f t="shared" si="0"/>
        <v>0</v>
      </c>
    </row>
    <row r="15" spans="1:23">
      <c r="A15" s="44" t="str">
        <f>'Conso-SC (งบรวม)'!A16</f>
        <v xml:space="preserve">Balance as of January 1,2018 </v>
      </c>
      <c r="D15" s="46">
        <v>80000000</v>
      </c>
      <c r="E15" s="46"/>
      <c r="F15" s="46"/>
      <c r="G15" s="46">
        <v>1879196.17</v>
      </c>
      <c r="H15" s="46"/>
      <c r="I15" s="46">
        <v>84547206.379999995</v>
      </c>
      <c r="J15" s="46"/>
      <c r="K15" s="46">
        <v>0</v>
      </c>
      <c r="L15" s="46"/>
      <c r="M15" s="46">
        <v>166426402.55000001</v>
      </c>
      <c r="N15" s="46"/>
      <c r="O15" s="46">
        <f>SUM(O11:O14)</f>
        <v>0</v>
      </c>
      <c r="P15" s="48"/>
      <c r="Q15" s="46">
        <f t="shared" si="0"/>
        <v>166426402.55000001</v>
      </c>
      <c r="R15" s="48"/>
      <c r="S15" s="48"/>
    </row>
    <row r="16" spans="1:23" hidden="1">
      <c r="D16" s="46"/>
      <c r="E16" s="46"/>
      <c r="F16" s="46"/>
      <c r="G16" s="46"/>
      <c r="H16" s="46"/>
      <c r="I16" s="46"/>
      <c r="J16" s="46"/>
      <c r="K16" s="46"/>
      <c r="L16" s="46"/>
      <c r="M16" s="46">
        <v>0</v>
      </c>
      <c r="N16" s="46"/>
      <c r="O16" s="46"/>
      <c r="P16" s="48"/>
      <c r="Q16" s="46">
        <f t="shared" si="0"/>
        <v>0</v>
      </c>
    </row>
    <row r="17" spans="1:19">
      <c r="A17" s="44" t="s">
        <v>174</v>
      </c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8"/>
      <c r="Q17" s="46"/>
    </row>
    <row r="18" spans="1:19">
      <c r="A18" s="44" t="str">
        <f>+'Conso-SC (งบรวม)'!A18</f>
        <v xml:space="preserve">      Legal reserve</v>
      </c>
      <c r="B18" s="7">
        <v>20</v>
      </c>
      <c r="D18" s="46">
        <v>0</v>
      </c>
      <c r="E18" s="46"/>
      <c r="F18" s="46"/>
      <c r="G18" s="46">
        <v>1732885.29</v>
      </c>
      <c r="H18" s="46"/>
      <c r="I18" s="46">
        <v>-1732885.29</v>
      </c>
      <c r="J18" s="46"/>
      <c r="K18" s="46">
        <v>0</v>
      </c>
      <c r="L18" s="46"/>
      <c r="M18" s="46">
        <v>0</v>
      </c>
      <c r="N18" s="46"/>
      <c r="O18" s="46"/>
      <c r="P18" s="48"/>
      <c r="Q18" s="46">
        <f>+M18+O18</f>
        <v>0</v>
      </c>
    </row>
    <row r="19" spans="1:19">
      <c r="A19" s="44" t="str">
        <f>+'Conso-SC (งบรวม)'!A19</f>
        <v xml:space="preserve">      Dividend</v>
      </c>
      <c r="B19" s="7">
        <v>21</v>
      </c>
      <c r="D19" s="46">
        <v>0</v>
      </c>
      <c r="E19" s="46"/>
      <c r="F19" s="46"/>
      <c r="G19" s="46">
        <v>0</v>
      </c>
      <c r="H19" s="46"/>
      <c r="I19" s="46">
        <v>-18000000</v>
      </c>
      <c r="J19" s="46"/>
      <c r="K19" s="46">
        <v>0</v>
      </c>
      <c r="L19" s="46"/>
      <c r="M19" s="46">
        <v>-18000000</v>
      </c>
      <c r="N19" s="46"/>
      <c r="O19" s="46"/>
      <c r="P19" s="48"/>
      <c r="Q19" s="46">
        <f>+M19+O19</f>
        <v>-18000000</v>
      </c>
    </row>
    <row r="20" spans="1:19">
      <c r="A20" s="44" t="str">
        <f>+'Conso-SC (งบรวม)'!A20</f>
        <v xml:space="preserve">      Comprehensive income for the period</v>
      </c>
      <c r="B20" s="92"/>
      <c r="C20" s="46"/>
      <c r="D20" s="47">
        <v>0</v>
      </c>
      <c r="E20" s="48"/>
      <c r="F20" s="46"/>
      <c r="G20" s="47">
        <v>0</v>
      </c>
      <c r="H20" s="93"/>
      <c r="I20" s="47">
        <v>3893985.3158699423</v>
      </c>
      <c r="J20" s="46"/>
      <c r="K20" s="47">
        <v>0</v>
      </c>
      <c r="L20" s="46"/>
      <c r="M20" s="47">
        <v>3893985.3158699423</v>
      </c>
      <c r="N20" s="46"/>
      <c r="O20" s="47">
        <v>0</v>
      </c>
      <c r="P20" s="48"/>
      <c r="Q20" s="47">
        <f>+M20+O20</f>
        <v>3893985.3158699423</v>
      </c>
      <c r="R20" s="48"/>
    </row>
    <row r="21" spans="1:19" ht="18.75" thickBot="1">
      <c r="A21" s="44" t="str">
        <f>+'Conso-SC (งบรวม)'!A21</f>
        <v>Balance as of September 30,2018</v>
      </c>
      <c r="C21" s="94"/>
      <c r="D21" s="95">
        <v>80000000</v>
      </c>
      <c r="E21" s="46"/>
      <c r="F21" s="46"/>
      <c r="G21" s="95">
        <v>3612081.46</v>
      </c>
      <c r="H21" s="46"/>
      <c r="I21" s="95">
        <v>68708306.405869931</v>
      </c>
      <c r="J21" s="46"/>
      <c r="K21" s="95">
        <v>0</v>
      </c>
      <c r="L21" s="46"/>
      <c r="M21" s="95">
        <v>152320387.86586994</v>
      </c>
      <c r="N21" s="46"/>
      <c r="O21" s="95">
        <f>SUM(O15:O20)</f>
        <v>0</v>
      </c>
      <c r="P21" s="48"/>
      <c r="Q21" s="95">
        <f>SUM(Q15:Q20)</f>
        <v>152320387.86586994</v>
      </c>
      <c r="R21" s="48"/>
      <c r="S21" s="48"/>
    </row>
    <row r="22" spans="1:19" ht="14.1" customHeight="1" thickTop="1">
      <c r="A22" s="96"/>
      <c r="D22" s="48"/>
      <c r="E22" s="48"/>
      <c r="F22" s="48"/>
      <c r="G22" s="48"/>
      <c r="H22" s="48"/>
      <c r="I22" s="48"/>
      <c r="J22" s="48"/>
      <c r="K22" s="48"/>
      <c r="L22" s="48"/>
      <c r="M22" s="46">
        <v>0</v>
      </c>
      <c r="N22" s="48"/>
      <c r="O22" s="48"/>
      <c r="P22" s="48"/>
      <c r="Q22" s="48"/>
    </row>
    <row r="23" spans="1:19" hidden="1">
      <c r="A23" s="44" t="s">
        <v>28</v>
      </c>
      <c r="D23" s="46">
        <v>80000000</v>
      </c>
      <c r="E23" s="46"/>
      <c r="F23" s="46"/>
      <c r="G23" s="46">
        <v>3612081.46</v>
      </c>
      <c r="H23" s="46"/>
      <c r="I23" s="46">
        <v>81855541.230000004</v>
      </c>
      <c r="J23" s="46"/>
      <c r="K23" s="46"/>
      <c r="L23" s="46"/>
      <c r="M23" s="46">
        <v>165467622.69</v>
      </c>
      <c r="N23" s="46"/>
      <c r="O23" s="46">
        <f>0</f>
        <v>0</v>
      </c>
      <c r="P23" s="48"/>
      <c r="Q23" s="46">
        <f>+M23+O23</f>
        <v>165467622.69</v>
      </c>
      <c r="R23" s="96"/>
    </row>
    <row r="24" spans="1:19" hidden="1">
      <c r="A24" s="44" t="s">
        <v>23</v>
      </c>
      <c r="D24" s="46"/>
      <c r="E24" s="46"/>
      <c r="F24" s="46"/>
      <c r="G24" s="46"/>
      <c r="H24" s="46"/>
      <c r="I24" s="46"/>
      <c r="J24" s="46"/>
      <c r="K24" s="46"/>
      <c r="L24" s="46"/>
      <c r="M24" s="46">
        <v>0</v>
      </c>
      <c r="N24" s="46"/>
      <c r="O24" s="46"/>
      <c r="P24" s="48"/>
      <c r="Q24" s="46"/>
      <c r="R24" s="96"/>
    </row>
    <row r="25" spans="1:19" hidden="1">
      <c r="A25" s="44" t="s">
        <v>24</v>
      </c>
      <c r="D25" s="46">
        <v>0</v>
      </c>
      <c r="E25" s="46"/>
      <c r="F25" s="46"/>
      <c r="G25" s="46"/>
      <c r="H25" s="46"/>
      <c r="I25" s="46">
        <v>0</v>
      </c>
      <c r="J25" s="46"/>
      <c r="K25" s="46"/>
      <c r="L25" s="46"/>
      <c r="M25" s="46">
        <v>0</v>
      </c>
      <c r="N25" s="46"/>
      <c r="O25" s="46">
        <f>0</f>
        <v>0</v>
      </c>
      <c r="P25" s="48"/>
      <c r="Q25" s="46">
        <f>+M25+O25</f>
        <v>0</v>
      </c>
      <c r="R25" s="96"/>
    </row>
    <row r="26" spans="1:19" hidden="1">
      <c r="A26" s="44" t="s">
        <v>25</v>
      </c>
      <c r="D26" s="47">
        <v>0</v>
      </c>
      <c r="E26" s="46"/>
      <c r="F26" s="46"/>
      <c r="G26" s="47"/>
      <c r="H26" s="46"/>
      <c r="I26" s="47">
        <v>0</v>
      </c>
      <c r="J26" s="46"/>
      <c r="K26" s="46"/>
      <c r="L26" s="46"/>
      <c r="M26" s="47">
        <v>0</v>
      </c>
      <c r="N26" s="46"/>
      <c r="O26" s="47">
        <f>0</f>
        <v>0</v>
      </c>
      <c r="P26" s="48"/>
      <c r="Q26" s="47">
        <f>+M26+O26</f>
        <v>0</v>
      </c>
    </row>
    <row r="27" spans="1:19">
      <c r="A27" s="44" t="str">
        <f>'Conso-SC (งบรวม)'!A23</f>
        <v>Balance as of January 1,2019</v>
      </c>
      <c r="D27" s="46">
        <v>80000000</v>
      </c>
      <c r="E27" s="46"/>
      <c r="F27" s="46"/>
      <c r="G27" s="46">
        <v>3612081.46</v>
      </c>
      <c r="H27" s="46"/>
      <c r="I27" s="46">
        <v>73148435.810000002</v>
      </c>
      <c r="J27" s="46"/>
      <c r="K27" s="46">
        <v>0</v>
      </c>
      <c r="L27" s="46"/>
      <c r="M27" s="46">
        <v>156760517.26999998</v>
      </c>
      <c r="N27" s="46"/>
      <c r="O27" s="46">
        <f>SUM(O23:O26)</f>
        <v>0</v>
      </c>
      <c r="P27" s="46"/>
      <c r="Q27" s="46">
        <f>+M27+O27</f>
        <v>156760517.26999998</v>
      </c>
      <c r="R27" s="48"/>
      <c r="S27" s="48"/>
    </row>
    <row r="28" spans="1:19">
      <c r="A28" s="44" t="s">
        <v>174</v>
      </c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</row>
    <row r="29" spans="1:19" ht="16.899999999999999" customHeight="1">
      <c r="A29" s="44" t="str">
        <f>+'Conso-SC (งบรวม)'!A25</f>
        <v xml:space="preserve">      Legal reserve</v>
      </c>
      <c r="B29" s="165">
        <v>20</v>
      </c>
      <c r="D29" s="46">
        <v>0</v>
      </c>
      <c r="E29" s="46"/>
      <c r="F29" s="46"/>
      <c r="G29" s="46">
        <v>4387918.54</v>
      </c>
      <c r="H29" s="46"/>
      <c r="I29" s="46">
        <v>-4387918.54</v>
      </c>
      <c r="J29" s="46"/>
      <c r="K29" s="46">
        <v>0</v>
      </c>
      <c r="L29" s="46"/>
      <c r="M29" s="46">
        <v>0</v>
      </c>
      <c r="N29" s="46"/>
      <c r="O29" s="46">
        <v>0</v>
      </c>
      <c r="P29" s="46"/>
      <c r="Q29" s="46">
        <f>+M29+O29</f>
        <v>0</v>
      </c>
      <c r="R29" s="48"/>
      <c r="S29" s="48"/>
    </row>
    <row r="30" spans="1:19" ht="16.899999999999999" customHeight="1">
      <c r="A30" s="44" t="str">
        <f>+'Conso-SC (งบรวม)'!A26</f>
        <v xml:space="preserve">      Dividend</v>
      </c>
      <c r="B30" s="165">
        <v>21</v>
      </c>
      <c r="D30" s="46"/>
      <c r="E30" s="46"/>
      <c r="F30" s="46"/>
      <c r="G30" s="46"/>
      <c r="H30" s="46"/>
      <c r="I30" s="46">
        <v>-15000000</v>
      </c>
      <c r="J30" s="46"/>
      <c r="K30" s="46">
        <v>0</v>
      </c>
      <c r="L30" s="46"/>
      <c r="M30" s="46">
        <v>-15000000</v>
      </c>
      <c r="N30" s="46"/>
      <c r="O30" s="46"/>
      <c r="P30" s="46"/>
      <c r="Q30" s="46"/>
      <c r="R30" s="48"/>
      <c r="S30" s="48"/>
    </row>
    <row r="31" spans="1:19">
      <c r="A31" s="44" t="str">
        <f>+'Conso-SC (งบรวม)'!A27</f>
        <v xml:space="preserve">      Comprehensive income for the period</v>
      </c>
      <c r="B31" s="7"/>
      <c r="D31" s="47">
        <v>0</v>
      </c>
      <c r="E31" s="48"/>
      <c r="F31" s="46"/>
      <c r="G31" s="47">
        <v>0</v>
      </c>
      <c r="H31" s="93"/>
      <c r="I31" s="47">
        <v>3616230.7896220237</v>
      </c>
      <c r="J31" s="46"/>
      <c r="K31" s="47">
        <v>0</v>
      </c>
      <c r="L31" s="46"/>
      <c r="M31" s="47">
        <v>3616230.7896220237</v>
      </c>
      <c r="N31" s="46"/>
      <c r="O31" s="47">
        <v>0</v>
      </c>
      <c r="P31" s="48"/>
      <c r="Q31" s="47">
        <f>+M31+O31</f>
        <v>3616230.7896220237</v>
      </c>
      <c r="R31" s="48"/>
      <c r="S31" s="48"/>
    </row>
    <row r="32" spans="1:19" ht="18.75" thickBot="1">
      <c r="A32" s="44" t="str">
        <f>+'Conso-SC (งบรวม)'!A28</f>
        <v>Balance as of September 30,2019</v>
      </c>
      <c r="D32" s="95">
        <v>80000000</v>
      </c>
      <c r="E32" s="46"/>
      <c r="F32" s="46"/>
      <c r="G32" s="95">
        <v>8000000</v>
      </c>
      <c r="H32" s="46"/>
      <c r="I32" s="95">
        <v>57376748.05962202</v>
      </c>
      <c r="J32" s="46"/>
      <c r="K32" s="95">
        <v>0</v>
      </c>
      <c r="L32" s="46"/>
      <c r="M32" s="95">
        <v>145376748.05962202</v>
      </c>
      <c r="N32" s="46"/>
      <c r="O32" s="95">
        <f>SUM(O27:O31)</f>
        <v>0</v>
      </c>
      <c r="P32" s="48"/>
      <c r="Q32" s="95">
        <f>SUM(Q27:Q31)</f>
        <v>160376748.05962199</v>
      </c>
      <c r="R32" s="96"/>
      <c r="S32" s="46"/>
    </row>
    <row r="33" spans="1:17" ht="18.75" thickTop="1">
      <c r="D33" s="48"/>
      <c r="E33" s="48"/>
      <c r="F33" s="48"/>
      <c r="G33" s="48"/>
      <c r="H33" s="48"/>
      <c r="I33" s="48"/>
      <c r="J33" s="48"/>
      <c r="K33" s="48"/>
      <c r="L33" s="48"/>
      <c r="M33" s="46"/>
      <c r="N33" s="48"/>
      <c r="O33" s="48"/>
      <c r="P33" s="48"/>
      <c r="Q33" s="48"/>
    </row>
    <row r="34" spans="1:17" ht="21">
      <c r="A34" s="26" t="s">
        <v>191</v>
      </c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6"/>
      <c r="P34" s="48"/>
      <c r="Q34" s="48"/>
    </row>
    <row r="35" spans="1:17">
      <c r="A35" s="154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6"/>
      <c r="P35" s="48"/>
      <c r="Q35" s="48"/>
    </row>
    <row r="36" spans="1:17">
      <c r="A36" s="154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6"/>
      <c r="P36" s="48"/>
      <c r="Q36" s="48"/>
    </row>
    <row r="37" spans="1:17">
      <c r="A37" s="154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6"/>
      <c r="P37" s="48"/>
      <c r="Q37" s="48"/>
    </row>
    <row r="38" spans="1:17">
      <c r="A38" s="154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6"/>
      <c r="P38" s="48"/>
      <c r="Q38" s="48"/>
    </row>
    <row r="39" spans="1:17">
      <c r="A39" s="154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6"/>
      <c r="P39" s="48"/>
      <c r="Q39" s="48"/>
    </row>
    <row r="40" spans="1:17">
      <c r="A40" s="154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6"/>
      <c r="P40" s="48"/>
      <c r="Q40" s="48"/>
    </row>
    <row r="41" spans="1:17">
      <c r="O41" s="46"/>
      <c r="Q41" s="48"/>
    </row>
    <row r="42" spans="1:17" ht="21">
      <c r="A42" s="8" t="s">
        <v>89</v>
      </c>
      <c r="G42" s="146" t="s">
        <v>207</v>
      </c>
    </row>
    <row r="43" spans="1:17" s="10" customFormat="1" ht="21">
      <c r="A43" s="8" t="s">
        <v>168</v>
      </c>
      <c r="C43" s="36"/>
      <c r="E43" s="36"/>
      <c r="F43" s="36"/>
      <c r="G43" s="8" t="s">
        <v>169</v>
      </c>
      <c r="J43" s="36"/>
      <c r="L43" s="36"/>
      <c r="M43" s="36"/>
    </row>
    <row r="60" spans="1:17">
      <c r="A60" s="217" t="s">
        <v>62</v>
      </c>
      <c r="B60" s="218"/>
      <c r="C60" s="218"/>
      <c r="D60" s="218"/>
      <c r="E60" s="218"/>
      <c r="F60" s="218"/>
      <c r="G60" s="218"/>
      <c r="H60" s="218"/>
      <c r="I60" s="218"/>
      <c r="J60" s="218"/>
      <c r="K60" s="218"/>
      <c r="L60" s="218"/>
      <c r="M60" s="218"/>
      <c r="N60" s="218"/>
      <c r="O60" s="218"/>
      <c r="P60" s="218"/>
      <c r="Q60" s="218"/>
    </row>
    <row r="62" spans="1:17">
      <c r="F62" s="48">
        <v>0</v>
      </c>
    </row>
    <row r="70" ht="37.9" customHeight="1"/>
  </sheetData>
  <mergeCells count="9">
    <mergeCell ref="I1:M1"/>
    <mergeCell ref="G8:I8"/>
    <mergeCell ref="A60:Q60"/>
    <mergeCell ref="A3:Q3"/>
    <mergeCell ref="A4:Q4"/>
    <mergeCell ref="A5:Q5"/>
    <mergeCell ref="A6:Q6"/>
    <mergeCell ref="D7:Q7"/>
    <mergeCell ref="Q8:Q10"/>
  </mergeCells>
  <pageMargins left="1.2204724409448819" right="0" top="0.55118110236220474" bottom="0" header="3.937007874015748E-2" footer="0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3"/>
  <sheetViews>
    <sheetView view="pageBreakPreview" zoomScaleNormal="90" zoomScaleSheetLayoutView="100" workbookViewId="0">
      <selection activeCell="C1" sqref="C1"/>
    </sheetView>
  </sheetViews>
  <sheetFormatPr defaultColWidth="9.140625" defaultRowHeight="21"/>
  <cols>
    <col min="1" max="2" width="2.7109375" style="8" customWidth="1"/>
    <col min="3" max="3" width="33.85546875" style="8" customWidth="1"/>
    <col min="4" max="4" width="8.7109375" style="9" customWidth="1"/>
    <col min="5" max="5" width="1" style="8" customWidth="1"/>
    <col min="6" max="6" width="15.85546875" style="8" customWidth="1"/>
    <col min="7" max="7" width="0.85546875" style="8" customWidth="1"/>
    <col min="8" max="8" width="16" style="8" customWidth="1"/>
    <col min="9" max="9" width="0.7109375" style="8" customWidth="1"/>
    <col min="10" max="10" width="15.5703125" style="8" customWidth="1"/>
    <col min="11" max="11" width="1" style="8" customWidth="1"/>
    <col min="12" max="12" width="15.5703125" style="11" customWidth="1"/>
    <col min="13" max="13" width="1.42578125" style="8" customWidth="1"/>
    <col min="14" max="14" width="18" style="11" hidden="1" customWidth="1"/>
    <col min="15" max="15" width="1.140625" style="8" customWidth="1"/>
    <col min="16" max="16" width="15.7109375" style="8" hidden="1" customWidth="1"/>
    <col min="17" max="17" width="2.7109375" style="178" customWidth="1"/>
    <col min="18" max="18" width="16.140625" style="178" customWidth="1"/>
    <col min="19" max="19" width="2.7109375" style="178" customWidth="1"/>
    <col min="20" max="20" width="14.7109375" style="178" customWidth="1"/>
    <col min="21" max="21" width="3.42578125" style="178" customWidth="1"/>
    <col min="22" max="22" width="15" style="178" bestFit="1" customWidth="1"/>
    <col min="23" max="23" width="3.140625" style="178" customWidth="1"/>
    <col min="24" max="24" width="15.42578125" style="178" customWidth="1"/>
    <col min="25" max="25" width="9.140625" style="8" customWidth="1"/>
    <col min="26" max="16384" width="9.140625" style="8"/>
  </cols>
  <sheetData>
    <row r="1" spans="1:24" ht="21.6" customHeight="1">
      <c r="D1" s="8"/>
      <c r="J1" s="216" t="s">
        <v>109</v>
      </c>
      <c r="K1" s="216"/>
      <c r="L1" s="216"/>
      <c r="M1" s="216"/>
      <c r="N1" s="216"/>
    </row>
    <row r="2" spans="1:24" ht="21.6" customHeight="1">
      <c r="D2" s="8"/>
      <c r="J2" s="158"/>
      <c r="K2" s="158"/>
      <c r="L2" s="158"/>
      <c r="M2" s="139"/>
      <c r="N2" s="139"/>
    </row>
    <row r="3" spans="1:24" ht="24">
      <c r="A3" s="212" t="str">
        <f>+'Conso-SC (งบเดี่ยว)'!A3:Q3</f>
        <v>INTERMEDICAL CARE AND LAB HOSPITAL PUBLIC COMPANY LIMITED AND ITS SUBSIDIARY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155"/>
      <c r="O3" s="19"/>
    </row>
    <row r="4" spans="1:24" ht="21.75" customHeight="1">
      <c r="A4" s="212" t="s">
        <v>125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155"/>
    </row>
    <row r="5" spans="1:24">
      <c r="A5" s="225" t="s">
        <v>208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190"/>
      <c r="O5" s="190"/>
      <c r="P5" s="190"/>
      <c r="Q5" s="239"/>
    </row>
    <row r="6" spans="1:24" ht="21.75" customHeight="1">
      <c r="F6" s="213" t="s">
        <v>64</v>
      </c>
      <c r="G6" s="213"/>
      <c r="H6" s="213"/>
      <c r="I6" s="213"/>
      <c r="J6" s="213"/>
      <c r="K6" s="213"/>
      <c r="L6" s="213"/>
      <c r="M6" s="11"/>
      <c r="N6" s="37"/>
    </row>
    <row r="7" spans="1:24">
      <c r="D7" s="8"/>
      <c r="F7" s="214" t="s">
        <v>65</v>
      </c>
      <c r="G7" s="214"/>
      <c r="H7" s="214"/>
      <c r="I7" s="39"/>
      <c r="J7" s="214" t="s">
        <v>66</v>
      </c>
      <c r="K7" s="214"/>
      <c r="L7" s="214"/>
      <c r="M7" s="11"/>
      <c r="N7" s="140"/>
    </row>
    <row r="8" spans="1:24">
      <c r="D8" s="8"/>
      <c r="F8" s="213" t="s">
        <v>239</v>
      </c>
      <c r="G8" s="213"/>
      <c r="H8" s="213"/>
      <c r="I8" s="213"/>
      <c r="J8" s="213"/>
      <c r="K8" s="213"/>
      <c r="L8" s="213"/>
      <c r="M8" s="11"/>
      <c r="N8" s="37"/>
    </row>
    <row r="9" spans="1:24" ht="24" customHeight="1">
      <c r="C9" s="21"/>
      <c r="D9" s="20" t="s">
        <v>67</v>
      </c>
      <c r="F9" s="49" t="s">
        <v>210</v>
      </c>
      <c r="H9" s="49" t="s">
        <v>211</v>
      </c>
      <c r="I9" s="34"/>
      <c r="J9" s="49" t="s">
        <v>210</v>
      </c>
      <c r="L9" s="49" t="s">
        <v>211</v>
      </c>
      <c r="N9" s="25" t="s">
        <v>29</v>
      </c>
    </row>
    <row r="10" spans="1:24" ht="24" customHeight="1">
      <c r="C10" s="21"/>
      <c r="F10" s="34"/>
      <c r="H10" s="65"/>
      <c r="I10" s="65"/>
      <c r="J10" s="65"/>
      <c r="K10" s="26"/>
      <c r="L10" s="65"/>
      <c r="N10" s="34"/>
    </row>
    <row r="11" spans="1:24">
      <c r="A11" s="18" t="s">
        <v>175</v>
      </c>
      <c r="B11" s="18"/>
      <c r="C11" s="18"/>
    </row>
    <row r="12" spans="1:24">
      <c r="A12" s="18"/>
      <c r="B12" s="18" t="s">
        <v>180</v>
      </c>
      <c r="C12" s="18"/>
      <c r="F12" s="22">
        <v>237317282.43000001</v>
      </c>
      <c r="G12" s="22"/>
      <c r="H12" s="22">
        <v>234897068.35999998</v>
      </c>
      <c r="I12" s="22"/>
      <c r="J12" s="22">
        <v>199080319.37</v>
      </c>
      <c r="K12" s="22"/>
      <c r="L12" s="22">
        <v>192051606.44999999</v>
      </c>
      <c r="M12" s="22"/>
      <c r="N12" s="22">
        <v>46209282.460000001</v>
      </c>
      <c r="O12" s="22"/>
      <c r="P12" s="22"/>
      <c r="R12" s="151"/>
      <c r="T12" s="210"/>
    </row>
    <row r="13" spans="1:24">
      <c r="A13" s="18"/>
      <c r="B13" s="18" t="s">
        <v>187</v>
      </c>
      <c r="C13" s="18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R13" s="151"/>
      <c r="T13" s="210"/>
    </row>
    <row r="14" spans="1:24" hidden="1">
      <c r="A14" s="18"/>
      <c r="B14" s="18"/>
      <c r="C14" s="18" t="s">
        <v>27</v>
      </c>
      <c r="F14" s="22">
        <v>0</v>
      </c>
      <c r="G14" s="22"/>
      <c r="H14" s="22">
        <v>0</v>
      </c>
      <c r="I14" s="22"/>
      <c r="J14" s="22">
        <v>0</v>
      </c>
      <c r="K14" s="22"/>
      <c r="L14" s="22">
        <v>0</v>
      </c>
      <c r="M14" s="22"/>
      <c r="N14" s="22"/>
      <c r="O14" s="22"/>
      <c r="P14" s="22"/>
      <c r="R14" s="151"/>
      <c r="T14" s="210"/>
    </row>
    <row r="15" spans="1:24">
      <c r="A15" s="18"/>
      <c r="B15" s="18"/>
      <c r="C15" s="18" t="s">
        <v>178</v>
      </c>
      <c r="F15" s="22">
        <v>0</v>
      </c>
      <c r="G15" s="22"/>
      <c r="H15" s="22">
        <v>0</v>
      </c>
      <c r="I15" s="22"/>
      <c r="J15" s="22">
        <v>0</v>
      </c>
      <c r="K15" s="22"/>
      <c r="L15" s="22">
        <v>439998</v>
      </c>
      <c r="M15" s="22"/>
      <c r="N15" s="22"/>
      <c r="O15" s="22"/>
      <c r="P15" s="22"/>
      <c r="R15" s="151"/>
      <c r="T15" s="210"/>
    </row>
    <row r="16" spans="1:24">
      <c r="A16" s="18"/>
      <c r="B16" s="18"/>
      <c r="C16" s="8" t="s">
        <v>179</v>
      </c>
      <c r="F16" s="22">
        <v>1981989.7099999997</v>
      </c>
      <c r="G16" s="22"/>
      <c r="H16" s="22">
        <v>2086457.4800000002</v>
      </c>
      <c r="I16" s="22"/>
      <c r="J16" s="22">
        <v>3274808.65</v>
      </c>
      <c r="K16" s="22"/>
      <c r="L16" s="22">
        <v>3353140.87</v>
      </c>
      <c r="M16" s="22"/>
      <c r="N16" s="22">
        <v>451415.45</v>
      </c>
      <c r="O16" s="22"/>
      <c r="P16" s="22" t="s">
        <v>53</v>
      </c>
      <c r="R16" s="151"/>
      <c r="T16" s="210"/>
      <c r="V16" s="151"/>
      <c r="X16" s="151"/>
    </row>
    <row r="17" spans="1:24">
      <c r="A17" s="18"/>
      <c r="B17" s="18"/>
      <c r="C17" s="18" t="s">
        <v>182</v>
      </c>
      <c r="F17" s="29">
        <v>239299272.14000002</v>
      </c>
      <c r="G17" s="22"/>
      <c r="H17" s="29">
        <v>236983525.83999997</v>
      </c>
      <c r="I17" s="22"/>
      <c r="J17" s="29">
        <v>202355128.02000001</v>
      </c>
      <c r="K17" s="22"/>
      <c r="L17" s="29">
        <v>195844745.31999999</v>
      </c>
      <c r="M17" s="22"/>
      <c r="N17" s="29">
        <f>SUM(N12:N16)</f>
        <v>46660697.910000004</v>
      </c>
      <c r="O17" s="22"/>
      <c r="P17" s="22"/>
      <c r="R17" s="151"/>
      <c r="T17" s="210"/>
      <c r="V17" s="151"/>
      <c r="X17" s="151"/>
    </row>
    <row r="18" spans="1:24">
      <c r="A18" s="18" t="s">
        <v>176</v>
      </c>
      <c r="B18" s="18"/>
      <c r="C18" s="18"/>
      <c r="F18" s="161">
        <v>0.31166611745529588</v>
      </c>
      <c r="G18" s="162"/>
      <c r="H18" s="161">
        <v>0.32221098380846541</v>
      </c>
      <c r="I18" s="162"/>
      <c r="J18" s="163">
        <v>0.31653718383323087</v>
      </c>
      <c r="K18" s="162"/>
      <c r="L18" s="161">
        <v>0.31240706895945858</v>
      </c>
      <c r="M18" s="22"/>
      <c r="N18" s="22"/>
      <c r="O18" s="22"/>
      <c r="P18" s="22"/>
      <c r="R18" s="151"/>
      <c r="T18" s="210"/>
      <c r="V18" s="151"/>
      <c r="X18" s="151"/>
    </row>
    <row r="19" spans="1:24">
      <c r="A19" s="18"/>
      <c r="B19" s="18" t="s">
        <v>129</v>
      </c>
      <c r="C19" s="18"/>
      <c r="F19" s="22">
        <v>163353526.41</v>
      </c>
      <c r="G19" s="22"/>
      <c r="H19" s="22">
        <v>159210652.87000003</v>
      </c>
      <c r="I19" s="22"/>
      <c r="J19" s="22">
        <v>136063995.72</v>
      </c>
      <c r="K19" s="22"/>
      <c r="L19" s="22">
        <v>132053326.99000004</v>
      </c>
      <c r="M19" s="22"/>
      <c r="N19" s="22">
        <v>18294984.27</v>
      </c>
      <c r="O19" s="22"/>
      <c r="P19" s="22">
        <f>+F19/F12</f>
        <v>0.68833388254470407</v>
      </c>
      <c r="R19" s="151"/>
      <c r="T19" s="210"/>
      <c r="V19" s="151"/>
      <c r="W19" s="151"/>
      <c r="X19" s="151"/>
    </row>
    <row r="20" spans="1:24">
      <c r="A20" s="18"/>
      <c r="B20" s="18" t="s">
        <v>128</v>
      </c>
      <c r="C20" s="18"/>
      <c r="F20" s="22">
        <v>14022653.549999999</v>
      </c>
      <c r="G20" s="22"/>
      <c r="H20" s="22">
        <v>12420799.85</v>
      </c>
      <c r="I20" s="22"/>
      <c r="J20" s="22">
        <v>12448069.629999999</v>
      </c>
      <c r="K20" s="22"/>
      <c r="L20" s="22">
        <v>10535454.25</v>
      </c>
      <c r="M20" s="22"/>
      <c r="N20" s="22">
        <v>1193863.78</v>
      </c>
      <c r="O20" s="22"/>
      <c r="P20" s="22"/>
      <c r="R20" s="151"/>
      <c r="T20" s="210"/>
      <c r="V20" s="151"/>
      <c r="X20" s="151"/>
    </row>
    <row r="21" spans="1:24">
      <c r="A21" s="18"/>
      <c r="B21" s="18" t="s">
        <v>127</v>
      </c>
      <c r="C21" s="18"/>
      <c r="F21" s="22">
        <v>50579351.769999988</v>
      </c>
      <c r="G21" s="22"/>
      <c r="H21" s="22">
        <v>50309133.940000013</v>
      </c>
      <c r="I21" s="22"/>
      <c r="J21" s="22">
        <v>46459685.199999988</v>
      </c>
      <c r="K21" s="22"/>
      <c r="L21" s="22">
        <v>45848524.230000012</v>
      </c>
      <c r="M21" s="22"/>
      <c r="N21" s="22">
        <v>14988031.279999999</v>
      </c>
      <c r="O21" s="22"/>
      <c r="P21" s="22"/>
      <c r="R21" s="151"/>
      <c r="T21" s="210"/>
      <c r="V21" s="151"/>
      <c r="X21" s="151"/>
    </row>
    <row r="22" spans="1:24">
      <c r="B22" s="18" t="s">
        <v>126</v>
      </c>
      <c r="C22" s="18"/>
      <c r="F22" s="31">
        <v>2743219.5399999996</v>
      </c>
      <c r="G22" s="22"/>
      <c r="H22" s="31">
        <v>2536639.54</v>
      </c>
      <c r="I22" s="22"/>
      <c r="J22" s="31">
        <v>2681452.7199999997</v>
      </c>
      <c r="K22" s="22"/>
      <c r="L22" s="22">
        <v>2520338.1800000002</v>
      </c>
      <c r="M22" s="22"/>
      <c r="N22" s="31">
        <v>9055.84</v>
      </c>
      <c r="O22" s="22"/>
      <c r="P22" s="22"/>
      <c r="R22" s="151"/>
      <c r="T22" s="210"/>
      <c r="X22" s="151"/>
    </row>
    <row r="23" spans="1:24">
      <c r="A23" s="18"/>
      <c r="B23" s="18"/>
      <c r="C23" s="18" t="s">
        <v>183</v>
      </c>
      <c r="F23" s="29">
        <v>230698751.26999998</v>
      </c>
      <c r="G23" s="22"/>
      <c r="H23" s="29">
        <v>224477226.20000002</v>
      </c>
      <c r="I23" s="22"/>
      <c r="J23" s="29">
        <v>197653203.26999998</v>
      </c>
      <c r="K23" s="22"/>
      <c r="L23" s="29">
        <v>190957643.65000007</v>
      </c>
      <c r="M23" s="22"/>
      <c r="N23" s="29">
        <f>SUM(N19:N22)</f>
        <v>34485935.170000002</v>
      </c>
      <c r="O23" s="22"/>
      <c r="P23" s="22"/>
      <c r="R23" s="151"/>
      <c r="T23" s="210"/>
      <c r="X23" s="151"/>
    </row>
    <row r="24" spans="1:24">
      <c r="A24" s="18" t="s">
        <v>130</v>
      </c>
      <c r="B24" s="18"/>
      <c r="C24" s="18"/>
      <c r="F24" s="11">
        <v>8600520.8700000346</v>
      </c>
      <c r="G24" s="22"/>
      <c r="H24" s="11">
        <v>12506299.639999956</v>
      </c>
      <c r="I24" s="22"/>
      <c r="J24" s="22">
        <v>4701924.7500000298</v>
      </c>
      <c r="K24" s="22"/>
      <c r="L24" s="11">
        <v>4887101.6699999273</v>
      </c>
      <c r="M24" s="22"/>
      <c r="N24" s="22">
        <f>+N17-N23</f>
        <v>12174762.740000002</v>
      </c>
      <c r="O24" s="22"/>
      <c r="P24" s="22"/>
      <c r="R24" s="151"/>
      <c r="T24" s="210"/>
      <c r="X24" s="151"/>
    </row>
    <row r="25" spans="1:24">
      <c r="A25" s="8" t="s">
        <v>181</v>
      </c>
      <c r="B25" s="18"/>
      <c r="C25" s="18"/>
      <c r="D25" s="9">
        <v>22</v>
      </c>
      <c r="F25" s="31">
        <v>1882817.8803780058</v>
      </c>
      <c r="G25" s="22"/>
      <c r="H25" s="11">
        <v>2530200.3141299854</v>
      </c>
      <c r="I25" s="22"/>
      <c r="J25" s="22">
        <v>1085693.9603780059</v>
      </c>
      <c r="K25" s="22"/>
      <c r="L25" s="11">
        <v>993116.35412998521</v>
      </c>
      <c r="M25" s="22"/>
      <c r="N25" s="31">
        <v>2620464.2000000002</v>
      </c>
      <c r="O25" s="22"/>
      <c r="P25" s="32">
        <v>1703669.33</v>
      </c>
      <c r="R25" s="151"/>
      <c r="T25" s="210"/>
      <c r="V25" s="151"/>
      <c r="X25" s="151"/>
    </row>
    <row r="26" spans="1:24" ht="21.75" thickBot="1">
      <c r="A26" s="18" t="s">
        <v>209</v>
      </c>
      <c r="B26" s="18"/>
      <c r="C26" s="18"/>
      <c r="F26" s="43">
        <v>6717702.9896220285</v>
      </c>
      <c r="G26" s="22"/>
      <c r="H26" s="43">
        <v>9976099.32586997</v>
      </c>
      <c r="I26" s="22"/>
      <c r="J26" s="43">
        <v>3616230.7896220237</v>
      </c>
      <c r="K26" s="22"/>
      <c r="L26" s="43">
        <v>3893985.3158699423</v>
      </c>
      <c r="M26" s="22"/>
      <c r="N26" s="30">
        <f>+N25+N24</f>
        <v>14795226.940000001</v>
      </c>
      <c r="O26" s="22"/>
      <c r="P26" s="22"/>
      <c r="R26" s="151"/>
      <c r="T26" s="210"/>
    </row>
    <row r="27" spans="1:24" ht="21.75" thickTop="1">
      <c r="A27" s="18"/>
      <c r="B27" s="18"/>
      <c r="C27" s="18"/>
      <c r="F27" s="164">
        <v>2.8306842724796107E-2</v>
      </c>
      <c r="G27" s="162"/>
      <c r="H27" s="164">
        <v>4.247008868829618E-2</v>
      </c>
      <c r="I27" s="162"/>
      <c r="J27" s="164">
        <v>1.8164682481250652E-2</v>
      </c>
      <c r="K27" s="162"/>
      <c r="L27" s="164">
        <v>2.0275723738263699E-2</v>
      </c>
      <c r="M27" s="22"/>
      <c r="N27" s="22"/>
      <c r="O27" s="22"/>
      <c r="P27" s="22"/>
      <c r="R27" s="240"/>
    </row>
    <row r="28" spans="1:24">
      <c r="A28" s="10" t="s">
        <v>131</v>
      </c>
      <c r="B28" s="10"/>
      <c r="C28" s="10"/>
      <c r="G28" s="22"/>
      <c r="H28" s="11"/>
      <c r="I28" s="22"/>
      <c r="J28" s="11"/>
      <c r="K28" s="22"/>
      <c r="M28" s="22"/>
      <c r="N28" s="22"/>
      <c r="O28" s="22"/>
      <c r="P28" s="22"/>
      <c r="R28" s="237"/>
    </row>
    <row r="29" spans="1:24">
      <c r="A29" s="10" t="s">
        <v>133</v>
      </c>
      <c r="B29" s="10"/>
      <c r="C29" s="10"/>
      <c r="F29" s="11">
        <v>6717702.9896220285</v>
      </c>
      <c r="G29" s="22"/>
      <c r="H29" s="11">
        <v>9976099.32586997</v>
      </c>
      <c r="I29" s="22"/>
      <c r="J29" s="11">
        <v>3616230.7896220237</v>
      </c>
      <c r="K29" s="22"/>
      <c r="L29" s="11">
        <v>3893985.3158699423</v>
      </c>
      <c r="M29" s="22"/>
      <c r="N29" s="22"/>
      <c r="O29" s="22"/>
      <c r="P29" s="22"/>
      <c r="R29" s="237"/>
    </row>
    <row r="30" spans="1:24">
      <c r="A30" s="10" t="s">
        <v>134</v>
      </c>
      <c r="B30" s="2"/>
      <c r="C30" s="2"/>
      <c r="F30" s="22">
        <v>0</v>
      </c>
      <c r="G30" s="22"/>
      <c r="H30" s="22">
        <v>0</v>
      </c>
      <c r="I30" s="22"/>
      <c r="J30" s="22">
        <v>0</v>
      </c>
      <c r="K30" s="22"/>
      <c r="L30" s="22">
        <v>0</v>
      </c>
      <c r="M30" s="22"/>
      <c r="N30" s="22"/>
      <c r="O30" s="22"/>
      <c r="P30" s="22"/>
      <c r="R30" s="241"/>
    </row>
    <row r="31" spans="1:24" ht="21.75" thickBot="1">
      <c r="A31" s="18"/>
      <c r="B31" s="18"/>
      <c r="C31" s="18"/>
      <c r="F31" s="43">
        <v>6717702.9896220285</v>
      </c>
      <c r="G31" s="22"/>
      <c r="H31" s="43">
        <v>9976099.32586997</v>
      </c>
      <c r="I31" s="22"/>
      <c r="J31" s="43">
        <v>3616230.7896220237</v>
      </c>
      <c r="K31" s="22"/>
      <c r="L31" s="43">
        <v>3893985.3158699423</v>
      </c>
      <c r="M31" s="22"/>
      <c r="N31" s="22"/>
      <c r="O31" s="22"/>
      <c r="P31" s="22"/>
    </row>
    <row r="32" spans="1:24" ht="21.75" thickTop="1">
      <c r="A32" s="18"/>
      <c r="B32" s="18"/>
      <c r="C32" s="18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</row>
    <row r="33" spans="1:24">
      <c r="A33" s="18" t="s">
        <v>136</v>
      </c>
      <c r="B33" s="18"/>
      <c r="C33" s="18"/>
      <c r="F33" s="11">
        <v>4.1985643685137679E-2</v>
      </c>
      <c r="G33" s="11"/>
      <c r="H33" s="11">
        <v>6.2350620786687315E-2</v>
      </c>
      <c r="I33" s="11"/>
      <c r="J33" s="11">
        <v>2.2601442435137648E-2</v>
      </c>
      <c r="K33" s="11"/>
      <c r="L33" s="11">
        <v>2.4337408224187139E-2</v>
      </c>
      <c r="M33" s="11"/>
      <c r="N33" s="11">
        <f>+N26/N34</f>
        <v>295.90453880000001</v>
      </c>
      <c r="O33" s="22"/>
      <c r="P33" s="22"/>
    </row>
    <row r="34" spans="1:24">
      <c r="A34" s="10" t="s">
        <v>135</v>
      </c>
      <c r="B34" s="18"/>
      <c r="C34" s="18"/>
      <c r="F34" s="50">
        <v>160000000</v>
      </c>
      <c r="G34" s="11"/>
      <c r="H34" s="50">
        <v>160000000</v>
      </c>
      <c r="I34" s="11"/>
      <c r="J34" s="50">
        <v>160000000</v>
      </c>
      <c r="K34" s="11"/>
      <c r="L34" s="50">
        <v>160000000</v>
      </c>
      <c r="M34" s="11"/>
      <c r="N34" s="51">
        <v>50000</v>
      </c>
      <c r="O34" s="22"/>
      <c r="P34" s="22"/>
    </row>
    <row r="35" spans="1:24">
      <c r="A35" s="24"/>
      <c r="B35" s="24"/>
      <c r="C35" s="17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</row>
    <row r="36" spans="1:24">
      <c r="A36" s="26" t="str">
        <f>+'Conso-SC (งบเดี่ยว)'!A34</f>
        <v>The accompany notes to interim financial statements are an intergral part of these interim financial statements</v>
      </c>
      <c r="B36" s="26"/>
      <c r="D36" s="8"/>
      <c r="F36" s="161"/>
      <c r="G36" s="162"/>
      <c r="H36" s="161"/>
      <c r="I36" s="162"/>
      <c r="J36" s="161">
        <v>1.8164682481250652E-2</v>
      </c>
      <c r="K36" s="162"/>
      <c r="L36" s="161">
        <v>2.0275723738263699E-2</v>
      </c>
      <c r="M36" s="22"/>
      <c r="N36" s="22"/>
      <c r="O36" s="22"/>
      <c r="P36" s="22"/>
    </row>
    <row r="37" spans="1:24">
      <c r="A37" s="26"/>
      <c r="D37" s="8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</row>
    <row r="38" spans="1:24">
      <c r="A38" s="26"/>
      <c r="D38" s="8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</row>
    <row r="39" spans="1:24">
      <c r="A39" s="26"/>
      <c r="D39" s="8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</row>
    <row r="40" spans="1:24" s="2" customFormat="1">
      <c r="H40" s="8"/>
      <c r="K40" s="8"/>
      <c r="Q40" s="242"/>
      <c r="R40" s="242"/>
      <c r="S40" s="242"/>
      <c r="T40" s="242"/>
      <c r="U40" s="242"/>
      <c r="V40" s="242"/>
      <c r="W40" s="242"/>
      <c r="X40" s="242"/>
    </row>
    <row r="41" spans="1:24" s="2" customFormat="1">
      <c r="A41" s="8" t="s">
        <v>89</v>
      </c>
      <c r="H41" s="8" t="s">
        <v>89</v>
      </c>
      <c r="K41" s="8"/>
      <c r="Q41" s="242"/>
      <c r="R41" s="242"/>
      <c r="S41" s="242"/>
      <c r="T41" s="242"/>
      <c r="U41" s="242"/>
      <c r="V41" s="242"/>
      <c r="W41" s="242"/>
      <c r="X41" s="242"/>
    </row>
    <row r="42" spans="1:24" s="10" customFormat="1">
      <c r="A42" s="36"/>
      <c r="B42" s="8" t="s">
        <v>168</v>
      </c>
      <c r="C42" s="36"/>
      <c r="E42" s="36"/>
      <c r="F42" s="36"/>
      <c r="H42" s="8" t="s">
        <v>169</v>
      </c>
      <c r="J42" s="36"/>
      <c r="L42" s="36"/>
      <c r="M42" s="36"/>
      <c r="Q42" s="238"/>
      <c r="R42" s="238"/>
      <c r="S42" s="238"/>
      <c r="T42" s="238"/>
      <c r="U42" s="238"/>
      <c r="V42" s="238"/>
      <c r="W42" s="238"/>
      <c r="X42" s="238"/>
    </row>
    <row r="43" spans="1:24" s="10" customFormat="1">
      <c r="A43" s="36"/>
      <c r="B43" s="8"/>
      <c r="C43" s="36"/>
      <c r="E43" s="36"/>
      <c r="F43" s="36"/>
      <c r="H43" s="8"/>
      <c r="J43" s="36"/>
      <c r="L43" s="36"/>
      <c r="M43" s="36"/>
      <c r="Q43" s="238"/>
      <c r="R43" s="238"/>
      <c r="S43" s="238"/>
      <c r="T43" s="238"/>
      <c r="U43" s="238"/>
      <c r="V43" s="238"/>
      <c r="W43" s="238"/>
      <c r="X43" s="238"/>
    </row>
    <row r="44" spans="1:24" s="2" customFormat="1">
      <c r="H44" s="8"/>
      <c r="K44" s="8"/>
      <c r="Q44" s="242"/>
      <c r="R44" s="242"/>
      <c r="S44" s="242"/>
      <c r="T44" s="242"/>
      <c r="U44" s="242"/>
      <c r="V44" s="242"/>
      <c r="W44" s="242"/>
      <c r="X44" s="242"/>
    </row>
    <row r="45" spans="1:24" s="2" customFormat="1">
      <c r="A45" s="226">
        <v>7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70"/>
      <c r="N45" s="70"/>
      <c r="O45" s="70"/>
      <c r="P45" s="70"/>
      <c r="Q45" s="243"/>
      <c r="R45" s="243"/>
      <c r="S45" s="243"/>
      <c r="T45" s="243"/>
      <c r="U45" s="243"/>
      <c r="V45" s="242"/>
      <c r="W45" s="242"/>
      <c r="X45" s="242"/>
    </row>
    <row r="46" spans="1:24" s="2" customFormat="1">
      <c r="A46" s="205"/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  <c r="M46" s="70"/>
      <c r="N46" s="70"/>
      <c r="O46" s="70"/>
      <c r="P46" s="70"/>
      <c r="Q46" s="243"/>
      <c r="R46" s="243"/>
      <c r="S46" s="243"/>
      <c r="T46" s="243"/>
      <c r="U46" s="243"/>
      <c r="V46" s="242"/>
      <c r="W46" s="242"/>
      <c r="X46" s="242"/>
    </row>
    <row r="47" spans="1:24" s="2" customFormat="1" ht="20.100000000000001" customHeight="1">
      <c r="H47" s="8"/>
      <c r="J47" s="224" t="s">
        <v>109</v>
      </c>
      <c r="K47" s="224"/>
      <c r="L47" s="224"/>
      <c r="M47" s="139"/>
      <c r="N47" s="139"/>
      <c r="Q47" s="242"/>
      <c r="R47" s="242"/>
      <c r="S47" s="242"/>
      <c r="T47" s="242"/>
      <c r="U47" s="242"/>
      <c r="V47" s="242"/>
      <c r="W47" s="242"/>
      <c r="X47" s="242"/>
    </row>
    <row r="48" spans="1:24" s="2" customFormat="1" ht="20.100000000000001" customHeight="1">
      <c r="H48" s="8"/>
      <c r="J48" s="158"/>
      <c r="K48" s="158"/>
      <c r="L48" s="158"/>
      <c r="M48" s="139"/>
      <c r="N48" s="139"/>
      <c r="Q48" s="242"/>
      <c r="R48" s="242"/>
      <c r="S48" s="242"/>
      <c r="T48" s="242"/>
      <c r="U48" s="242"/>
      <c r="V48" s="242"/>
      <c r="W48" s="242"/>
      <c r="X48" s="242"/>
    </row>
    <row r="49" spans="1:24" s="2" customFormat="1">
      <c r="A49" s="212" t="str">
        <f>+A3</f>
        <v>INTERMEDICAL CARE AND LAB HOSPITAL PUBLIC COMPANY LIMITED AND ITS SUBSIDIARY</v>
      </c>
      <c r="B49" s="212"/>
      <c r="C49" s="212"/>
      <c r="D49" s="212"/>
      <c r="E49" s="212"/>
      <c r="F49" s="212"/>
      <c r="G49" s="212"/>
      <c r="H49" s="212"/>
      <c r="I49" s="212"/>
      <c r="J49" s="212"/>
      <c r="K49" s="212"/>
      <c r="L49" s="212"/>
      <c r="M49" s="212"/>
      <c r="N49" s="212"/>
      <c r="Q49" s="242"/>
      <c r="R49" s="242"/>
      <c r="S49" s="242"/>
      <c r="T49" s="242"/>
      <c r="U49" s="242"/>
      <c r="V49" s="242"/>
      <c r="W49" s="242"/>
      <c r="X49" s="242"/>
    </row>
    <row r="50" spans="1:24" ht="21.6" customHeight="1">
      <c r="A50" s="212" t="str">
        <f>+A4</f>
        <v>STATEMENTS OF INCOME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212"/>
    </row>
    <row r="51" spans="1:24">
      <c r="A51" s="212" t="s">
        <v>137</v>
      </c>
      <c r="B51" s="212"/>
      <c r="C51" s="212"/>
      <c r="D51" s="212"/>
      <c r="E51" s="212"/>
      <c r="F51" s="212"/>
      <c r="G51" s="212"/>
      <c r="H51" s="212"/>
      <c r="I51" s="212"/>
      <c r="J51" s="212"/>
      <c r="K51" s="212"/>
      <c r="L51" s="212"/>
      <c r="M51" s="212"/>
      <c r="N51" s="168"/>
    </row>
    <row r="52" spans="1:24" ht="21.75" customHeight="1">
      <c r="F52" s="213" t="s">
        <v>64</v>
      </c>
      <c r="G52" s="213"/>
      <c r="H52" s="213"/>
      <c r="I52" s="213"/>
      <c r="J52" s="213"/>
      <c r="K52" s="213"/>
      <c r="L52" s="213"/>
      <c r="M52" s="227"/>
      <c r="N52" s="213"/>
    </row>
    <row r="53" spans="1:24">
      <c r="D53" s="8"/>
      <c r="F53" s="214" t="s">
        <v>65</v>
      </c>
      <c r="G53" s="214"/>
      <c r="H53" s="214"/>
      <c r="I53" s="39"/>
      <c r="J53" s="214" t="s">
        <v>66</v>
      </c>
      <c r="K53" s="214"/>
      <c r="L53" s="214"/>
      <c r="M53" s="181"/>
      <c r="N53" s="191"/>
    </row>
    <row r="54" spans="1:24" ht="21.75" hidden="1" customHeight="1">
      <c r="D54" s="8"/>
      <c r="F54" s="214" t="s">
        <v>30</v>
      </c>
      <c r="G54" s="214"/>
      <c r="H54" s="214"/>
      <c r="I54" s="39"/>
      <c r="J54" s="214" t="s">
        <v>30</v>
      </c>
      <c r="K54" s="214"/>
      <c r="L54" s="214"/>
      <c r="M54" s="39"/>
      <c r="N54" s="38"/>
      <c r="R54" s="244"/>
      <c r="S54" s="244"/>
      <c r="T54" s="244"/>
      <c r="V54" s="244"/>
      <c r="W54" s="244"/>
      <c r="X54" s="244"/>
    </row>
    <row r="55" spans="1:24" ht="21.75" customHeight="1">
      <c r="D55" s="8"/>
      <c r="F55" s="213" t="s">
        <v>240</v>
      </c>
      <c r="G55" s="213"/>
      <c r="H55" s="213"/>
      <c r="I55" s="213"/>
      <c r="J55" s="213"/>
      <c r="K55" s="213"/>
      <c r="L55" s="213"/>
      <c r="M55" s="198"/>
      <c r="N55" s="197"/>
      <c r="R55" s="174"/>
      <c r="S55" s="174"/>
      <c r="T55" s="174"/>
      <c r="V55" s="174"/>
      <c r="W55" s="174"/>
      <c r="X55" s="174"/>
    </row>
    <row r="56" spans="1:24">
      <c r="C56" s="21"/>
      <c r="D56" s="20" t="s">
        <v>67</v>
      </c>
      <c r="F56" s="49" t="s">
        <v>210</v>
      </c>
      <c r="H56" s="49" t="s">
        <v>211</v>
      </c>
      <c r="I56" s="34"/>
      <c r="J56" s="49" t="s">
        <v>210</v>
      </c>
      <c r="L56" s="49" t="s">
        <v>211</v>
      </c>
      <c r="N56" s="25" t="s">
        <v>29</v>
      </c>
      <c r="R56" s="176"/>
      <c r="T56" s="176"/>
      <c r="V56" s="176"/>
      <c r="X56" s="176"/>
    </row>
    <row r="57" spans="1:24" ht="24" customHeight="1">
      <c r="C57" s="21"/>
      <c r="F57" s="34"/>
      <c r="H57" s="65"/>
      <c r="I57" s="65"/>
      <c r="J57" s="65"/>
      <c r="K57" s="26"/>
      <c r="L57" s="65"/>
      <c r="N57" s="34"/>
      <c r="R57" s="176"/>
      <c r="T57" s="176"/>
      <c r="V57" s="176"/>
      <c r="X57" s="176"/>
    </row>
    <row r="58" spans="1:24" ht="24" customHeight="1">
      <c r="A58" s="18" t="s">
        <v>175</v>
      </c>
      <c r="B58" s="18"/>
      <c r="C58" s="18"/>
      <c r="X58" s="245"/>
    </row>
    <row r="59" spans="1:24">
      <c r="A59" s="18"/>
      <c r="B59" s="18" t="s">
        <v>180</v>
      </c>
      <c r="C59" s="18"/>
      <c r="F59" s="22">
        <v>91632250.600000024</v>
      </c>
      <c r="G59" s="22"/>
      <c r="H59" s="22">
        <v>101523274.25999999</v>
      </c>
      <c r="I59" s="22"/>
      <c r="J59" s="22">
        <v>83871181.690000013</v>
      </c>
      <c r="K59" s="22"/>
      <c r="L59" s="22">
        <v>90589316.159999996</v>
      </c>
      <c r="M59" s="22"/>
      <c r="N59" s="22">
        <v>46209282.460000001</v>
      </c>
      <c r="P59" s="127"/>
      <c r="R59" s="151"/>
      <c r="S59" s="151"/>
      <c r="T59" s="151"/>
      <c r="U59" s="151"/>
      <c r="V59" s="151"/>
      <c r="W59" s="151"/>
      <c r="X59" s="151"/>
    </row>
    <row r="60" spans="1:24">
      <c r="A60" s="18"/>
      <c r="B60" s="18" t="s">
        <v>177</v>
      </c>
      <c r="C60" s="18"/>
      <c r="F60" s="22"/>
      <c r="G60" s="22"/>
      <c r="H60" s="22"/>
      <c r="I60" s="22"/>
      <c r="J60" s="22"/>
      <c r="K60" s="22"/>
      <c r="L60" s="22"/>
      <c r="M60" s="22"/>
      <c r="N60" s="22"/>
      <c r="P60" s="127"/>
      <c r="R60" s="151"/>
      <c r="S60" s="151"/>
      <c r="T60" s="151"/>
      <c r="U60" s="151"/>
      <c r="V60" s="151"/>
      <c r="W60" s="151"/>
      <c r="X60" s="151"/>
    </row>
    <row r="61" spans="1:24" hidden="1">
      <c r="A61" s="18"/>
      <c r="B61" s="18"/>
      <c r="C61" s="18" t="s">
        <v>27</v>
      </c>
      <c r="F61" s="22">
        <v>0</v>
      </c>
      <c r="G61" s="22"/>
      <c r="H61" s="22">
        <v>0</v>
      </c>
      <c r="I61" s="22"/>
      <c r="J61" s="22">
        <v>0</v>
      </c>
      <c r="K61" s="22"/>
      <c r="L61" s="22">
        <v>0</v>
      </c>
      <c r="M61" s="22"/>
      <c r="N61" s="22"/>
      <c r="P61" s="127"/>
      <c r="R61" s="151"/>
      <c r="S61" s="151"/>
      <c r="T61" s="151"/>
      <c r="U61" s="151"/>
      <c r="V61" s="151"/>
      <c r="W61" s="151"/>
      <c r="X61" s="151"/>
    </row>
    <row r="62" spans="1:24">
      <c r="A62" s="18"/>
      <c r="B62" s="18"/>
      <c r="C62" s="18" t="s">
        <v>178</v>
      </c>
      <c r="D62" s="167"/>
      <c r="F62" s="22">
        <v>0</v>
      </c>
      <c r="G62" s="22"/>
      <c r="H62" s="22">
        <v>0</v>
      </c>
      <c r="I62" s="22"/>
      <c r="J62" s="22">
        <v>0</v>
      </c>
      <c r="K62" s="22"/>
      <c r="L62" s="22">
        <v>439998</v>
      </c>
      <c r="M62" s="22"/>
      <c r="N62" s="22"/>
      <c r="P62" s="127"/>
      <c r="R62" s="151"/>
      <c r="S62" s="151"/>
      <c r="T62" s="151"/>
      <c r="U62" s="151"/>
      <c r="V62" s="151"/>
      <c r="W62" s="151"/>
      <c r="X62" s="151"/>
    </row>
    <row r="63" spans="1:24">
      <c r="A63" s="18"/>
      <c r="B63" s="18"/>
      <c r="C63" s="18" t="s">
        <v>179</v>
      </c>
      <c r="F63" s="22">
        <v>975732.36999999976</v>
      </c>
      <c r="G63" s="22"/>
      <c r="H63" s="22">
        <v>67749.470000000438</v>
      </c>
      <c r="I63" s="22"/>
      <c r="J63" s="22">
        <v>1377237.77</v>
      </c>
      <c r="K63" s="22"/>
      <c r="L63" s="22">
        <v>165651.76000000024</v>
      </c>
      <c r="M63" s="22"/>
      <c r="N63" s="22">
        <v>451415.45</v>
      </c>
      <c r="O63" s="22"/>
      <c r="P63" s="22"/>
      <c r="R63" s="151"/>
      <c r="S63" s="151"/>
      <c r="T63" s="151"/>
      <c r="U63" s="151"/>
      <c r="V63" s="151"/>
      <c r="W63" s="151"/>
      <c r="X63" s="151"/>
    </row>
    <row r="64" spans="1:24">
      <c r="A64" s="18"/>
      <c r="B64" s="18"/>
      <c r="C64" s="18" t="s">
        <v>182</v>
      </c>
      <c r="F64" s="29">
        <v>92607982.970000029</v>
      </c>
      <c r="G64" s="22"/>
      <c r="H64" s="29">
        <v>101591023.72999999</v>
      </c>
      <c r="I64" s="22"/>
      <c r="J64" s="29">
        <v>85248419.460000023</v>
      </c>
      <c r="K64" s="22"/>
      <c r="L64" s="29">
        <v>91194965.920000002</v>
      </c>
      <c r="M64" s="22"/>
      <c r="N64" s="29">
        <f>SUM(N59:N63)</f>
        <v>46660697.910000004</v>
      </c>
      <c r="O64" s="22"/>
      <c r="P64" s="22"/>
      <c r="R64" s="151"/>
      <c r="S64" s="151"/>
      <c r="T64" s="151"/>
      <c r="U64" s="151"/>
      <c r="V64" s="151"/>
      <c r="W64" s="151"/>
      <c r="X64" s="151"/>
    </row>
    <row r="65" spans="1:25">
      <c r="A65" s="18" t="s">
        <v>176</v>
      </c>
      <c r="B65" s="18"/>
      <c r="C65" s="18"/>
      <c r="F65" s="164">
        <v>0.25013765371817692</v>
      </c>
      <c r="G65" s="162"/>
      <c r="H65" s="164">
        <v>0.29860604084106279</v>
      </c>
      <c r="I65" s="162"/>
      <c r="J65" s="164">
        <v>0.2804645560729549</v>
      </c>
      <c r="K65" s="162"/>
      <c r="L65" s="164">
        <v>0.32311319536071875</v>
      </c>
      <c r="M65" s="22"/>
      <c r="N65" s="22"/>
      <c r="O65" s="22"/>
      <c r="P65" s="22"/>
      <c r="Y65" s="159"/>
    </row>
    <row r="66" spans="1:25">
      <c r="A66" s="18"/>
      <c r="B66" s="18" t="s">
        <v>129</v>
      </c>
      <c r="C66" s="18"/>
      <c r="F66" s="22">
        <v>68711574.430000007</v>
      </c>
      <c r="G66" s="22"/>
      <c r="H66" s="22">
        <v>71207811.280000016</v>
      </c>
      <c r="I66" s="22"/>
      <c r="J66" s="22">
        <v>60348287.950000018</v>
      </c>
      <c r="K66" s="22"/>
      <c r="L66" s="22">
        <v>61318712.75</v>
      </c>
      <c r="M66" s="22"/>
      <c r="N66" s="22">
        <v>18294984.27</v>
      </c>
      <c r="O66" s="22"/>
      <c r="P66" s="22"/>
      <c r="R66" s="151"/>
      <c r="S66" s="151"/>
      <c r="T66" s="151"/>
      <c r="U66" s="151"/>
      <c r="V66" s="151"/>
      <c r="W66" s="151"/>
      <c r="X66" s="246"/>
    </row>
    <row r="67" spans="1:25">
      <c r="A67" s="18"/>
      <c r="B67" s="18" t="s">
        <v>128</v>
      </c>
      <c r="C67" s="18"/>
      <c r="F67" s="22">
        <v>4893681.8599999994</v>
      </c>
      <c r="G67" s="22"/>
      <c r="H67" s="22">
        <v>4496627.28</v>
      </c>
      <c r="I67" s="22"/>
      <c r="J67" s="22">
        <v>4468631.9499999993</v>
      </c>
      <c r="K67" s="22"/>
      <c r="L67" s="22">
        <v>3994940.19</v>
      </c>
      <c r="M67" s="22"/>
      <c r="N67" s="22">
        <v>1193863.78</v>
      </c>
      <c r="O67" s="22"/>
      <c r="P67" s="22"/>
      <c r="R67" s="151"/>
      <c r="S67" s="151"/>
      <c r="T67" s="151"/>
      <c r="U67" s="151"/>
      <c r="V67" s="151"/>
      <c r="W67" s="151"/>
      <c r="X67" s="246"/>
    </row>
    <row r="68" spans="1:25">
      <c r="A68" s="18"/>
      <c r="B68" s="18" t="s">
        <v>127</v>
      </c>
      <c r="C68" s="18"/>
      <c r="F68" s="22">
        <v>17310544.109999973</v>
      </c>
      <c r="G68" s="22"/>
      <c r="H68" s="22">
        <v>17447418.530000005</v>
      </c>
      <c r="I68" s="22"/>
      <c r="J68" s="22">
        <v>15991756.489999972</v>
      </c>
      <c r="K68" s="22"/>
      <c r="L68" s="22">
        <v>15802316.93</v>
      </c>
      <c r="M68" s="22"/>
      <c r="N68" s="22">
        <v>14988031.279999999</v>
      </c>
      <c r="O68" s="22"/>
      <c r="P68" s="22"/>
      <c r="R68" s="151"/>
      <c r="S68" s="151"/>
      <c r="T68" s="151"/>
      <c r="U68" s="151"/>
      <c r="V68" s="151"/>
      <c r="W68" s="151"/>
      <c r="X68" s="246"/>
    </row>
    <row r="69" spans="1:25">
      <c r="B69" s="18" t="s">
        <v>126</v>
      </c>
      <c r="C69" s="18"/>
      <c r="F69" s="22">
        <v>938487.33999999985</v>
      </c>
      <c r="G69" s="22"/>
      <c r="H69" s="22">
        <v>908328.77</v>
      </c>
      <c r="I69" s="22"/>
      <c r="J69" s="22">
        <v>918850.11999999965</v>
      </c>
      <c r="K69" s="22"/>
      <c r="L69" s="22">
        <v>892027.4</v>
      </c>
      <c r="M69" s="22"/>
      <c r="N69" s="31">
        <v>9055.84</v>
      </c>
      <c r="O69" s="22"/>
      <c r="P69" s="22"/>
      <c r="R69" s="151"/>
      <c r="S69" s="151"/>
      <c r="T69" s="151"/>
      <c r="U69" s="151"/>
      <c r="V69" s="151"/>
      <c r="W69" s="151"/>
      <c r="X69" s="151"/>
    </row>
    <row r="70" spans="1:25">
      <c r="A70" s="18"/>
      <c r="B70" s="18"/>
      <c r="C70" s="18" t="s">
        <v>183</v>
      </c>
      <c r="F70" s="29">
        <v>91854287.73999998</v>
      </c>
      <c r="G70" s="22"/>
      <c r="H70" s="29">
        <v>94060185.859999999</v>
      </c>
      <c r="I70" s="22"/>
      <c r="J70" s="29">
        <v>81727526.50999999</v>
      </c>
      <c r="K70" s="22"/>
      <c r="L70" s="29">
        <v>82007997.270000041</v>
      </c>
      <c r="M70" s="22"/>
      <c r="N70" s="29">
        <f>SUM(N66:N69)</f>
        <v>34485935.170000002</v>
      </c>
      <c r="O70" s="22"/>
      <c r="P70" s="22"/>
      <c r="R70" s="151"/>
      <c r="S70" s="151"/>
      <c r="T70" s="151"/>
      <c r="U70" s="151"/>
      <c r="V70" s="151"/>
      <c r="W70" s="151"/>
      <c r="X70" s="151"/>
    </row>
    <row r="71" spans="1:25">
      <c r="A71" s="18" t="s">
        <v>130</v>
      </c>
      <c r="B71" s="18"/>
      <c r="C71" s="18"/>
      <c r="F71" s="11">
        <v>753695.23000004888</v>
      </c>
      <c r="G71" s="22"/>
      <c r="H71" s="11">
        <v>7530837.8699999899</v>
      </c>
      <c r="I71" s="22"/>
      <c r="J71" s="11">
        <v>3520892.9500000328</v>
      </c>
      <c r="K71" s="22"/>
      <c r="L71" s="11">
        <v>9186968.6499999613</v>
      </c>
      <c r="M71" s="22"/>
      <c r="N71" s="22">
        <f>+N64-N70</f>
        <v>12174762.740000002</v>
      </c>
      <c r="O71" s="22"/>
      <c r="P71" s="22"/>
      <c r="R71" s="245"/>
      <c r="S71" s="151"/>
      <c r="T71" s="245"/>
      <c r="U71" s="151"/>
      <c r="V71" s="245"/>
      <c r="W71" s="151"/>
      <c r="X71" s="245"/>
    </row>
    <row r="72" spans="1:25">
      <c r="A72" s="8" t="s">
        <v>181</v>
      </c>
      <c r="B72" s="18"/>
      <c r="C72" s="18"/>
      <c r="D72" s="9">
        <v>22</v>
      </c>
      <c r="F72" s="22">
        <v>226687.77298600622</v>
      </c>
      <c r="G72" s="22"/>
      <c r="H72" s="22">
        <v>826530.98412998533</v>
      </c>
      <c r="I72" s="22"/>
      <c r="J72" s="22">
        <v>757627.9629860064</v>
      </c>
      <c r="K72" s="22"/>
      <c r="L72" s="22">
        <v>1157756.3500000001</v>
      </c>
      <c r="M72" s="22"/>
      <c r="N72" s="31">
        <v>2620464.2000000002</v>
      </c>
      <c r="O72" s="22"/>
      <c r="P72" s="22"/>
      <c r="R72" s="151"/>
      <c r="S72" s="151"/>
      <c r="T72" s="245"/>
      <c r="U72" s="151"/>
      <c r="V72" s="245"/>
      <c r="W72" s="151"/>
      <c r="X72" s="245"/>
    </row>
    <row r="73" spans="1:25" ht="21.75" thickBot="1">
      <c r="A73" s="18" t="s">
        <v>209</v>
      </c>
      <c r="B73" s="18"/>
      <c r="C73" s="18"/>
      <c r="F73" s="43">
        <v>527007.45701404288</v>
      </c>
      <c r="G73" s="22"/>
      <c r="H73" s="43">
        <v>6704306.8858700041</v>
      </c>
      <c r="I73" s="22"/>
      <c r="J73" s="43">
        <v>2763264.9870140264</v>
      </c>
      <c r="K73" s="22"/>
      <c r="L73" s="43">
        <v>8029212.2958699763</v>
      </c>
      <c r="M73" s="22"/>
      <c r="N73" s="43">
        <f>+N72+N71</f>
        <v>14795226.940000001</v>
      </c>
      <c r="O73" s="22"/>
      <c r="P73" s="22"/>
      <c r="R73" s="245"/>
      <c r="S73" s="151"/>
      <c r="T73" s="245"/>
      <c r="U73" s="151"/>
      <c r="V73" s="245"/>
      <c r="W73" s="151"/>
      <c r="X73" s="245"/>
    </row>
    <row r="74" spans="1:25" ht="21.75" thickTop="1">
      <c r="A74" s="18"/>
      <c r="B74" s="18"/>
      <c r="C74" s="18"/>
      <c r="D74" s="157"/>
      <c r="F74" s="164">
        <v>5.7513315842756653E-3</v>
      </c>
      <c r="G74" s="162"/>
      <c r="H74" s="164">
        <v>6.6037142071485477E-2</v>
      </c>
      <c r="I74" s="162"/>
      <c r="J74" s="164">
        <v>3.2946536955058683E-2</v>
      </c>
      <c r="K74" s="162"/>
      <c r="L74" s="164">
        <v>8.8633104169686852E-2</v>
      </c>
      <c r="M74" s="22"/>
      <c r="N74" s="22"/>
      <c r="O74" s="22"/>
      <c r="P74" s="22"/>
      <c r="R74" s="245"/>
      <c r="T74" s="241"/>
      <c r="V74" s="245"/>
      <c r="X74" s="241"/>
    </row>
    <row r="75" spans="1:25">
      <c r="A75" s="10" t="s">
        <v>131</v>
      </c>
      <c r="B75" s="10"/>
      <c r="C75" s="10"/>
      <c r="F75" s="22"/>
      <c r="G75" s="22"/>
      <c r="H75" s="11"/>
      <c r="I75" s="22"/>
      <c r="J75" s="11"/>
      <c r="K75" s="22"/>
      <c r="L75" s="22"/>
      <c r="M75" s="22"/>
      <c r="N75" s="22"/>
      <c r="O75" s="22"/>
      <c r="P75" s="22"/>
      <c r="R75" s="151"/>
      <c r="V75" s="151"/>
    </row>
    <row r="76" spans="1:25">
      <c r="A76" s="10" t="s">
        <v>133</v>
      </c>
      <c r="B76" s="10"/>
      <c r="C76" s="10"/>
      <c r="F76" s="22">
        <v>527007.45701404288</v>
      </c>
      <c r="G76" s="22"/>
      <c r="H76" s="11">
        <v>6704306.8858700041</v>
      </c>
      <c r="I76" s="22"/>
      <c r="J76" s="11">
        <v>2763264.9870140264</v>
      </c>
      <c r="K76" s="22"/>
      <c r="L76" s="11">
        <v>8029212.2958699763</v>
      </c>
      <c r="M76" s="22"/>
      <c r="N76" s="22"/>
      <c r="O76" s="22"/>
      <c r="P76" s="22"/>
      <c r="R76" s="245"/>
      <c r="V76" s="245"/>
    </row>
    <row r="77" spans="1:25">
      <c r="A77" s="10" t="s">
        <v>134</v>
      </c>
      <c r="B77" s="2"/>
      <c r="C77" s="2"/>
      <c r="F77" s="22">
        <v>0</v>
      </c>
      <c r="G77" s="22"/>
      <c r="H77" s="22">
        <v>0</v>
      </c>
      <c r="I77" s="22"/>
      <c r="J77" s="22">
        <v>0</v>
      </c>
      <c r="K77" s="22"/>
      <c r="L77" s="22">
        <v>0</v>
      </c>
      <c r="M77" s="22"/>
      <c r="N77" s="22"/>
      <c r="O77" s="22"/>
      <c r="P77" s="22"/>
    </row>
    <row r="78" spans="1:25" ht="21.75" thickBot="1">
      <c r="A78" s="18"/>
      <c r="B78" s="18"/>
      <c r="C78" s="18"/>
      <c r="F78" s="43">
        <v>527007.45701404288</v>
      </c>
      <c r="G78" s="22"/>
      <c r="H78" s="43">
        <v>6704306.8858700041</v>
      </c>
      <c r="I78" s="22"/>
      <c r="J78" s="43">
        <v>2763264.9870140264</v>
      </c>
      <c r="K78" s="22"/>
      <c r="L78" s="43">
        <v>8029212.2958699763</v>
      </c>
      <c r="M78" s="22"/>
      <c r="N78" s="22"/>
      <c r="O78" s="22"/>
      <c r="P78" s="22"/>
    </row>
    <row r="79" spans="1:25" ht="21.75" thickTop="1">
      <c r="A79" s="18"/>
      <c r="B79" s="18"/>
      <c r="C79" s="18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</row>
    <row r="80" spans="1:25">
      <c r="A80" s="18" t="s">
        <v>136</v>
      </c>
      <c r="B80" s="18"/>
      <c r="C80" s="18"/>
      <c r="F80" s="11">
        <v>3.2937966063377681E-3</v>
      </c>
      <c r="G80" s="11"/>
      <c r="H80" s="11">
        <v>4.1901918036687524E-2</v>
      </c>
      <c r="I80" s="11"/>
      <c r="J80" s="11">
        <v>1.7270406168837665E-2</v>
      </c>
      <c r="K80" s="11"/>
      <c r="L80" s="11">
        <v>5.0182576849187352E-2</v>
      </c>
      <c r="M80" s="11"/>
      <c r="N80" s="11">
        <f>+N73/N81</f>
        <v>295.90453880000001</v>
      </c>
      <c r="O80" s="22"/>
      <c r="P80" s="22"/>
    </row>
    <row r="81" spans="1:24">
      <c r="A81" s="10" t="s">
        <v>135</v>
      </c>
      <c r="B81" s="18"/>
      <c r="C81" s="18"/>
      <c r="F81" s="50">
        <v>160000000</v>
      </c>
      <c r="G81" s="11"/>
      <c r="H81" s="50">
        <v>160000000</v>
      </c>
      <c r="I81" s="11"/>
      <c r="J81" s="50">
        <v>160000000</v>
      </c>
      <c r="K81" s="11"/>
      <c r="L81" s="50">
        <v>160000000</v>
      </c>
      <c r="M81" s="11"/>
      <c r="N81" s="51">
        <v>50000</v>
      </c>
      <c r="O81" s="22"/>
      <c r="P81" s="22"/>
    </row>
    <row r="82" spans="1:24">
      <c r="A82" s="24"/>
      <c r="B82" s="24"/>
      <c r="C82" s="17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</row>
    <row r="83" spans="1:24">
      <c r="A83" s="26" t="s">
        <v>191</v>
      </c>
      <c r="D83" s="8"/>
      <c r="F83" s="22"/>
      <c r="G83" s="22"/>
      <c r="H83" s="22"/>
      <c r="I83" s="22"/>
      <c r="J83" s="22"/>
      <c r="K83" s="22"/>
      <c r="L83" s="22"/>
      <c r="M83" s="22"/>
      <c r="N83" s="22"/>
    </row>
    <row r="84" spans="1:24">
      <c r="A84" s="26"/>
      <c r="D84" s="8"/>
      <c r="F84" s="22"/>
      <c r="G84" s="22"/>
      <c r="H84" s="22"/>
      <c r="I84" s="22"/>
      <c r="J84" s="22"/>
      <c r="K84" s="22"/>
      <c r="L84" s="22"/>
      <c r="M84" s="22"/>
      <c r="N84" s="22"/>
    </row>
    <row r="85" spans="1:24">
      <c r="A85" s="26"/>
      <c r="D85" s="8"/>
      <c r="F85" s="22"/>
      <c r="G85" s="22"/>
      <c r="H85" s="22"/>
      <c r="I85" s="22"/>
      <c r="J85" s="22"/>
      <c r="K85" s="22"/>
      <c r="L85" s="22"/>
      <c r="M85" s="22"/>
      <c r="N85" s="22"/>
    </row>
    <row r="86" spans="1:24">
      <c r="A86" s="26"/>
      <c r="D86" s="8"/>
      <c r="F86" s="22"/>
      <c r="G86" s="22"/>
      <c r="H86" s="22"/>
      <c r="I86" s="22"/>
      <c r="J86" s="22"/>
      <c r="K86" s="22"/>
      <c r="L86" s="22"/>
      <c r="M86" s="22"/>
      <c r="N86" s="22"/>
    </row>
    <row r="87" spans="1:24">
      <c r="A87" s="26"/>
      <c r="D87" s="8"/>
      <c r="F87" s="22"/>
      <c r="G87" s="22"/>
      <c r="H87" s="22"/>
      <c r="I87" s="22"/>
      <c r="J87" s="22"/>
      <c r="K87" s="22"/>
      <c r="L87" s="22"/>
      <c r="M87" s="22"/>
      <c r="N87" s="22"/>
    </row>
    <row r="88" spans="1:24" s="2" customFormat="1">
      <c r="A88" s="8" t="s">
        <v>89</v>
      </c>
      <c r="H88" s="8" t="s">
        <v>89</v>
      </c>
      <c r="K88" s="8"/>
      <c r="Q88" s="242"/>
      <c r="R88" s="242"/>
      <c r="S88" s="242"/>
      <c r="T88" s="242"/>
      <c r="U88" s="242"/>
      <c r="V88" s="242"/>
      <c r="W88" s="242"/>
      <c r="X88" s="242"/>
    </row>
    <row r="89" spans="1:24" s="10" customFormat="1">
      <c r="A89" s="36"/>
      <c r="B89" s="8" t="s">
        <v>168</v>
      </c>
      <c r="C89" s="36"/>
      <c r="E89" s="36"/>
      <c r="F89" s="36"/>
      <c r="H89" s="8" t="s">
        <v>169</v>
      </c>
      <c r="J89" s="36"/>
      <c r="L89" s="36"/>
      <c r="M89" s="36"/>
      <c r="Q89" s="238"/>
      <c r="R89" s="238"/>
      <c r="S89" s="238"/>
      <c r="T89" s="238"/>
      <c r="U89" s="238"/>
      <c r="V89" s="238"/>
      <c r="W89" s="238"/>
      <c r="X89" s="238"/>
    </row>
    <row r="90" spans="1:24">
      <c r="A90" s="2"/>
      <c r="B90" s="2"/>
      <c r="C90" s="2"/>
      <c r="D90" s="2"/>
      <c r="E90" s="2"/>
      <c r="F90" s="2"/>
      <c r="G90" s="2"/>
      <c r="I90" s="2"/>
      <c r="J90" s="2"/>
      <c r="L90" s="2"/>
      <c r="M90" s="2"/>
      <c r="N90" s="2"/>
    </row>
    <row r="91" spans="1:24">
      <c r="A91" s="226">
        <v>5</v>
      </c>
      <c r="B91" s="226"/>
      <c r="C91" s="226"/>
      <c r="D91" s="226"/>
      <c r="E91" s="226"/>
      <c r="F91" s="226"/>
      <c r="G91" s="226"/>
      <c r="H91" s="226"/>
      <c r="I91" s="226"/>
      <c r="J91" s="226"/>
      <c r="K91" s="226"/>
      <c r="L91" s="226"/>
      <c r="M91" s="70"/>
      <c r="N91" s="70"/>
    </row>
    <row r="92" spans="1:24">
      <c r="A92" s="143"/>
      <c r="B92" s="143"/>
      <c r="C92" s="143"/>
      <c r="D92" s="143"/>
      <c r="E92" s="143"/>
      <c r="F92" s="143"/>
      <c r="G92" s="143"/>
      <c r="H92" s="143"/>
      <c r="I92" s="143"/>
      <c r="J92" s="143"/>
      <c r="K92" s="143"/>
      <c r="L92" s="143"/>
      <c r="M92" s="70"/>
      <c r="N92" s="70"/>
    </row>
    <row r="93" spans="1:24">
      <c r="A93" s="2"/>
      <c r="B93" s="2"/>
      <c r="C93" s="2"/>
      <c r="D93" s="2"/>
      <c r="E93" s="2"/>
      <c r="F93" s="2"/>
      <c r="G93" s="2"/>
      <c r="I93" s="2"/>
      <c r="J93" s="2"/>
      <c r="L93" s="2"/>
      <c r="M93" s="2"/>
      <c r="N93" s="2"/>
    </row>
  </sheetData>
  <mergeCells count="22">
    <mergeCell ref="A91:L91"/>
    <mergeCell ref="F7:H7"/>
    <mergeCell ref="A49:N49"/>
    <mergeCell ref="A50:N50"/>
    <mergeCell ref="F52:N52"/>
    <mergeCell ref="A45:L45"/>
    <mergeCell ref="F53:H53"/>
    <mergeCell ref="F54:H54"/>
    <mergeCell ref="J54:L54"/>
    <mergeCell ref="J7:L7"/>
    <mergeCell ref="A51:M51"/>
    <mergeCell ref="J53:L53"/>
    <mergeCell ref="F55:L55"/>
    <mergeCell ref="F6:L6"/>
    <mergeCell ref="R54:T54"/>
    <mergeCell ref="V54:X54"/>
    <mergeCell ref="J47:L47"/>
    <mergeCell ref="J1:N1"/>
    <mergeCell ref="A5:M5"/>
    <mergeCell ref="A4:M4"/>
    <mergeCell ref="A3:M3"/>
    <mergeCell ref="F8:L8"/>
  </mergeCells>
  <pageMargins left="0.51181102362204722" right="0" top="0.74803149606299213" bottom="0" header="0.51181102362204722" footer="0"/>
  <pageSetup paperSize="9" scale="86" orientation="portrait" r:id="rId1"/>
  <rowBreaks count="1" manualBreakCount="1">
    <brk id="45" max="13" man="1"/>
  </rowBreaks>
  <colBreaks count="1" manualBreakCount="1">
    <brk id="13" max="8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1"/>
  <sheetViews>
    <sheetView view="pageBreakPreview" zoomScaleNormal="80" zoomScaleSheetLayoutView="100" workbookViewId="0">
      <selection activeCell="B1" sqref="B1"/>
    </sheetView>
  </sheetViews>
  <sheetFormatPr defaultColWidth="8.42578125" defaultRowHeight="21"/>
  <cols>
    <col min="1" max="1" width="3.28515625" style="17" customWidth="1"/>
    <col min="2" max="2" width="4" style="17" customWidth="1"/>
    <col min="3" max="3" width="2.42578125" style="17" customWidth="1"/>
    <col min="4" max="4" width="3.7109375" style="17" customWidth="1"/>
    <col min="5" max="5" width="9.28515625" style="17" customWidth="1"/>
    <col min="6" max="6" width="14.85546875" style="17" customWidth="1"/>
    <col min="7" max="7" width="7.140625" style="17" hidden="1" customWidth="1"/>
    <col min="8" max="8" width="0.85546875" style="17" customWidth="1"/>
    <col min="9" max="9" width="17.7109375" style="85" customWidth="1"/>
    <col min="10" max="10" width="0.85546875" style="17" customWidth="1"/>
    <col min="11" max="11" width="18.42578125" style="17" customWidth="1"/>
    <col min="12" max="12" width="0.85546875" style="17" hidden="1" customWidth="1"/>
    <col min="13" max="13" width="16" style="17" hidden="1" customWidth="1"/>
    <col min="14" max="14" width="0.85546875" style="17" customWidth="1"/>
    <col min="15" max="15" width="11.7109375" style="17" hidden="1" customWidth="1"/>
    <col min="16" max="16" width="0.85546875" style="17" hidden="1" customWidth="1"/>
    <col min="17" max="17" width="18.28515625" style="17" customWidth="1"/>
    <col min="18" max="18" width="1" style="58" customWidth="1"/>
    <col min="19" max="19" width="18" style="3" customWidth="1"/>
    <col min="20" max="20" width="1" style="58" hidden="1" customWidth="1"/>
    <col min="21" max="21" width="16" style="3" hidden="1" customWidth="1"/>
    <col min="22" max="22" width="0.85546875" style="3" hidden="1" customWidth="1"/>
    <col min="23" max="23" width="11.140625" style="3" hidden="1" customWidth="1"/>
    <col min="24" max="24" width="4" style="17" customWidth="1"/>
    <col min="25" max="25" width="4.85546875" style="17" bestFit="1" customWidth="1"/>
    <col min="26" max="26" width="14.140625" style="17" bestFit="1" customWidth="1"/>
    <col min="27" max="27" width="2.85546875" style="17" bestFit="1" customWidth="1"/>
    <col min="28" max="28" width="17.140625" style="56" customWidth="1"/>
    <col min="29" max="29" width="16" style="17" customWidth="1"/>
    <col min="30" max="16384" width="8.42578125" style="17"/>
  </cols>
  <sheetData>
    <row r="1" spans="1:34">
      <c r="Q1" s="216" t="s">
        <v>109</v>
      </c>
      <c r="R1" s="216"/>
      <c r="S1" s="216"/>
      <c r="T1" s="216"/>
      <c r="U1" s="216"/>
    </row>
    <row r="2" spans="1:34">
      <c r="Q2" s="128"/>
      <c r="R2" s="128"/>
      <c r="S2" s="128"/>
      <c r="T2" s="128"/>
      <c r="U2" s="128"/>
    </row>
    <row r="3" spans="1:34">
      <c r="A3" s="231" t="str">
        <f>'conso PL'!A3:N3</f>
        <v>INTERMEDICAL CARE AND LAB HOSPITAL PUBLIC COMPANY LIMITED AND ITS SUBSIDIARY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</row>
    <row r="4" spans="1:34">
      <c r="A4" s="231" t="s">
        <v>138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</row>
    <row r="5" spans="1:34">
      <c r="A5" s="231" t="s">
        <v>111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</row>
    <row r="6" spans="1:34" ht="18.75" customHeight="1">
      <c r="A6" s="58"/>
      <c r="B6" s="58"/>
      <c r="C6" s="58"/>
      <c r="D6" s="58"/>
      <c r="E6" s="58"/>
      <c r="F6" s="58"/>
      <c r="G6" s="58"/>
      <c r="H6" s="58"/>
      <c r="I6" s="229" t="s">
        <v>64</v>
      </c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105"/>
      <c r="W6" s="105"/>
    </row>
    <row r="7" spans="1:34" ht="18.75" customHeight="1">
      <c r="A7" s="58"/>
      <c r="B7" s="58"/>
      <c r="C7" s="58"/>
      <c r="D7" s="58"/>
      <c r="E7" s="58"/>
      <c r="F7" s="58"/>
      <c r="G7" s="58"/>
      <c r="H7" s="58"/>
      <c r="I7" s="214" t="s">
        <v>65</v>
      </c>
      <c r="J7" s="214"/>
      <c r="K7" s="214"/>
      <c r="L7" s="168"/>
      <c r="M7" s="214"/>
      <c r="N7" s="214"/>
      <c r="O7" s="214"/>
      <c r="P7" s="58"/>
      <c r="Q7" s="230" t="s">
        <v>66</v>
      </c>
      <c r="R7" s="230"/>
      <c r="S7" s="230"/>
      <c r="T7" s="230"/>
      <c r="U7" s="230"/>
      <c r="V7" s="104"/>
      <c r="W7" s="104"/>
      <c r="AC7" s="15"/>
      <c r="AD7" s="15"/>
      <c r="AE7" s="15"/>
      <c r="AF7" s="59"/>
      <c r="AG7" s="60"/>
      <c r="AH7" s="59"/>
    </row>
    <row r="8" spans="1:34" ht="18.75" hidden="1" customHeight="1">
      <c r="A8" s="58"/>
      <c r="B8" s="58"/>
      <c r="C8" s="58"/>
      <c r="D8" s="58"/>
      <c r="E8" s="58"/>
      <c r="F8" s="58"/>
      <c r="G8" s="58"/>
      <c r="H8" s="58"/>
      <c r="I8" s="228" t="s">
        <v>44</v>
      </c>
      <c r="J8" s="228"/>
      <c r="K8" s="228"/>
      <c r="L8" s="228"/>
      <c r="M8" s="228"/>
      <c r="N8" s="58"/>
      <c r="O8" s="61"/>
      <c r="P8" s="58"/>
      <c r="Q8" s="228" t="s">
        <v>44</v>
      </c>
      <c r="R8" s="228"/>
      <c r="S8" s="228"/>
      <c r="T8" s="228"/>
      <c r="U8" s="228"/>
      <c r="V8" s="4"/>
      <c r="W8" s="105"/>
      <c r="AC8" s="2"/>
      <c r="AF8" s="58"/>
      <c r="AH8" s="58"/>
    </row>
    <row r="9" spans="1:34" ht="18.75" customHeight="1">
      <c r="A9" s="207"/>
      <c r="B9" s="207"/>
      <c r="C9" s="207"/>
      <c r="D9" s="207"/>
      <c r="E9" s="207"/>
      <c r="F9" s="207"/>
      <c r="G9" s="207"/>
      <c r="H9" s="207"/>
      <c r="I9" s="213" t="s">
        <v>240</v>
      </c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148"/>
      <c r="U9" s="97"/>
      <c r="V9" s="4"/>
      <c r="W9" s="206"/>
      <c r="AC9" s="2"/>
      <c r="AF9" s="207"/>
      <c r="AH9" s="207"/>
    </row>
    <row r="10" spans="1:34" ht="18.75" customHeight="1">
      <c r="A10" s="58"/>
      <c r="B10" s="58"/>
      <c r="C10" s="58"/>
      <c r="D10" s="58"/>
      <c r="E10" s="58"/>
      <c r="F10" s="58"/>
      <c r="G10" s="61" t="s">
        <v>1</v>
      </c>
      <c r="H10" s="58"/>
      <c r="I10" s="49" t="s">
        <v>210</v>
      </c>
      <c r="J10" s="8"/>
      <c r="K10" s="49" t="s">
        <v>211</v>
      </c>
      <c r="L10" s="34"/>
      <c r="M10" s="49" t="s">
        <v>210</v>
      </c>
      <c r="N10" s="8"/>
      <c r="O10" s="49" t="s">
        <v>211</v>
      </c>
      <c r="P10" s="166"/>
      <c r="Q10" s="49" t="s">
        <v>210</v>
      </c>
      <c r="R10" s="8"/>
      <c r="S10" s="49" t="s">
        <v>211</v>
      </c>
      <c r="T10" s="60"/>
      <c r="U10" s="25" t="s">
        <v>29</v>
      </c>
      <c r="V10" s="15"/>
      <c r="W10" s="63" t="s">
        <v>15</v>
      </c>
    </row>
    <row r="11" spans="1:34" ht="18.75" customHeight="1">
      <c r="A11" s="58"/>
      <c r="B11" s="58"/>
      <c r="C11" s="58"/>
      <c r="D11" s="58"/>
      <c r="E11" s="58"/>
      <c r="F11" s="58"/>
      <c r="G11" s="58"/>
      <c r="H11" s="58"/>
      <c r="I11" s="34"/>
      <c r="J11" s="60"/>
      <c r="K11" s="65"/>
      <c r="L11" s="65"/>
      <c r="M11" s="65"/>
      <c r="N11" s="59"/>
      <c r="O11" s="59"/>
      <c r="P11" s="59"/>
      <c r="Q11" s="65"/>
      <c r="R11" s="65"/>
      <c r="S11" s="65"/>
      <c r="T11" s="60"/>
      <c r="U11" s="34"/>
      <c r="V11" s="15"/>
      <c r="W11" s="15"/>
    </row>
    <row r="12" spans="1:34" ht="18.75" customHeight="1">
      <c r="A12" s="17" t="s">
        <v>209</v>
      </c>
      <c r="G12" s="13"/>
      <c r="H12" s="13"/>
      <c r="I12" s="66">
        <v>6717702.9896220285</v>
      </c>
      <c r="J12" s="2"/>
      <c r="K12" s="66">
        <v>9976099.32586997</v>
      </c>
      <c r="L12" s="2"/>
      <c r="M12" s="66" t="e">
        <v>#REF!</v>
      </c>
      <c r="N12" s="67"/>
      <c r="O12" s="68">
        <v>1117741</v>
      </c>
      <c r="P12" s="68"/>
      <c r="Q12" s="66">
        <v>3616230.7896220237</v>
      </c>
      <c r="R12" s="68"/>
      <c r="S12" s="66">
        <v>3893985.3158699423</v>
      </c>
      <c r="T12" s="68"/>
      <c r="U12" s="66">
        <f>+'conso PL'!N26</f>
        <v>14795226.940000001</v>
      </c>
      <c r="V12" s="68"/>
      <c r="W12" s="68">
        <v>-58170</v>
      </c>
    </row>
    <row r="13" spans="1:34" ht="18.75" customHeight="1">
      <c r="G13" s="13"/>
      <c r="H13" s="13"/>
      <c r="I13" s="66"/>
      <c r="J13" s="2"/>
      <c r="K13" s="34"/>
      <c r="L13" s="34"/>
      <c r="M13" s="34"/>
      <c r="N13" s="8"/>
      <c r="O13" s="34" t="s">
        <v>5</v>
      </c>
      <c r="P13" s="68"/>
      <c r="Q13" s="66"/>
      <c r="R13" s="68"/>
      <c r="S13" s="66"/>
      <c r="T13" s="68"/>
      <c r="U13" s="66"/>
      <c r="V13" s="68"/>
      <c r="W13" s="68"/>
    </row>
    <row r="14" spans="1:34" ht="18.75" customHeight="1">
      <c r="A14" s="17" t="s">
        <v>140</v>
      </c>
      <c r="B14" s="2"/>
      <c r="C14" s="2"/>
      <c r="G14" s="13"/>
      <c r="H14" s="13"/>
      <c r="I14" s="76">
        <v>0</v>
      </c>
      <c r="J14" s="2"/>
      <c r="K14" s="76">
        <v>0</v>
      </c>
      <c r="L14" s="2"/>
      <c r="M14" s="76">
        <v>0</v>
      </c>
      <c r="N14" s="67"/>
      <c r="O14" s="68"/>
      <c r="P14" s="68"/>
      <c r="Q14" s="76">
        <v>0</v>
      </c>
      <c r="R14" s="68"/>
      <c r="S14" s="76">
        <v>0</v>
      </c>
      <c r="T14" s="68"/>
      <c r="U14" s="76">
        <v>0</v>
      </c>
      <c r="V14" s="68"/>
      <c r="W14" s="68"/>
    </row>
    <row r="15" spans="1:34" ht="18.75" customHeight="1">
      <c r="G15" s="13"/>
      <c r="H15" s="13"/>
      <c r="I15" s="66"/>
      <c r="J15" s="2"/>
      <c r="K15" s="66"/>
      <c r="L15" s="2"/>
      <c r="M15" s="66"/>
      <c r="N15" s="67"/>
      <c r="O15" s="68"/>
      <c r="P15" s="68"/>
      <c r="Q15" s="66"/>
      <c r="R15" s="68"/>
      <c r="S15" s="66"/>
      <c r="T15" s="68"/>
      <c r="U15" s="66"/>
      <c r="V15" s="68"/>
      <c r="W15" s="68"/>
    </row>
    <row r="16" spans="1:34" ht="18.75" customHeight="1" thickBot="1">
      <c r="A16" s="17" t="s">
        <v>212</v>
      </c>
      <c r="G16" s="13"/>
      <c r="H16" s="13"/>
      <c r="I16" s="78">
        <v>6717702.9896220285</v>
      </c>
      <c r="J16" s="66" t="e">
        <v>#REF!</v>
      </c>
      <c r="K16" s="78">
        <v>9976099.32586997</v>
      </c>
      <c r="L16" s="66" t="e">
        <v>#REF!</v>
      </c>
      <c r="M16" s="78" t="e">
        <v>#REF!</v>
      </c>
      <c r="N16" s="66" t="e">
        <v>#REF!</v>
      </c>
      <c r="O16" s="78" t="e">
        <v>#REF!</v>
      </c>
      <c r="P16" s="78" t="e">
        <v>#REF!</v>
      </c>
      <c r="Q16" s="78">
        <v>3616230.7896220237</v>
      </c>
      <c r="R16" s="66" t="e">
        <v>#REF!</v>
      </c>
      <c r="S16" s="78">
        <v>3893985.3158699423</v>
      </c>
      <c r="T16" s="66" t="e">
        <v>#REF!</v>
      </c>
      <c r="U16" s="78">
        <f>SUM(U12:U14)</f>
        <v>14795226.940000001</v>
      </c>
      <c r="V16" s="68"/>
      <c r="W16" s="79" t="e">
        <v>#REF!</v>
      </c>
    </row>
    <row r="17" spans="1:29" ht="18.75" customHeight="1" thickTop="1">
      <c r="G17" s="13"/>
      <c r="H17" s="13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8"/>
      <c r="W17" s="68"/>
    </row>
    <row r="18" spans="1:29" ht="18.75" customHeight="1">
      <c r="A18" s="17" t="s">
        <v>141</v>
      </c>
      <c r="G18" s="13"/>
      <c r="H18" s="13"/>
      <c r="I18" s="66"/>
      <c r="J18" s="2"/>
      <c r="K18" s="68"/>
      <c r="L18" s="2"/>
      <c r="M18" s="68"/>
      <c r="N18" s="68"/>
      <c r="O18" s="68"/>
      <c r="P18" s="68"/>
      <c r="Q18" s="66"/>
      <c r="R18" s="68"/>
      <c r="S18" s="68"/>
      <c r="T18" s="68"/>
      <c r="U18" s="68"/>
      <c r="V18" s="68"/>
      <c r="W18" s="68"/>
    </row>
    <row r="19" spans="1:29">
      <c r="B19" s="17" t="s">
        <v>132</v>
      </c>
      <c r="G19" s="13"/>
      <c r="H19" s="13"/>
      <c r="I19" s="66">
        <v>6717702.9896220285</v>
      </c>
      <c r="J19" s="2"/>
      <c r="K19" s="66">
        <v>9976099.32586997</v>
      </c>
      <c r="L19" s="2"/>
      <c r="M19" s="66" t="e">
        <v>#REF!</v>
      </c>
      <c r="N19" s="67"/>
      <c r="O19" s="68" t="e">
        <v>#REF!</v>
      </c>
      <c r="P19" s="68"/>
      <c r="Q19" s="66">
        <v>3616230.7896220237</v>
      </c>
      <c r="R19" s="68"/>
      <c r="S19" s="66">
        <v>3893985.3158699423</v>
      </c>
      <c r="T19" s="68"/>
      <c r="U19" s="66">
        <f>+U16-U20</f>
        <v>14795226.940000001</v>
      </c>
      <c r="V19" s="68"/>
      <c r="W19" s="68" t="e">
        <v>#REF!</v>
      </c>
      <c r="Z19" s="80"/>
    </row>
    <row r="20" spans="1:29">
      <c r="B20" s="17" t="s">
        <v>142</v>
      </c>
      <c r="G20" s="13"/>
      <c r="H20" s="13"/>
      <c r="I20" s="72">
        <v>0</v>
      </c>
      <c r="J20" s="2"/>
      <c r="K20" s="72">
        <v>0</v>
      </c>
      <c r="L20" s="2"/>
      <c r="M20" s="72">
        <v>0</v>
      </c>
      <c r="N20" s="67"/>
      <c r="O20" s="68">
        <v>-10331</v>
      </c>
      <c r="P20" s="68"/>
      <c r="Q20" s="72">
        <v>0</v>
      </c>
      <c r="R20" s="68"/>
      <c r="S20" s="72">
        <v>0</v>
      </c>
      <c r="T20" s="68"/>
      <c r="U20" s="72">
        <v>0</v>
      </c>
      <c r="V20" s="68"/>
      <c r="W20" s="28">
        <v>0</v>
      </c>
      <c r="Z20" s="80"/>
      <c r="AB20" s="72"/>
    </row>
    <row r="21" spans="1:29" ht="18.75" customHeight="1" thickBot="1">
      <c r="G21" s="13"/>
      <c r="H21" s="13"/>
      <c r="I21" s="81">
        <v>6717702.9896220285</v>
      </c>
      <c r="J21" s="2"/>
      <c r="K21" s="81">
        <v>9976099.32586997</v>
      </c>
      <c r="L21" s="2"/>
      <c r="M21" s="81" t="e">
        <v>#REF!</v>
      </c>
      <c r="N21" s="67"/>
      <c r="O21" s="79"/>
      <c r="P21" s="68"/>
      <c r="Q21" s="81">
        <v>3616230.7896220237</v>
      </c>
      <c r="R21" s="68"/>
      <c r="S21" s="81">
        <v>3893985.3158699423</v>
      </c>
      <c r="T21" s="68"/>
      <c r="U21" s="81">
        <f>+U20+U19</f>
        <v>14795226.940000001</v>
      </c>
      <c r="V21" s="68"/>
      <c r="W21" s="79" t="e">
        <v>#REF!</v>
      </c>
      <c r="Z21" s="82"/>
      <c r="AC21" s="82"/>
    </row>
    <row r="22" spans="1:29" ht="18.75" customHeight="1" thickTop="1">
      <c r="G22" s="13"/>
      <c r="H22" s="13"/>
      <c r="I22" s="83"/>
      <c r="J22" s="2"/>
      <c r="K22" s="68"/>
      <c r="L22" s="2"/>
      <c r="M22" s="68"/>
      <c r="N22" s="67"/>
      <c r="O22" s="68"/>
      <c r="P22" s="68"/>
      <c r="Q22" s="68"/>
      <c r="R22" s="68"/>
      <c r="S22" s="68"/>
      <c r="T22" s="68"/>
      <c r="U22" s="68"/>
      <c r="V22" s="68"/>
      <c r="W22" s="68"/>
    </row>
    <row r="23" spans="1:29" ht="18.75" customHeight="1">
      <c r="A23" s="26" t="str">
        <f>+'conso PL'!A36</f>
        <v>The accompany notes to interim financial statements are an intergral part of these interim financial statements</v>
      </c>
      <c r="B23" s="8"/>
      <c r="C23" s="8"/>
      <c r="D23" s="8"/>
      <c r="G23" s="2"/>
      <c r="H23" s="2"/>
      <c r="I23" s="35"/>
      <c r="J23" s="2"/>
      <c r="K23" s="68"/>
      <c r="L23" s="2"/>
      <c r="M23" s="68"/>
      <c r="N23" s="84"/>
      <c r="O23" s="84"/>
      <c r="P23" s="84"/>
      <c r="Q23" s="84"/>
      <c r="R23" s="84"/>
      <c r="S23" s="84"/>
      <c r="T23" s="84"/>
      <c r="U23" s="84"/>
      <c r="V23" s="84"/>
      <c r="W23" s="84"/>
    </row>
    <row r="24" spans="1:29" ht="18.75" customHeight="1">
      <c r="G24" s="2"/>
      <c r="H24" s="2"/>
      <c r="I24" s="35"/>
      <c r="J24" s="2"/>
      <c r="K24" s="68"/>
      <c r="L24" s="2"/>
      <c r="M24" s="68"/>
      <c r="N24" s="84"/>
      <c r="O24" s="84"/>
      <c r="P24" s="84"/>
      <c r="Q24" s="84"/>
      <c r="R24" s="84"/>
      <c r="S24" s="84"/>
      <c r="T24" s="84"/>
      <c r="U24" s="84"/>
      <c r="V24" s="84"/>
      <c r="W24" s="84"/>
    </row>
    <row r="25" spans="1:29" ht="18.75" customHeight="1">
      <c r="G25" s="2"/>
      <c r="H25" s="2"/>
      <c r="I25" s="35"/>
      <c r="J25" s="2"/>
      <c r="K25" s="68"/>
      <c r="L25" s="2"/>
      <c r="M25" s="68"/>
      <c r="N25" s="84"/>
      <c r="O25" s="84"/>
      <c r="P25" s="84"/>
      <c r="Q25" s="84"/>
      <c r="R25" s="84"/>
      <c r="S25" s="84"/>
      <c r="T25" s="84"/>
      <c r="U25" s="84"/>
      <c r="V25" s="84"/>
      <c r="W25" s="84"/>
    </row>
    <row r="26" spans="1:29" ht="18.75" customHeight="1">
      <c r="G26" s="2"/>
      <c r="H26" s="2"/>
      <c r="I26" s="35"/>
      <c r="J26" s="2"/>
      <c r="K26" s="68"/>
      <c r="L26" s="2"/>
      <c r="M26" s="68"/>
      <c r="N26" s="84"/>
      <c r="O26" s="84"/>
      <c r="P26" s="84"/>
      <c r="Q26" s="84"/>
      <c r="R26" s="84"/>
      <c r="S26" s="84"/>
      <c r="T26" s="84"/>
      <c r="U26" s="84"/>
      <c r="V26" s="84"/>
      <c r="W26" s="84"/>
    </row>
    <row r="27" spans="1:29" ht="18.75" customHeight="1">
      <c r="G27" s="2"/>
      <c r="H27" s="2"/>
      <c r="I27" s="35"/>
      <c r="J27" s="2"/>
      <c r="K27" s="68"/>
      <c r="L27" s="2"/>
      <c r="M27" s="68"/>
      <c r="N27" s="84"/>
      <c r="O27" s="84"/>
      <c r="P27" s="84"/>
      <c r="Q27" s="84"/>
      <c r="R27" s="84"/>
      <c r="S27" s="84"/>
      <c r="T27" s="84"/>
      <c r="U27" s="84"/>
      <c r="V27" s="84"/>
      <c r="W27" s="84"/>
    </row>
    <row r="28" spans="1:29" ht="18.75" customHeight="1">
      <c r="G28" s="2"/>
      <c r="H28" s="2"/>
      <c r="I28" s="35"/>
      <c r="J28" s="2"/>
      <c r="K28" s="68"/>
      <c r="L28" s="2"/>
      <c r="M28" s="68"/>
      <c r="N28" s="84"/>
      <c r="O28" s="84"/>
      <c r="P28" s="84"/>
      <c r="Q28" s="84"/>
      <c r="R28" s="84"/>
      <c r="S28" s="84"/>
      <c r="T28" s="84"/>
      <c r="U28" s="84"/>
      <c r="V28" s="84"/>
      <c r="W28" s="84"/>
    </row>
    <row r="29" spans="1:29" ht="18.75" customHeight="1">
      <c r="G29" s="2"/>
      <c r="H29" s="2"/>
      <c r="I29" s="35"/>
      <c r="J29" s="2"/>
      <c r="K29" s="68"/>
      <c r="L29" s="2"/>
      <c r="M29" s="68"/>
      <c r="N29" s="84"/>
      <c r="O29" s="84"/>
      <c r="P29" s="84"/>
      <c r="Q29" s="84"/>
      <c r="R29" s="84"/>
      <c r="S29" s="84"/>
      <c r="T29" s="84"/>
      <c r="U29" s="84"/>
      <c r="V29" s="84"/>
      <c r="W29" s="84"/>
    </row>
    <row r="30" spans="1:29" ht="18.75" customHeight="1">
      <c r="G30" s="2"/>
      <c r="H30" s="2"/>
      <c r="I30" s="35"/>
      <c r="J30" s="2"/>
      <c r="K30" s="68"/>
      <c r="L30" s="2"/>
      <c r="M30" s="68"/>
      <c r="N30" s="84"/>
      <c r="O30" s="84"/>
      <c r="P30" s="84"/>
      <c r="Q30" s="84"/>
      <c r="R30" s="84"/>
      <c r="S30" s="84"/>
      <c r="T30" s="84"/>
      <c r="U30" s="84"/>
      <c r="V30" s="84"/>
      <c r="W30" s="84"/>
    </row>
    <row r="31" spans="1:29" ht="18.75" customHeight="1">
      <c r="G31" s="2"/>
      <c r="H31" s="2"/>
      <c r="I31" s="35"/>
      <c r="J31" s="2"/>
      <c r="K31" s="68"/>
      <c r="L31" s="2"/>
      <c r="M31" s="68"/>
      <c r="N31" s="84"/>
      <c r="O31" s="84"/>
      <c r="P31" s="84"/>
      <c r="Q31" s="84"/>
      <c r="R31" s="84"/>
      <c r="S31" s="84"/>
      <c r="T31" s="84"/>
      <c r="U31" s="84"/>
      <c r="V31" s="84"/>
      <c r="W31" s="84"/>
    </row>
    <row r="32" spans="1:29" ht="18.75" customHeight="1">
      <c r="G32" s="2"/>
      <c r="H32" s="2"/>
      <c r="I32" s="35"/>
      <c r="J32" s="2"/>
      <c r="K32" s="68"/>
      <c r="L32" s="2"/>
      <c r="M32" s="68"/>
      <c r="N32" s="84"/>
      <c r="O32" s="84"/>
      <c r="P32" s="84"/>
      <c r="Q32" s="84"/>
      <c r="R32" s="84"/>
      <c r="S32" s="84"/>
      <c r="T32" s="84"/>
      <c r="U32" s="84"/>
      <c r="V32" s="84"/>
      <c r="W32" s="84"/>
    </row>
    <row r="33" spans="1:23" ht="18.75" customHeight="1">
      <c r="G33" s="2"/>
      <c r="H33" s="2"/>
      <c r="I33" s="35"/>
      <c r="J33" s="2"/>
      <c r="K33" s="68"/>
      <c r="L33" s="2"/>
      <c r="M33" s="68"/>
      <c r="N33" s="84"/>
      <c r="O33" s="84"/>
      <c r="P33" s="84"/>
      <c r="Q33" s="84"/>
      <c r="R33" s="84"/>
      <c r="S33" s="84"/>
      <c r="T33" s="84"/>
      <c r="U33" s="84"/>
      <c r="V33" s="84"/>
      <c r="W33" s="84"/>
    </row>
    <row r="34" spans="1:23" ht="18.75" customHeight="1">
      <c r="G34" s="2"/>
      <c r="H34" s="2"/>
      <c r="I34" s="35"/>
      <c r="J34" s="2"/>
      <c r="K34" s="68"/>
      <c r="L34" s="2"/>
      <c r="M34" s="68"/>
      <c r="N34" s="84"/>
      <c r="O34" s="84"/>
      <c r="P34" s="84"/>
      <c r="Q34" s="84"/>
      <c r="R34" s="84"/>
      <c r="S34" s="84"/>
      <c r="T34" s="84"/>
      <c r="U34" s="84"/>
      <c r="V34" s="84"/>
      <c r="W34" s="84"/>
    </row>
    <row r="35" spans="1:23" ht="18.75" customHeight="1">
      <c r="G35" s="2"/>
      <c r="H35" s="2"/>
      <c r="I35" s="35"/>
      <c r="J35" s="2"/>
      <c r="K35" s="68"/>
      <c r="L35" s="2"/>
      <c r="M35" s="68"/>
      <c r="N35" s="84"/>
      <c r="O35" s="84"/>
      <c r="P35" s="84"/>
      <c r="Q35" s="84"/>
      <c r="R35" s="84"/>
      <c r="S35" s="84"/>
      <c r="T35" s="84"/>
      <c r="U35" s="84"/>
      <c r="V35" s="84"/>
      <c r="W35" s="84"/>
    </row>
    <row r="36" spans="1:23" ht="18.75" customHeight="1">
      <c r="G36" s="2"/>
      <c r="H36" s="2"/>
      <c r="I36" s="35"/>
      <c r="J36" s="2"/>
      <c r="K36" s="68"/>
      <c r="L36" s="2"/>
      <c r="M36" s="68"/>
      <c r="N36" s="84"/>
      <c r="O36" s="84"/>
      <c r="P36" s="84"/>
      <c r="Q36" s="84"/>
      <c r="R36" s="84"/>
      <c r="S36" s="84"/>
      <c r="T36" s="84"/>
      <c r="U36" s="84"/>
      <c r="V36" s="84"/>
      <c r="W36" s="84"/>
    </row>
    <row r="37" spans="1:23" ht="18.75" customHeight="1">
      <c r="G37" s="2"/>
      <c r="H37" s="2"/>
      <c r="I37" s="35"/>
      <c r="J37" s="2"/>
      <c r="K37" s="68"/>
      <c r="L37" s="2"/>
      <c r="M37" s="68"/>
      <c r="N37" s="84"/>
      <c r="O37" s="84"/>
      <c r="P37" s="84"/>
      <c r="Q37" s="84"/>
      <c r="R37" s="84"/>
      <c r="S37" s="84"/>
      <c r="T37" s="84"/>
      <c r="U37" s="84"/>
      <c r="V37" s="84"/>
      <c r="W37" s="84"/>
    </row>
    <row r="38" spans="1:23" ht="18.75" customHeight="1">
      <c r="G38" s="2"/>
      <c r="H38" s="2"/>
      <c r="I38" s="35"/>
      <c r="J38" s="2"/>
      <c r="K38" s="68"/>
      <c r="L38" s="2"/>
      <c r="M38" s="68"/>
      <c r="N38" s="84"/>
      <c r="O38" s="84"/>
      <c r="P38" s="84"/>
      <c r="Q38" s="84"/>
      <c r="R38" s="84"/>
      <c r="S38" s="84"/>
      <c r="T38" s="84"/>
      <c r="U38" s="84"/>
      <c r="V38" s="84"/>
      <c r="W38" s="84"/>
    </row>
    <row r="39" spans="1:23" ht="18.75" customHeight="1">
      <c r="G39" s="2"/>
      <c r="H39" s="2"/>
      <c r="I39" s="35"/>
      <c r="J39" s="2"/>
      <c r="K39" s="68"/>
      <c r="L39" s="2"/>
      <c r="M39" s="68"/>
      <c r="N39" s="84"/>
      <c r="O39" s="84"/>
      <c r="P39" s="84"/>
      <c r="Q39" s="84"/>
      <c r="R39" s="84"/>
      <c r="S39" s="84"/>
      <c r="T39" s="84"/>
      <c r="U39" s="84"/>
      <c r="V39" s="84"/>
      <c r="W39" s="84"/>
    </row>
    <row r="40" spans="1:23" s="2" customFormat="1">
      <c r="A40" s="8" t="s">
        <v>89</v>
      </c>
      <c r="K40" s="8" t="s">
        <v>89</v>
      </c>
    </row>
    <row r="41" spans="1:23" s="10" customFormat="1">
      <c r="A41" s="36"/>
      <c r="B41" s="8" t="s">
        <v>168</v>
      </c>
      <c r="C41" s="36"/>
      <c r="E41" s="36"/>
      <c r="F41" s="36"/>
      <c r="H41" s="8"/>
      <c r="J41" s="36"/>
      <c r="K41" s="8" t="s">
        <v>169</v>
      </c>
      <c r="L41" s="36"/>
      <c r="M41" s="36"/>
    </row>
    <row r="42" spans="1:23" s="2" customFormat="1">
      <c r="K42" s="8"/>
      <c r="L42" s="8"/>
      <c r="M42" s="8"/>
    </row>
    <row r="43" spans="1:23" s="2" customFormat="1">
      <c r="K43" s="8"/>
      <c r="L43" s="8"/>
      <c r="M43" s="8"/>
    </row>
    <row r="44" spans="1:23" s="2" customFormat="1">
      <c r="K44" s="8"/>
      <c r="L44" s="8"/>
      <c r="M44" s="8"/>
    </row>
    <row r="45" spans="1:23" s="2" customFormat="1">
      <c r="K45" s="8"/>
      <c r="L45" s="8"/>
      <c r="M45" s="8"/>
    </row>
    <row r="46" spans="1:23" s="2" customFormat="1">
      <c r="K46" s="8"/>
      <c r="L46" s="8"/>
      <c r="M46" s="8"/>
    </row>
    <row r="47" spans="1:23" s="2" customFormat="1">
      <c r="K47" s="8"/>
      <c r="L47" s="8"/>
      <c r="M47" s="8"/>
    </row>
    <row r="48" spans="1:23" ht="18.75" customHeight="1">
      <c r="A48" s="226" t="s">
        <v>60</v>
      </c>
      <c r="B48" s="226"/>
      <c r="C48" s="226"/>
      <c r="D48" s="226"/>
      <c r="E48" s="226"/>
      <c r="F48" s="226"/>
      <c r="G48" s="226"/>
      <c r="H48" s="226"/>
      <c r="I48" s="226"/>
      <c r="J48" s="226"/>
      <c r="K48" s="226"/>
      <c r="L48" s="226"/>
      <c r="M48" s="226"/>
      <c r="N48" s="226"/>
      <c r="O48" s="226"/>
      <c r="P48" s="226"/>
      <c r="Q48" s="226"/>
      <c r="R48" s="226"/>
      <c r="S48" s="226"/>
      <c r="T48" s="226"/>
      <c r="U48" s="226"/>
      <c r="V48" s="58"/>
      <c r="W48" s="58"/>
    </row>
    <row r="50" spans="1:21" ht="20.100000000000001" customHeight="1">
      <c r="Q50" s="224" t="s">
        <v>109</v>
      </c>
      <c r="R50" s="224"/>
      <c r="S50" s="224"/>
    </row>
    <row r="52" spans="1:21">
      <c r="A52" s="231" t="str">
        <f>A3</f>
        <v>INTERMEDICAL CARE AND LAB HOSPITAL PUBLIC COMPANY LIMITED AND ITS SUBSIDIARY</v>
      </c>
      <c r="B52" s="231"/>
      <c r="C52" s="231"/>
      <c r="D52" s="231"/>
      <c r="E52" s="231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</row>
    <row r="53" spans="1:21">
      <c r="A53" s="231" t="str">
        <f>+A4</f>
        <v>STATEMENTS OF COMPREHENSIVE INCOME</v>
      </c>
      <c r="B53" s="231"/>
      <c r="C53" s="231"/>
      <c r="D53" s="231"/>
      <c r="E53" s="231"/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</row>
    <row r="54" spans="1:21">
      <c r="A54" s="231" t="s">
        <v>137</v>
      </c>
      <c r="B54" s="231"/>
      <c r="C54" s="231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</row>
    <row r="55" spans="1:21">
      <c r="A55" s="58"/>
      <c r="B55" s="58"/>
      <c r="C55" s="58"/>
      <c r="D55" s="58"/>
      <c r="E55" s="58"/>
      <c r="F55" s="58"/>
      <c r="G55" s="58"/>
      <c r="H55" s="58"/>
      <c r="I55" s="229" t="s">
        <v>64</v>
      </c>
      <c r="J55" s="229"/>
      <c r="K55" s="229"/>
      <c r="L55" s="229"/>
      <c r="M55" s="229"/>
      <c r="N55" s="229"/>
      <c r="O55" s="229"/>
      <c r="P55" s="229"/>
      <c r="Q55" s="229"/>
      <c r="R55" s="229"/>
      <c r="S55" s="229"/>
      <c r="T55" s="229"/>
      <c r="U55" s="229"/>
    </row>
    <row r="56" spans="1:21">
      <c r="A56" s="58"/>
      <c r="B56" s="58"/>
      <c r="C56" s="58"/>
      <c r="D56" s="58"/>
      <c r="E56" s="58"/>
      <c r="F56" s="58"/>
      <c r="G56" s="58"/>
      <c r="H56" s="58"/>
      <c r="I56" s="232" t="s">
        <v>65</v>
      </c>
      <c r="J56" s="233"/>
      <c r="K56" s="233"/>
      <c r="L56" s="233"/>
      <c r="M56" s="233"/>
      <c r="O56" s="57"/>
      <c r="P56" s="58"/>
      <c r="Q56" s="230" t="s">
        <v>66</v>
      </c>
      <c r="R56" s="230"/>
      <c r="S56" s="230"/>
      <c r="T56" s="230"/>
      <c r="U56" s="230"/>
    </row>
    <row r="57" spans="1:21" hidden="1">
      <c r="A57" s="58"/>
      <c r="B57" s="58"/>
      <c r="C57" s="58"/>
      <c r="D57" s="58"/>
      <c r="E57" s="58"/>
      <c r="F57" s="58"/>
      <c r="G57" s="58"/>
      <c r="H57" s="58"/>
      <c r="I57" s="228" t="s">
        <v>31</v>
      </c>
      <c r="J57" s="228"/>
      <c r="K57" s="228"/>
      <c r="L57" s="228"/>
      <c r="M57" s="228"/>
      <c r="N57" s="58"/>
      <c r="O57" s="61"/>
      <c r="P57" s="58"/>
      <c r="Q57" s="228" t="s">
        <v>31</v>
      </c>
      <c r="R57" s="228"/>
      <c r="S57" s="228"/>
      <c r="T57" s="228"/>
      <c r="U57" s="228"/>
    </row>
    <row r="58" spans="1:21">
      <c r="A58" s="207"/>
      <c r="B58" s="207"/>
      <c r="C58" s="207"/>
      <c r="D58" s="207"/>
      <c r="E58" s="207"/>
      <c r="F58" s="207"/>
      <c r="G58" s="207"/>
      <c r="H58" s="207"/>
      <c r="I58" s="213" t="s">
        <v>240</v>
      </c>
      <c r="J58" s="213"/>
      <c r="K58" s="213"/>
      <c r="L58" s="213"/>
      <c r="M58" s="213"/>
      <c r="N58" s="213"/>
      <c r="O58" s="213"/>
      <c r="P58" s="213"/>
      <c r="Q58" s="213"/>
      <c r="R58" s="213"/>
      <c r="S58" s="213"/>
      <c r="T58" s="148"/>
      <c r="U58" s="97"/>
    </row>
    <row r="59" spans="1:21">
      <c r="A59" s="58"/>
      <c r="B59" s="58"/>
      <c r="C59" s="58"/>
      <c r="D59" s="58"/>
      <c r="E59" s="58"/>
      <c r="F59" s="58"/>
      <c r="G59" s="61" t="s">
        <v>1</v>
      </c>
      <c r="H59" s="58"/>
      <c r="I59" s="49" t="s">
        <v>210</v>
      </c>
      <c r="J59" s="8"/>
      <c r="K59" s="49" t="s">
        <v>211</v>
      </c>
      <c r="L59" s="34"/>
      <c r="M59" s="49" t="s">
        <v>210</v>
      </c>
      <c r="N59" s="8"/>
      <c r="O59" s="49" t="s">
        <v>211</v>
      </c>
      <c r="P59" s="166"/>
      <c r="Q59" s="49" t="s">
        <v>210</v>
      </c>
      <c r="R59" s="8"/>
      <c r="S59" s="49" t="s">
        <v>211</v>
      </c>
      <c r="T59" s="60"/>
      <c r="U59" s="25" t="s">
        <v>29</v>
      </c>
    </row>
    <row r="60" spans="1:21">
      <c r="A60" s="58"/>
      <c r="B60" s="58"/>
      <c r="C60" s="58"/>
      <c r="D60" s="58"/>
      <c r="E60" s="58"/>
      <c r="F60" s="58"/>
      <c r="G60" s="58"/>
      <c r="H60" s="58"/>
      <c r="I60" s="58"/>
      <c r="J60" s="2"/>
      <c r="K60" s="65"/>
      <c r="L60" s="26"/>
      <c r="M60" s="64"/>
      <c r="N60" s="59"/>
      <c r="O60" s="59"/>
      <c r="P60" s="59"/>
      <c r="Q60" s="64"/>
      <c r="R60" s="65"/>
      <c r="S60" s="65"/>
      <c r="T60" s="65"/>
      <c r="U60" s="65"/>
    </row>
    <row r="61" spans="1:21">
      <c r="A61" s="17" t="str">
        <f>+A12</f>
        <v>Net profit for the periods</v>
      </c>
      <c r="G61" s="13"/>
      <c r="H61" s="13"/>
      <c r="I61" s="66">
        <v>527007.45701404288</v>
      </c>
      <c r="J61" s="2"/>
      <c r="K61" s="66">
        <v>6704306.8858700041</v>
      </c>
      <c r="L61" s="2"/>
      <c r="M61" s="66" t="e">
        <v>#REF!</v>
      </c>
      <c r="N61" s="67"/>
      <c r="O61" s="68">
        <v>1117741</v>
      </c>
      <c r="P61" s="68"/>
      <c r="Q61" s="66">
        <v>2763264.9870140264</v>
      </c>
      <c r="R61" s="68"/>
      <c r="S61" s="66">
        <v>8029212.2958699763</v>
      </c>
      <c r="T61" s="68"/>
      <c r="U61" s="66" t="e">
        <f>+'conso PL'!#REF!</f>
        <v>#REF!</v>
      </c>
    </row>
    <row r="62" spans="1:21" hidden="1">
      <c r="G62" s="13"/>
      <c r="H62" s="13"/>
      <c r="I62" s="66"/>
      <c r="J62" s="2"/>
      <c r="K62" s="66"/>
      <c r="L62" s="2"/>
      <c r="M62" s="66"/>
      <c r="N62" s="67"/>
      <c r="O62" s="68"/>
      <c r="P62" s="68"/>
      <c r="Q62" s="66"/>
      <c r="R62" s="68"/>
      <c r="S62" s="66"/>
      <c r="T62" s="68"/>
      <c r="U62" s="66"/>
    </row>
    <row r="63" spans="1:21" hidden="1">
      <c r="A63" s="17" t="s">
        <v>16</v>
      </c>
      <c r="G63" s="13"/>
      <c r="H63" s="13"/>
      <c r="I63" s="76">
        <v>0</v>
      </c>
      <c r="J63" s="2"/>
      <c r="K63" s="76">
        <v>0</v>
      </c>
      <c r="L63" s="2"/>
      <c r="M63" s="76">
        <v>0</v>
      </c>
      <c r="N63" s="67"/>
      <c r="O63" s="68"/>
      <c r="P63" s="68"/>
      <c r="Q63" s="76">
        <v>0</v>
      </c>
      <c r="R63" s="68"/>
      <c r="S63" s="76">
        <v>0</v>
      </c>
      <c r="T63" s="68"/>
      <c r="U63" s="66">
        <v>0</v>
      </c>
    </row>
    <row r="64" spans="1:21" hidden="1">
      <c r="A64" s="69" t="s">
        <v>17</v>
      </c>
      <c r="B64" s="2"/>
      <c r="C64" s="2"/>
      <c r="F64" s="108">
        <f>+F17-T64</f>
        <v>0</v>
      </c>
      <c r="G64" s="13"/>
      <c r="H64" s="13"/>
      <c r="I64" s="66"/>
      <c r="J64" s="2"/>
      <c r="K64" s="66"/>
      <c r="L64" s="66">
        <v>0</v>
      </c>
      <c r="M64" s="66"/>
      <c r="N64" s="67"/>
      <c r="O64" s="68"/>
      <c r="P64" s="68"/>
      <c r="Q64" s="66"/>
      <c r="R64" s="68"/>
      <c r="S64" s="66"/>
      <c r="T64" s="68"/>
      <c r="U64" s="66"/>
    </row>
    <row r="65" spans="1:21" hidden="1">
      <c r="B65" s="17" t="s">
        <v>18</v>
      </c>
      <c r="G65" s="13"/>
      <c r="H65" s="13"/>
      <c r="I65" s="66"/>
      <c r="J65" s="2"/>
      <c r="K65" s="66"/>
      <c r="L65" s="2"/>
      <c r="M65" s="66"/>
      <c r="N65" s="67"/>
      <c r="O65" s="68"/>
      <c r="P65" s="68"/>
      <c r="Q65" s="66"/>
      <c r="R65" s="68"/>
      <c r="S65" s="66"/>
      <c r="T65" s="68"/>
      <c r="U65" s="66"/>
    </row>
    <row r="66" spans="1:21" hidden="1">
      <c r="C66" s="70" t="s">
        <v>19</v>
      </c>
      <c r="G66" s="27">
        <v>21</v>
      </c>
      <c r="H66" s="71"/>
      <c r="I66" s="72">
        <v>0</v>
      </c>
      <c r="J66" s="2"/>
      <c r="K66" s="73">
        <v>0</v>
      </c>
      <c r="L66" s="2"/>
      <c r="M66" s="73">
        <v>0</v>
      </c>
      <c r="N66" s="67"/>
      <c r="O66" s="28"/>
      <c r="P66" s="28"/>
      <c r="Q66" s="72">
        <v>0</v>
      </c>
      <c r="R66" s="68"/>
      <c r="S66" s="74">
        <v>0</v>
      </c>
      <c r="T66" s="68"/>
      <c r="U66" s="74">
        <v>0</v>
      </c>
    </row>
    <row r="67" spans="1:21" hidden="1">
      <c r="A67" s="2"/>
      <c r="B67" s="2" t="s">
        <v>20</v>
      </c>
      <c r="C67" s="16"/>
      <c r="G67" s="27">
        <v>26</v>
      </c>
      <c r="H67" s="13"/>
      <c r="I67" s="76">
        <v>0</v>
      </c>
      <c r="J67" s="2"/>
      <c r="K67" s="77">
        <v>0</v>
      </c>
      <c r="L67" s="2"/>
      <c r="M67" s="77">
        <v>0</v>
      </c>
      <c r="N67" s="67"/>
      <c r="O67" s="68"/>
      <c r="P67" s="68"/>
      <c r="Q67" s="76">
        <v>0</v>
      </c>
      <c r="R67" s="68"/>
      <c r="S67" s="76">
        <v>0</v>
      </c>
      <c r="T67" s="68"/>
      <c r="U67" s="76">
        <v>0</v>
      </c>
    </row>
    <row r="68" spans="1:21">
      <c r="A68" s="2"/>
      <c r="B68" s="2"/>
      <c r="C68" s="16"/>
      <c r="G68" s="13"/>
      <c r="H68" s="13"/>
      <c r="I68" s="66"/>
      <c r="J68" s="2"/>
      <c r="K68" s="73"/>
      <c r="L68" s="2"/>
      <c r="M68" s="73"/>
      <c r="N68" s="67"/>
      <c r="O68" s="68"/>
      <c r="P68" s="68"/>
      <c r="Q68" s="66"/>
      <c r="R68" s="68"/>
      <c r="S68" s="66"/>
      <c r="T68" s="68"/>
      <c r="U68" s="66"/>
    </row>
    <row r="69" spans="1:21">
      <c r="A69" s="17" t="str">
        <f>+A14</f>
        <v>Other comprehensive income</v>
      </c>
      <c r="B69" s="2"/>
      <c r="C69" s="2"/>
      <c r="G69" s="13"/>
      <c r="H69" s="13"/>
      <c r="I69" s="76">
        <v>0</v>
      </c>
      <c r="J69" s="2"/>
      <c r="K69" s="76">
        <v>0</v>
      </c>
      <c r="L69" s="2"/>
      <c r="M69" s="76">
        <v>0</v>
      </c>
      <c r="N69" s="67"/>
      <c r="O69" s="68"/>
      <c r="P69" s="68"/>
      <c r="Q69" s="76">
        <v>0</v>
      </c>
      <c r="R69" s="68"/>
      <c r="S69" s="76">
        <v>0</v>
      </c>
      <c r="T69" s="68"/>
      <c r="U69" s="76">
        <v>0</v>
      </c>
    </row>
    <row r="70" spans="1:21">
      <c r="G70" s="13"/>
      <c r="H70" s="13"/>
      <c r="I70" s="66"/>
      <c r="J70" s="2"/>
      <c r="K70" s="66"/>
      <c r="L70" s="2"/>
      <c r="M70" s="66"/>
      <c r="N70" s="67"/>
      <c r="O70" s="68"/>
      <c r="P70" s="68"/>
      <c r="Q70" s="66"/>
      <c r="R70" s="68"/>
      <c r="S70" s="66"/>
      <c r="T70" s="68"/>
      <c r="U70" s="66"/>
    </row>
    <row r="71" spans="1:21" ht="21.75" thickBot="1">
      <c r="A71" s="17" t="str">
        <f>+A16</f>
        <v>Total comprehensive income for the periods</v>
      </c>
      <c r="G71" s="13"/>
      <c r="H71" s="13"/>
      <c r="I71" s="78">
        <v>527007.45701404288</v>
      </c>
      <c r="J71" s="66" t="e">
        <v>#REF!</v>
      </c>
      <c r="K71" s="78">
        <v>6704306.8858700041</v>
      </c>
      <c r="L71" s="66" t="e">
        <v>#REF!</v>
      </c>
      <c r="M71" s="78" t="e">
        <v>#REF!</v>
      </c>
      <c r="N71" s="66" t="e">
        <v>#REF!</v>
      </c>
      <c r="O71" s="78" t="e">
        <v>#REF!</v>
      </c>
      <c r="P71" s="78" t="e">
        <v>#REF!</v>
      </c>
      <c r="Q71" s="78">
        <v>2763264.9870140264</v>
      </c>
      <c r="R71" s="66" t="e">
        <v>#REF!</v>
      </c>
      <c r="S71" s="78">
        <v>8029212.2958699763</v>
      </c>
      <c r="T71" s="66" t="e">
        <v>#REF!</v>
      </c>
      <c r="U71" s="78" t="e">
        <f>SUM(U61:U69)</f>
        <v>#REF!</v>
      </c>
    </row>
    <row r="72" spans="1:21" ht="21.75" thickTop="1">
      <c r="G72" s="13"/>
      <c r="H72" s="13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</row>
    <row r="73" spans="1:21">
      <c r="A73" s="17" t="str">
        <f>+A18</f>
        <v>Total comprehensive income attributable to</v>
      </c>
      <c r="G73" s="13"/>
      <c r="H73" s="13"/>
      <c r="I73" s="66"/>
      <c r="J73" s="2"/>
      <c r="K73" s="68"/>
      <c r="L73" s="2"/>
      <c r="M73" s="68"/>
      <c r="N73" s="68"/>
      <c r="O73" s="68"/>
      <c r="P73" s="68"/>
      <c r="Q73" s="66"/>
      <c r="R73" s="68"/>
      <c r="S73" s="68"/>
      <c r="T73" s="68"/>
      <c r="U73" s="68"/>
    </row>
    <row r="74" spans="1:21">
      <c r="B74" s="17" t="str">
        <f>+B19</f>
        <v>Equity holders of the parent</v>
      </c>
      <c r="G74" s="13"/>
      <c r="H74" s="13"/>
      <c r="I74" s="66">
        <v>527007.45701404288</v>
      </c>
      <c r="J74" s="2"/>
      <c r="K74" s="66">
        <v>6704306.8858700041</v>
      </c>
      <c r="L74" s="2"/>
      <c r="M74" s="66" t="e">
        <v>#REF!</v>
      </c>
      <c r="N74" s="67"/>
      <c r="O74" s="68" t="e">
        <v>#REF!</v>
      </c>
      <c r="P74" s="68"/>
      <c r="Q74" s="66">
        <v>2763264.9870140264</v>
      </c>
      <c r="R74" s="68"/>
      <c r="S74" s="66">
        <v>8029212.2958699763</v>
      </c>
      <c r="T74" s="68"/>
      <c r="U74" s="66" t="e">
        <f>+U71-U75</f>
        <v>#REF!</v>
      </c>
    </row>
    <row r="75" spans="1:21">
      <c r="B75" s="17" t="str">
        <f>+B20</f>
        <v>Non-controlling interests</v>
      </c>
      <c r="G75" s="13"/>
      <c r="H75" s="13"/>
      <c r="I75" s="72">
        <v>0</v>
      </c>
      <c r="J75" s="2"/>
      <c r="K75" s="72">
        <v>0</v>
      </c>
      <c r="L75" s="2"/>
      <c r="M75" s="72">
        <v>0</v>
      </c>
      <c r="N75" s="67"/>
      <c r="O75" s="68">
        <v>-10331</v>
      </c>
      <c r="P75" s="68"/>
      <c r="Q75" s="72">
        <v>0</v>
      </c>
      <c r="R75" s="68"/>
      <c r="S75" s="72">
        <v>0</v>
      </c>
      <c r="T75" s="68"/>
      <c r="U75" s="72">
        <v>0</v>
      </c>
    </row>
    <row r="76" spans="1:21" ht="21.75" thickBot="1">
      <c r="G76" s="13"/>
      <c r="H76" s="13"/>
      <c r="I76" s="81">
        <v>527007.45701404288</v>
      </c>
      <c r="J76" s="2"/>
      <c r="K76" s="81">
        <v>6704306.8858700041</v>
      </c>
      <c r="L76" s="2"/>
      <c r="M76" s="81" t="e">
        <v>#REF!</v>
      </c>
      <c r="N76" s="67"/>
      <c r="O76" s="79"/>
      <c r="P76" s="68"/>
      <c r="Q76" s="81">
        <v>2763264.9870140264</v>
      </c>
      <c r="R76" s="68"/>
      <c r="S76" s="81">
        <v>8029212.2958699763</v>
      </c>
      <c r="T76" s="68"/>
      <c r="U76" s="81" t="e">
        <f>+U75+U74</f>
        <v>#REF!</v>
      </c>
    </row>
    <row r="77" spans="1:21" ht="21.75" thickTop="1">
      <c r="G77" s="13"/>
      <c r="H77" s="13"/>
      <c r="I77" s="83"/>
      <c r="J77" s="2"/>
      <c r="K77" s="68"/>
      <c r="L77" s="2"/>
      <c r="M77" s="68"/>
      <c r="N77" s="67"/>
      <c r="O77" s="68"/>
      <c r="P77" s="68"/>
      <c r="Q77" s="68"/>
      <c r="R77" s="68"/>
      <c r="S77" s="68"/>
      <c r="T77" s="68"/>
      <c r="U77" s="68"/>
    </row>
    <row r="78" spans="1:21">
      <c r="A78" s="26" t="s">
        <v>191</v>
      </c>
      <c r="B78" s="8"/>
      <c r="C78" s="8"/>
      <c r="D78" s="8"/>
      <c r="G78" s="2"/>
      <c r="H78" s="2"/>
      <c r="I78" s="35"/>
      <c r="J78" s="2"/>
      <c r="K78" s="68"/>
      <c r="L78" s="2"/>
      <c r="M78" s="68"/>
      <c r="N78" s="84"/>
      <c r="O78" s="84"/>
      <c r="P78" s="84"/>
      <c r="Q78" s="84"/>
      <c r="R78" s="84"/>
      <c r="S78" s="84"/>
      <c r="T78" s="84"/>
      <c r="U78" s="84"/>
    </row>
    <row r="79" spans="1:21">
      <c r="G79" s="2"/>
      <c r="H79" s="2"/>
      <c r="I79" s="35"/>
      <c r="J79" s="2"/>
      <c r="K79" s="68"/>
      <c r="L79" s="2"/>
      <c r="M79" s="68"/>
      <c r="N79" s="84"/>
      <c r="O79" s="84"/>
      <c r="P79" s="84"/>
      <c r="Q79" s="84"/>
      <c r="R79" s="84"/>
      <c r="S79" s="84"/>
      <c r="T79" s="84"/>
      <c r="U79" s="84"/>
    </row>
    <row r="80" spans="1:21">
      <c r="G80" s="2"/>
      <c r="H80" s="2"/>
      <c r="I80" s="35"/>
      <c r="J80" s="2"/>
      <c r="K80" s="68"/>
      <c r="L80" s="2"/>
      <c r="M80" s="68"/>
      <c r="N80" s="84"/>
      <c r="O80" s="84"/>
      <c r="P80" s="84"/>
      <c r="Q80" s="84"/>
      <c r="R80" s="84"/>
      <c r="S80" s="84"/>
      <c r="T80" s="84"/>
      <c r="U80" s="84"/>
    </row>
    <row r="81" spans="1:21">
      <c r="G81" s="2"/>
      <c r="H81" s="2"/>
      <c r="I81" s="35"/>
      <c r="J81" s="2"/>
      <c r="K81" s="68"/>
      <c r="L81" s="2"/>
      <c r="M81" s="68"/>
      <c r="N81" s="84"/>
      <c r="O81" s="84"/>
      <c r="P81" s="84"/>
      <c r="Q81" s="84"/>
      <c r="R81" s="84"/>
      <c r="S81" s="84"/>
      <c r="T81" s="84"/>
      <c r="U81" s="84"/>
    </row>
    <row r="82" spans="1:21">
      <c r="G82" s="2"/>
      <c r="H82" s="2"/>
      <c r="I82" s="35"/>
      <c r="J82" s="2"/>
      <c r="K82" s="68"/>
      <c r="L82" s="2"/>
      <c r="M82" s="68"/>
      <c r="N82" s="84"/>
      <c r="O82" s="84"/>
      <c r="P82" s="84"/>
      <c r="Q82" s="84"/>
      <c r="R82" s="84"/>
      <c r="S82" s="84"/>
      <c r="T82" s="84"/>
      <c r="U82" s="84"/>
    </row>
    <row r="83" spans="1:21">
      <c r="G83" s="2"/>
      <c r="H83" s="2"/>
      <c r="I83" s="35"/>
      <c r="J83" s="2"/>
      <c r="K83" s="68"/>
      <c r="L83" s="2"/>
      <c r="M83" s="68"/>
      <c r="N83" s="84"/>
      <c r="O83" s="84"/>
      <c r="P83" s="84"/>
      <c r="Q83" s="84"/>
      <c r="R83" s="84"/>
      <c r="S83" s="84"/>
      <c r="T83" s="84"/>
      <c r="U83" s="84"/>
    </row>
    <row r="84" spans="1:21">
      <c r="G84" s="2"/>
      <c r="H84" s="2"/>
      <c r="I84" s="35"/>
      <c r="J84" s="2"/>
      <c r="K84" s="68"/>
      <c r="L84" s="2"/>
      <c r="M84" s="68"/>
      <c r="N84" s="84"/>
      <c r="O84" s="84"/>
      <c r="P84" s="84"/>
      <c r="Q84" s="84"/>
      <c r="R84" s="84"/>
      <c r="S84" s="84"/>
      <c r="T84" s="84"/>
      <c r="U84" s="84"/>
    </row>
    <row r="85" spans="1:21">
      <c r="G85" s="2"/>
      <c r="H85" s="2"/>
      <c r="I85" s="35"/>
      <c r="J85" s="2"/>
      <c r="K85" s="68"/>
      <c r="L85" s="2"/>
      <c r="M85" s="68"/>
      <c r="N85" s="84"/>
      <c r="O85" s="84"/>
      <c r="P85" s="84"/>
      <c r="Q85" s="84"/>
      <c r="R85" s="84"/>
      <c r="S85" s="84"/>
      <c r="T85" s="84"/>
      <c r="U85" s="84"/>
    </row>
    <row r="86" spans="1:21">
      <c r="G86" s="2"/>
      <c r="H86" s="2"/>
      <c r="I86" s="35"/>
      <c r="J86" s="2"/>
      <c r="K86" s="68"/>
      <c r="L86" s="2"/>
      <c r="M86" s="68"/>
      <c r="N86" s="84"/>
      <c r="O86" s="84"/>
      <c r="P86" s="84"/>
      <c r="Q86" s="84"/>
      <c r="R86" s="84"/>
      <c r="S86" s="84"/>
      <c r="T86" s="84"/>
      <c r="U86" s="84"/>
    </row>
    <row r="87" spans="1:21" s="2" customFormat="1">
      <c r="A87" s="8" t="s">
        <v>89</v>
      </c>
      <c r="K87" s="8" t="s">
        <v>89</v>
      </c>
    </row>
    <row r="88" spans="1:21" s="10" customFormat="1">
      <c r="A88" s="36"/>
      <c r="B88" s="8" t="s">
        <v>168</v>
      </c>
      <c r="C88" s="36"/>
      <c r="E88" s="36"/>
      <c r="F88" s="36"/>
      <c r="H88" s="8"/>
      <c r="J88" s="36"/>
      <c r="K88" s="8" t="s">
        <v>169</v>
      </c>
      <c r="L88" s="36"/>
      <c r="M88" s="36"/>
    </row>
    <row r="89" spans="1:21">
      <c r="A89" s="2"/>
      <c r="B89" s="2"/>
      <c r="C89" s="2"/>
      <c r="D89" s="2"/>
      <c r="E89" s="2"/>
      <c r="F89" s="2"/>
      <c r="G89" s="2"/>
      <c r="H89" s="2"/>
      <c r="I89" s="2"/>
      <c r="J89" s="2"/>
      <c r="K89" s="8"/>
      <c r="L89" s="8"/>
      <c r="M89" s="8"/>
      <c r="N89" s="2"/>
      <c r="O89" s="2"/>
      <c r="P89" s="2"/>
      <c r="Q89" s="2"/>
      <c r="R89" s="2"/>
      <c r="S89" s="2"/>
      <c r="T89" s="2"/>
      <c r="U89" s="2"/>
    </row>
    <row r="90" spans="1:21">
      <c r="A90" s="2"/>
      <c r="B90" s="2"/>
      <c r="C90" s="2"/>
      <c r="D90" s="2"/>
      <c r="E90" s="2"/>
      <c r="F90" s="2"/>
      <c r="G90" s="2"/>
      <c r="H90" s="2"/>
      <c r="I90" s="2"/>
      <c r="J90" s="2"/>
      <c r="K90" s="8"/>
      <c r="L90" s="8"/>
      <c r="M90" s="8"/>
      <c r="N90" s="2"/>
      <c r="O90" s="2"/>
      <c r="P90" s="2"/>
      <c r="Q90" s="2"/>
      <c r="R90" s="2"/>
      <c r="S90" s="2"/>
      <c r="T90" s="2"/>
      <c r="U90" s="2"/>
    </row>
    <row r="91" spans="1:21">
      <c r="A91" s="2"/>
      <c r="B91" s="2"/>
      <c r="C91" s="2"/>
      <c r="D91" s="2"/>
      <c r="E91" s="2"/>
      <c r="F91" s="2"/>
      <c r="G91" s="2"/>
      <c r="H91" s="2"/>
      <c r="I91" s="2"/>
      <c r="J91" s="2"/>
      <c r="K91" s="8"/>
      <c r="L91" s="8"/>
      <c r="M91" s="8"/>
      <c r="N91" s="2"/>
      <c r="O91" s="2"/>
      <c r="P91" s="2"/>
      <c r="Q91" s="2"/>
      <c r="R91" s="2"/>
      <c r="S91" s="2"/>
      <c r="T91" s="2"/>
      <c r="U91" s="2"/>
    </row>
    <row r="92" spans="1:21">
      <c r="A92" s="2"/>
      <c r="B92" s="2"/>
      <c r="C92" s="2"/>
      <c r="D92" s="2"/>
      <c r="E92" s="2"/>
      <c r="F92" s="2"/>
      <c r="G92" s="2"/>
      <c r="H92" s="2"/>
      <c r="I92" s="2"/>
      <c r="J92" s="2"/>
      <c r="K92" s="8"/>
      <c r="L92" s="8"/>
      <c r="M92" s="8"/>
      <c r="N92" s="2"/>
      <c r="O92" s="2"/>
      <c r="P92" s="2"/>
      <c r="Q92" s="2"/>
      <c r="R92" s="2"/>
      <c r="S92" s="2"/>
      <c r="T92" s="2"/>
      <c r="U92" s="2"/>
    </row>
    <row r="93" spans="1:21">
      <c r="A93" s="2"/>
      <c r="B93" s="2"/>
      <c r="C93" s="2"/>
      <c r="D93" s="2"/>
      <c r="E93" s="2"/>
      <c r="F93" s="2"/>
      <c r="G93" s="2"/>
      <c r="H93" s="2"/>
      <c r="I93" s="2"/>
      <c r="J93" s="2"/>
      <c r="K93" s="8"/>
      <c r="L93" s="8"/>
      <c r="M93" s="8"/>
      <c r="N93" s="2"/>
      <c r="O93" s="2"/>
      <c r="P93" s="2"/>
      <c r="Q93" s="2"/>
      <c r="R93" s="2"/>
      <c r="S93" s="2"/>
      <c r="T93" s="2"/>
      <c r="U93" s="2"/>
    </row>
    <row r="94" spans="1:21">
      <c r="A94" s="2"/>
      <c r="B94" s="2"/>
      <c r="C94" s="2"/>
      <c r="D94" s="2"/>
      <c r="E94" s="2"/>
      <c r="F94" s="2"/>
      <c r="G94" s="2"/>
      <c r="H94" s="2"/>
      <c r="I94" s="2"/>
      <c r="J94" s="2"/>
      <c r="K94" s="8"/>
      <c r="L94" s="8"/>
      <c r="M94" s="8"/>
      <c r="N94" s="2"/>
      <c r="O94" s="2"/>
      <c r="P94" s="2"/>
      <c r="Q94" s="2"/>
      <c r="R94" s="2"/>
      <c r="S94" s="2"/>
      <c r="T94" s="2"/>
      <c r="U94" s="2"/>
    </row>
    <row r="95" spans="1:21">
      <c r="A95" s="2"/>
      <c r="B95" s="2"/>
      <c r="C95" s="2"/>
      <c r="D95" s="2"/>
      <c r="E95" s="2"/>
      <c r="F95" s="2"/>
      <c r="G95" s="2"/>
      <c r="H95" s="2"/>
      <c r="I95" s="2"/>
      <c r="J95" s="2"/>
      <c r="K95" s="8"/>
      <c r="L95" s="8"/>
      <c r="M95" s="8"/>
      <c r="N95" s="2"/>
      <c r="O95" s="2"/>
      <c r="P95" s="2"/>
      <c r="Q95" s="2"/>
      <c r="R95" s="2"/>
      <c r="S95" s="2"/>
      <c r="T95" s="2"/>
      <c r="U95" s="2"/>
    </row>
    <row r="96" spans="1:21">
      <c r="A96" s="2"/>
      <c r="B96" s="2"/>
      <c r="C96" s="2"/>
      <c r="D96" s="2"/>
      <c r="E96" s="2"/>
      <c r="F96" s="2"/>
      <c r="G96" s="2"/>
      <c r="H96" s="2"/>
      <c r="I96" s="2"/>
      <c r="J96" s="2"/>
      <c r="K96" s="8"/>
      <c r="L96" s="8"/>
      <c r="M96" s="8"/>
      <c r="N96" s="2"/>
      <c r="O96" s="2"/>
      <c r="P96" s="2"/>
      <c r="Q96" s="2"/>
      <c r="R96" s="2"/>
      <c r="S96" s="2"/>
      <c r="T96" s="2"/>
      <c r="U96" s="2"/>
    </row>
    <row r="97" spans="1:21">
      <c r="A97" s="2"/>
      <c r="B97" s="2"/>
      <c r="C97" s="2"/>
      <c r="D97" s="2"/>
      <c r="E97" s="2"/>
      <c r="F97" s="2"/>
      <c r="G97" s="2"/>
      <c r="H97" s="2"/>
      <c r="I97" s="2"/>
      <c r="J97" s="2"/>
      <c r="K97" s="8"/>
      <c r="L97" s="8"/>
      <c r="M97" s="8"/>
      <c r="N97" s="2"/>
      <c r="O97" s="2"/>
      <c r="P97" s="2"/>
      <c r="Q97" s="2"/>
      <c r="R97" s="2"/>
      <c r="S97" s="2"/>
      <c r="T97" s="2"/>
      <c r="U97" s="2"/>
    </row>
    <row r="98" spans="1:21">
      <c r="A98" s="2"/>
      <c r="B98" s="2"/>
      <c r="C98" s="2"/>
      <c r="D98" s="2"/>
      <c r="E98" s="2"/>
      <c r="F98" s="2"/>
      <c r="G98" s="2"/>
      <c r="H98" s="2"/>
      <c r="I98" s="2"/>
      <c r="J98" s="2"/>
      <c r="K98" s="8"/>
      <c r="L98" s="8"/>
      <c r="M98" s="8"/>
      <c r="N98" s="2"/>
      <c r="O98" s="2"/>
      <c r="P98" s="2"/>
      <c r="Q98" s="2"/>
      <c r="R98" s="2"/>
      <c r="S98" s="2"/>
      <c r="T98" s="2"/>
      <c r="U98" s="2"/>
    </row>
    <row r="99" spans="1:21">
      <c r="A99" s="2"/>
      <c r="B99" s="2"/>
      <c r="C99" s="2"/>
      <c r="D99" s="2"/>
      <c r="E99" s="2"/>
      <c r="F99" s="2"/>
      <c r="G99" s="2"/>
      <c r="H99" s="2"/>
      <c r="I99" s="2"/>
      <c r="J99" s="2"/>
      <c r="K99" s="8"/>
      <c r="L99" s="8"/>
      <c r="M99" s="8"/>
      <c r="N99" s="2"/>
      <c r="O99" s="2"/>
      <c r="P99" s="2"/>
      <c r="Q99" s="2"/>
      <c r="R99" s="2"/>
      <c r="S99" s="2"/>
      <c r="T99" s="2"/>
      <c r="U99" s="2"/>
    </row>
    <row r="100" spans="1:2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8"/>
      <c r="L100" s="8"/>
      <c r="M100" s="8"/>
      <c r="N100" s="2"/>
      <c r="O100" s="2"/>
      <c r="P100" s="2"/>
      <c r="Q100" s="2"/>
      <c r="R100" s="2"/>
      <c r="S100" s="2"/>
      <c r="T100" s="2"/>
      <c r="U100" s="2"/>
    </row>
    <row r="101" spans="1:21">
      <c r="A101" s="226" t="s">
        <v>61</v>
      </c>
      <c r="B101" s="226"/>
      <c r="C101" s="226"/>
      <c r="D101" s="226"/>
      <c r="E101" s="226"/>
      <c r="F101" s="226"/>
      <c r="G101" s="226"/>
      <c r="H101" s="226"/>
      <c r="I101" s="226"/>
      <c r="J101" s="226"/>
      <c r="K101" s="226"/>
      <c r="L101" s="226"/>
      <c r="M101" s="226"/>
      <c r="N101" s="226"/>
      <c r="O101" s="226"/>
      <c r="P101" s="226"/>
      <c r="Q101" s="226"/>
      <c r="R101" s="226"/>
      <c r="S101" s="226"/>
      <c r="T101" s="226"/>
      <c r="U101" s="226"/>
    </row>
  </sheetData>
  <mergeCells count="23">
    <mergeCell ref="I56:M56"/>
    <mergeCell ref="Q56:U56"/>
    <mergeCell ref="I57:M57"/>
    <mergeCell ref="Q57:U57"/>
    <mergeCell ref="A101:U101"/>
    <mergeCell ref="I58:S58"/>
    <mergeCell ref="I55:U55"/>
    <mergeCell ref="Q50:S50"/>
    <mergeCell ref="A52:S52"/>
    <mergeCell ref="A53:S53"/>
    <mergeCell ref="A54:S54"/>
    <mergeCell ref="Q1:U1"/>
    <mergeCell ref="I8:M8"/>
    <mergeCell ref="Q8:U8"/>
    <mergeCell ref="A48:U48"/>
    <mergeCell ref="I6:U6"/>
    <mergeCell ref="Q7:U7"/>
    <mergeCell ref="A3:S3"/>
    <mergeCell ref="A4:S4"/>
    <mergeCell ref="A5:S5"/>
    <mergeCell ref="I7:K7"/>
    <mergeCell ref="M7:O7"/>
    <mergeCell ref="I9:S9"/>
  </mergeCells>
  <pageMargins left="0.70866141732283472" right="0" top="0.74803149606299213" bottom="0" header="0.31496062992125984" footer="0"/>
  <pageSetup paperSize="9" scale="8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2"/>
  <sheetViews>
    <sheetView view="pageBreakPreview" zoomScale="80" zoomScaleNormal="100" zoomScaleSheetLayoutView="80" workbookViewId="0">
      <selection activeCell="D1" sqref="D1"/>
    </sheetView>
  </sheetViews>
  <sheetFormatPr defaultColWidth="9.140625" defaultRowHeight="21"/>
  <cols>
    <col min="1" max="1" width="2.28515625" style="10" customWidth="1"/>
    <col min="2" max="2" width="2.7109375" style="10" customWidth="1"/>
    <col min="3" max="3" width="2.140625" style="10" customWidth="1"/>
    <col min="4" max="4" width="45.7109375" style="10" customWidth="1"/>
    <col min="5" max="5" width="5.7109375" style="13" customWidth="1"/>
    <col min="6" max="6" width="1.42578125" style="13" customWidth="1"/>
    <col min="7" max="7" width="16" style="10" customWidth="1"/>
    <col min="8" max="8" width="1.140625" style="10" customWidth="1"/>
    <col min="9" max="9" width="15.42578125" style="10" customWidth="1"/>
    <col min="10" max="10" width="0.7109375" style="10" customWidth="1"/>
    <col min="11" max="11" width="16" style="10" customWidth="1"/>
    <col min="12" max="12" width="0.7109375" style="10" customWidth="1"/>
    <col min="13" max="13" width="15.42578125" style="10" customWidth="1"/>
    <col min="14" max="14" width="11.140625" style="10" bestFit="1" customWidth="1"/>
    <col min="15" max="17" width="9.140625" style="10"/>
    <col min="18" max="18" width="11.140625" style="10" bestFit="1" customWidth="1"/>
    <col min="19" max="16384" width="9.140625" style="10"/>
  </cols>
  <sheetData>
    <row r="1" spans="1:24" ht="21" customHeight="1">
      <c r="K1" s="216" t="s">
        <v>109</v>
      </c>
      <c r="L1" s="216"/>
      <c r="M1" s="216"/>
      <c r="N1" s="188"/>
      <c r="O1" s="188"/>
    </row>
    <row r="2" spans="1:24">
      <c r="K2" s="138"/>
      <c r="L2" s="138"/>
      <c r="M2" s="138"/>
    </row>
    <row r="3" spans="1:24">
      <c r="A3" s="212" t="str">
        <f>'conso PL'!A3:N3</f>
        <v>INTERMEDICAL CARE AND LAB HOSPITAL PUBLIC COMPANY LIMITED AND ITS SUBSIDIARY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>
      <c r="A4" s="225" t="s">
        <v>150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</row>
    <row r="5" spans="1:24">
      <c r="A5" s="231" t="s">
        <v>111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17"/>
      <c r="O5" s="17"/>
      <c r="P5" s="17"/>
      <c r="Q5" s="17"/>
      <c r="R5" s="17"/>
      <c r="S5" s="17"/>
    </row>
    <row r="6" spans="1:24">
      <c r="A6" s="126"/>
      <c r="B6" s="126"/>
      <c r="C6" s="126"/>
      <c r="D6" s="126"/>
      <c r="E6" s="126"/>
      <c r="F6" s="126"/>
      <c r="G6" s="234" t="s">
        <v>64</v>
      </c>
      <c r="H6" s="234"/>
      <c r="I6" s="234"/>
      <c r="J6" s="234"/>
      <c r="K6" s="234"/>
      <c r="L6" s="234"/>
      <c r="M6" s="234"/>
    </row>
    <row r="7" spans="1:24">
      <c r="G7" s="234" t="s">
        <v>65</v>
      </c>
      <c r="H7" s="234"/>
      <c r="I7" s="234"/>
      <c r="J7" s="234"/>
      <c r="K7" s="234" t="s">
        <v>66</v>
      </c>
      <c r="L7" s="234"/>
      <c r="M7" s="234"/>
    </row>
    <row r="8" spans="1:24">
      <c r="G8" s="228" t="s">
        <v>152</v>
      </c>
      <c r="H8" s="228"/>
      <c r="I8" s="228"/>
      <c r="J8" s="228"/>
      <c r="K8" s="228"/>
      <c r="L8" s="228"/>
      <c r="M8" s="228"/>
    </row>
    <row r="9" spans="1:24" ht="18.75" customHeight="1">
      <c r="E9" s="97" t="s">
        <v>67</v>
      </c>
      <c r="G9" s="98" t="s">
        <v>151</v>
      </c>
      <c r="H9" s="99"/>
      <c r="I9" s="98" t="s">
        <v>139</v>
      </c>
      <c r="J9" s="13"/>
      <c r="K9" s="98" t="s">
        <v>151</v>
      </c>
      <c r="L9" s="13"/>
      <c r="M9" s="98" t="s">
        <v>139</v>
      </c>
    </row>
    <row r="10" spans="1:24">
      <c r="A10" s="36" t="s">
        <v>149</v>
      </c>
      <c r="B10" s="36"/>
      <c r="C10" s="36"/>
      <c r="D10" s="36"/>
      <c r="F10" s="100"/>
      <c r="G10" s="36"/>
      <c r="H10" s="36"/>
      <c r="I10" s="36"/>
      <c r="J10" s="36"/>
      <c r="K10" s="36"/>
      <c r="L10" s="36"/>
      <c r="M10" s="36"/>
    </row>
    <row r="11" spans="1:24">
      <c r="A11" s="36"/>
      <c r="B11" s="36" t="s">
        <v>153</v>
      </c>
      <c r="C11" s="36"/>
      <c r="D11" s="36"/>
      <c r="E11" s="100"/>
      <c r="F11" s="100"/>
      <c r="G11" s="28">
        <v>6717702.9896220285</v>
      </c>
      <c r="H11" s="28"/>
      <c r="I11" s="28">
        <v>9976099.32586997</v>
      </c>
      <c r="J11" s="28"/>
      <c r="K11" s="28">
        <v>3616230.7896220237</v>
      </c>
      <c r="L11" s="28"/>
      <c r="M11" s="28">
        <v>3893985.3158699423</v>
      </c>
    </row>
    <row r="12" spans="1:24">
      <c r="A12" s="36"/>
      <c r="B12" s="36" t="s">
        <v>155</v>
      </c>
      <c r="C12" s="36"/>
      <c r="D12" s="36"/>
      <c r="E12" s="100"/>
      <c r="F12" s="100"/>
      <c r="G12" s="28"/>
      <c r="H12" s="28"/>
      <c r="I12" s="28"/>
      <c r="J12" s="28"/>
      <c r="K12" s="28"/>
      <c r="L12" s="28"/>
      <c r="M12" s="28"/>
    </row>
    <row r="13" spans="1:24">
      <c r="A13" s="36" t="s">
        <v>154</v>
      </c>
      <c r="B13" s="36"/>
      <c r="C13" s="36"/>
      <c r="D13" s="36"/>
      <c r="E13" s="170"/>
      <c r="F13" s="170"/>
      <c r="G13" s="28"/>
      <c r="H13" s="28"/>
      <c r="I13" s="28"/>
      <c r="J13" s="28"/>
      <c r="K13" s="28"/>
      <c r="L13" s="28"/>
      <c r="M13" s="28"/>
    </row>
    <row r="14" spans="1:24">
      <c r="A14" s="36"/>
      <c r="B14" s="36"/>
      <c r="C14" s="36"/>
      <c r="D14" s="36" t="s">
        <v>156</v>
      </c>
      <c r="E14" s="100"/>
      <c r="F14" s="100"/>
      <c r="G14" s="28">
        <v>13498541.34</v>
      </c>
      <c r="H14" s="28"/>
      <c r="I14" s="28">
        <v>13531106.460000001</v>
      </c>
      <c r="J14" s="28"/>
      <c r="K14" s="28">
        <v>10416829.699999999</v>
      </c>
      <c r="L14" s="28"/>
      <c r="M14" s="28">
        <v>10501298.17</v>
      </c>
    </row>
    <row r="15" spans="1:24" hidden="1">
      <c r="A15" s="36"/>
      <c r="B15" s="36"/>
      <c r="C15" s="36"/>
      <c r="D15" s="36" t="s">
        <v>57</v>
      </c>
      <c r="E15" s="100"/>
      <c r="F15" s="100"/>
      <c r="G15" s="28">
        <v>0</v>
      </c>
      <c r="H15" s="28"/>
      <c r="I15" s="28">
        <v>0</v>
      </c>
      <c r="J15" s="28"/>
      <c r="K15" s="28">
        <v>0</v>
      </c>
      <c r="L15" s="28"/>
      <c r="M15" s="28">
        <v>0</v>
      </c>
    </row>
    <row r="16" spans="1:24">
      <c r="A16" s="36"/>
      <c r="B16" s="36"/>
      <c r="C16" s="36"/>
      <c r="D16" s="36" t="s">
        <v>157</v>
      </c>
      <c r="E16" s="100"/>
      <c r="F16" s="100"/>
      <c r="G16" s="28">
        <v>213406.06</v>
      </c>
      <c r="H16" s="28"/>
      <c r="I16" s="28">
        <v>66921.03</v>
      </c>
      <c r="J16" s="28"/>
      <c r="K16" s="28">
        <v>213406.06</v>
      </c>
      <c r="L16" s="28"/>
      <c r="M16" s="28">
        <v>66921.03</v>
      </c>
    </row>
    <row r="17" spans="1:13">
      <c r="A17" s="36"/>
      <c r="B17" s="36"/>
      <c r="C17" s="36"/>
      <c r="D17" s="36" t="s">
        <v>158</v>
      </c>
      <c r="E17" s="100"/>
      <c r="F17" s="100"/>
      <c r="G17" s="28">
        <v>0</v>
      </c>
      <c r="H17" s="28"/>
      <c r="I17" s="28">
        <v>-439998</v>
      </c>
      <c r="J17" s="28"/>
      <c r="K17" s="28">
        <v>0</v>
      </c>
      <c r="L17" s="28"/>
      <c r="M17" s="28">
        <v>-439998</v>
      </c>
    </row>
    <row r="18" spans="1:13">
      <c r="A18" s="36"/>
      <c r="B18" s="36"/>
      <c r="C18" s="36"/>
      <c r="D18" s="36" t="s">
        <v>159</v>
      </c>
      <c r="E18" s="100"/>
      <c r="F18" s="100"/>
      <c r="G18" s="28">
        <v>298232</v>
      </c>
      <c r="H18" s="28"/>
      <c r="I18" s="28">
        <v>0</v>
      </c>
      <c r="J18" s="28"/>
      <c r="K18" s="28">
        <v>298232</v>
      </c>
      <c r="L18" s="28"/>
      <c r="M18" s="28">
        <v>0</v>
      </c>
    </row>
    <row r="19" spans="1:13">
      <c r="A19" s="36"/>
      <c r="B19" s="36"/>
      <c r="C19" s="36"/>
      <c r="D19" s="36" t="s">
        <v>213</v>
      </c>
      <c r="E19" s="160"/>
      <c r="F19" s="160"/>
      <c r="G19" s="28">
        <v>-813520</v>
      </c>
      <c r="H19" s="28"/>
      <c r="I19" s="28">
        <v>0</v>
      </c>
      <c r="J19" s="28"/>
      <c r="K19" s="28">
        <v>-813520</v>
      </c>
      <c r="L19" s="28"/>
      <c r="M19" s="28">
        <v>0</v>
      </c>
    </row>
    <row r="20" spans="1:13" ht="18" customHeight="1">
      <c r="A20" s="36"/>
      <c r="B20" s="36"/>
      <c r="C20" s="36"/>
      <c r="D20" s="36" t="s">
        <v>214</v>
      </c>
      <c r="E20" s="100"/>
      <c r="F20" s="100"/>
      <c r="G20" s="28">
        <v>1271511.0599999996</v>
      </c>
      <c r="H20" s="28"/>
      <c r="I20" s="28">
        <v>1346505</v>
      </c>
      <c r="J20" s="28"/>
      <c r="K20" s="28">
        <v>1118582.0599999996</v>
      </c>
      <c r="L20" s="28"/>
      <c r="M20" s="28">
        <v>1234800</v>
      </c>
    </row>
    <row r="21" spans="1:13">
      <c r="D21" s="36" t="s">
        <v>215</v>
      </c>
      <c r="G21" s="28">
        <v>1882817.8803780058</v>
      </c>
      <c r="H21" s="28"/>
      <c r="I21" s="28">
        <v>2530200.3141299854</v>
      </c>
      <c r="J21" s="28"/>
      <c r="K21" s="28">
        <v>1085693.9603780059</v>
      </c>
      <c r="M21" s="28">
        <v>993116.35412998521</v>
      </c>
    </row>
    <row r="22" spans="1:13" ht="20.25" hidden="1" customHeight="1">
      <c r="A22" s="36"/>
      <c r="B22" s="36"/>
      <c r="C22" s="36"/>
      <c r="D22" s="36" t="s">
        <v>27</v>
      </c>
      <c r="E22" s="100"/>
      <c r="F22" s="100"/>
      <c r="G22" s="28">
        <v>0</v>
      </c>
      <c r="H22" s="28"/>
      <c r="I22" s="28">
        <v>0</v>
      </c>
      <c r="J22" s="28"/>
      <c r="K22" s="28">
        <v>0</v>
      </c>
      <c r="L22" s="28"/>
      <c r="M22" s="28">
        <v>0</v>
      </c>
    </row>
    <row r="23" spans="1:13">
      <c r="A23" s="36"/>
      <c r="B23" s="36"/>
      <c r="C23" s="36"/>
      <c r="D23" s="36" t="s">
        <v>126</v>
      </c>
      <c r="E23" s="100"/>
      <c r="F23" s="100"/>
      <c r="G23" s="75">
        <v>2743219.5399999996</v>
      </c>
      <c r="H23" s="28"/>
      <c r="I23" s="75">
        <v>2536639.54</v>
      </c>
      <c r="J23" s="28"/>
      <c r="K23" s="75">
        <v>2681452.7199999997</v>
      </c>
      <c r="L23" s="28"/>
      <c r="M23" s="75">
        <v>2520338.1800000002</v>
      </c>
    </row>
    <row r="24" spans="1:13">
      <c r="A24" s="36"/>
      <c r="B24" s="36"/>
      <c r="C24" s="36"/>
      <c r="D24" s="36"/>
      <c r="E24" s="153"/>
      <c r="F24" s="153"/>
      <c r="G24" s="147"/>
      <c r="H24" s="28"/>
      <c r="I24" s="147"/>
      <c r="J24" s="28"/>
      <c r="K24" s="147"/>
      <c r="L24" s="28"/>
      <c r="M24" s="147"/>
    </row>
    <row r="25" spans="1:13">
      <c r="A25" s="36"/>
      <c r="B25" s="36" t="s">
        <v>216</v>
      </c>
      <c r="C25" s="36"/>
      <c r="D25" s="36"/>
      <c r="E25" s="100"/>
      <c r="F25" s="100"/>
      <c r="G25" s="28"/>
      <c r="H25" s="28"/>
      <c r="I25" s="28"/>
      <c r="J25" s="28"/>
      <c r="K25" s="28"/>
      <c r="L25" s="28"/>
      <c r="M25" s="28"/>
    </row>
    <row r="26" spans="1:13">
      <c r="A26" s="36"/>
      <c r="B26" s="156" t="s">
        <v>160</v>
      </c>
      <c r="C26" s="36"/>
      <c r="D26" s="36"/>
      <c r="E26" s="100"/>
      <c r="F26" s="100"/>
      <c r="G26" s="28">
        <v>25811910.870000031</v>
      </c>
      <c r="H26" s="28"/>
      <c r="I26" s="28">
        <v>29547473.669999957</v>
      </c>
      <c r="J26" s="28"/>
      <c r="K26" s="28">
        <v>18616907.290000029</v>
      </c>
      <c r="L26" s="28"/>
      <c r="M26" s="28">
        <v>18770461.049999926</v>
      </c>
    </row>
    <row r="27" spans="1:13">
      <c r="A27" s="36"/>
      <c r="B27" s="36" t="s">
        <v>161</v>
      </c>
      <c r="C27" s="36"/>
      <c r="D27" s="36"/>
      <c r="E27" s="100"/>
      <c r="F27" s="100"/>
      <c r="G27" s="101"/>
      <c r="H27" s="101"/>
      <c r="I27" s="101"/>
      <c r="J27" s="101"/>
      <c r="K27" s="101"/>
      <c r="L27" s="101"/>
      <c r="M27" s="101"/>
    </row>
    <row r="28" spans="1:13">
      <c r="A28" s="36"/>
      <c r="B28" s="36"/>
      <c r="C28" s="36" t="s">
        <v>217</v>
      </c>
      <c r="D28" s="36"/>
      <c r="E28" s="100"/>
      <c r="F28" s="100"/>
      <c r="G28" s="28">
        <v>8446367.2700000405</v>
      </c>
      <c r="H28" s="28"/>
      <c r="I28" s="28">
        <v>-20436164.539999999</v>
      </c>
      <c r="J28" s="28"/>
      <c r="K28" s="28">
        <v>5656253.5800000131</v>
      </c>
      <c r="L28" s="28"/>
      <c r="M28" s="28">
        <v>-7638925.6399999997</v>
      </c>
    </row>
    <row r="29" spans="1:13">
      <c r="A29" s="36"/>
      <c r="B29" s="36"/>
      <c r="C29" s="36" t="s">
        <v>218</v>
      </c>
      <c r="D29" s="36"/>
      <c r="E29" s="102"/>
      <c r="F29" s="100"/>
      <c r="G29" s="28">
        <v>3270.0900000000838</v>
      </c>
      <c r="H29" s="28"/>
      <c r="I29" s="28">
        <v>-3099639.29</v>
      </c>
      <c r="J29" s="28"/>
      <c r="K29" s="28">
        <v>-318421.74</v>
      </c>
      <c r="L29" s="28"/>
      <c r="M29" s="28">
        <v>-2663465.58</v>
      </c>
    </row>
    <row r="30" spans="1:13">
      <c r="A30" s="36"/>
      <c r="B30" s="36"/>
      <c r="C30" s="36" t="s">
        <v>221</v>
      </c>
      <c r="D30" s="36"/>
      <c r="E30" s="102"/>
      <c r="F30" s="100"/>
      <c r="G30" s="28">
        <v>-182707</v>
      </c>
      <c r="H30" s="28"/>
      <c r="I30" s="28">
        <v>535700.53</v>
      </c>
      <c r="J30" s="28"/>
      <c r="K30" s="28">
        <v>-128571.09999999998</v>
      </c>
      <c r="L30" s="28"/>
      <c r="M30" s="28">
        <v>1698466.28</v>
      </c>
    </row>
    <row r="31" spans="1:13">
      <c r="A31" s="36"/>
      <c r="B31" s="36"/>
      <c r="C31" s="8" t="s">
        <v>219</v>
      </c>
      <c r="D31" s="36"/>
      <c r="E31" s="100"/>
      <c r="F31" s="100"/>
      <c r="G31" s="28">
        <v>-1556067.3000000007</v>
      </c>
      <c r="H31" s="28"/>
      <c r="I31" s="28">
        <v>223910.97</v>
      </c>
      <c r="J31" s="28"/>
      <c r="K31" s="28">
        <v>-1108776.92</v>
      </c>
      <c r="L31" s="28"/>
      <c r="M31" s="28">
        <v>300702.03999999998</v>
      </c>
    </row>
    <row r="32" spans="1:13">
      <c r="A32" s="36"/>
      <c r="B32" s="36"/>
      <c r="C32" s="36" t="s">
        <v>79</v>
      </c>
      <c r="D32" s="36"/>
      <c r="E32" s="100"/>
      <c r="F32" s="100"/>
      <c r="G32" s="28">
        <v>-1219426.8044280056</v>
      </c>
      <c r="H32" s="28"/>
      <c r="I32" s="28">
        <v>722757.74</v>
      </c>
      <c r="J32" s="28"/>
      <c r="K32" s="28">
        <v>0</v>
      </c>
      <c r="L32" s="28"/>
      <c r="M32" s="28">
        <v>536342.93000000005</v>
      </c>
    </row>
    <row r="33" spans="1:13">
      <c r="A33" s="36"/>
      <c r="B33" s="36"/>
      <c r="C33" s="36" t="s">
        <v>85</v>
      </c>
      <c r="D33" s="36"/>
      <c r="E33" s="28"/>
      <c r="F33" s="100"/>
      <c r="G33" s="28">
        <v>-87493.760000000009</v>
      </c>
      <c r="H33" s="28"/>
      <c r="I33" s="28">
        <v>-3075306</v>
      </c>
      <c r="J33" s="28"/>
      <c r="K33" s="28">
        <v>-49603.760000000009</v>
      </c>
      <c r="L33" s="28"/>
      <c r="M33" s="28">
        <v>-3080306</v>
      </c>
    </row>
    <row r="34" spans="1:13">
      <c r="A34" s="36"/>
      <c r="B34" s="36" t="s">
        <v>162</v>
      </c>
      <c r="C34" s="36"/>
      <c r="D34" s="36"/>
      <c r="E34" s="100"/>
      <c r="F34" s="100"/>
      <c r="G34" s="28"/>
      <c r="H34" s="28"/>
      <c r="I34" s="28"/>
      <c r="J34" s="28"/>
      <c r="K34" s="28"/>
      <c r="L34" s="28"/>
      <c r="M34" s="28"/>
    </row>
    <row r="35" spans="1:13">
      <c r="A35" s="36"/>
      <c r="B35" s="36"/>
      <c r="C35" s="36" t="s">
        <v>220</v>
      </c>
      <c r="D35" s="36"/>
      <c r="E35" s="100"/>
      <c r="F35" s="100"/>
      <c r="G35" s="28">
        <v>4039773.9699999988</v>
      </c>
      <c r="H35" s="28"/>
      <c r="I35" s="28">
        <v>11027259.42</v>
      </c>
      <c r="J35" s="28"/>
      <c r="K35" s="28">
        <v>4747331.1499999911</v>
      </c>
      <c r="L35" s="28"/>
      <c r="M35" s="28">
        <v>9766746.5700000003</v>
      </c>
    </row>
    <row r="36" spans="1:13">
      <c r="A36" s="209"/>
      <c r="B36" s="36"/>
      <c r="C36" s="209" t="s">
        <v>222</v>
      </c>
      <c r="D36" s="36"/>
      <c r="E36" s="102"/>
      <c r="F36" s="100"/>
      <c r="G36" s="28">
        <v>0</v>
      </c>
      <c r="H36" s="28"/>
      <c r="I36" s="28">
        <v>0</v>
      </c>
      <c r="J36" s="28"/>
      <c r="K36" s="28">
        <v>0</v>
      </c>
      <c r="L36" s="28"/>
      <c r="M36" s="28">
        <v>0</v>
      </c>
    </row>
    <row r="37" spans="1:13" s="149" customFormat="1">
      <c r="A37" s="192"/>
      <c r="B37" s="192"/>
      <c r="C37" s="192" t="s">
        <v>223</v>
      </c>
      <c r="D37" s="192"/>
      <c r="E37" s="193"/>
      <c r="F37" s="194"/>
      <c r="G37" s="195">
        <v>0</v>
      </c>
      <c r="H37" s="195"/>
      <c r="I37" s="195">
        <v>-176500</v>
      </c>
      <c r="J37" s="195"/>
      <c r="K37" s="195">
        <v>0</v>
      </c>
      <c r="L37" s="195"/>
      <c r="M37" s="195">
        <v>-166500</v>
      </c>
    </row>
    <row r="38" spans="1:13">
      <c r="A38" s="36"/>
      <c r="B38" s="36"/>
      <c r="C38" s="36" t="s">
        <v>93</v>
      </c>
      <c r="D38" s="36"/>
      <c r="E38" s="100"/>
      <c r="F38" s="100"/>
      <c r="G38" s="75">
        <v>1842193.4</v>
      </c>
      <c r="H38" s="28"/>
      <c r="I38" s="75">
        <v>340082.68</v>
      </c>
      <c r="J38" s="28"/>
      <c r="K38" s="75">
        <v>1668862.8199999998</v>
      </c>
      <c r="L38" s="28"/>
      <c r="M38" s="75">
        <v>-72173.53</v>
      </c>
    </row>
    <row r="39" spans="1:13" hidden="1">
      <c r="A39" s="36"/>
      <c r="B39" s="36"/>
      <c r="C39" s="146" t="s">
        <v>7</v>
      </c>
      <c r="D39" s="36"/>
      <c r="E39" s="100"/>
      <c r="F39" s="100"/>
      <c r="G39" s="75"/>
      <c r="H39" s="28"/>
      <c r="I39" s="75">
        <v>0</v>
      </c>
      <c r="J39" s="28"/>
      <c r="K39" s="75"/>
      <c r="L39" s="28"/>
      <c r="M39" s="75">
        <v>0</v>
      </c>
    </row>
    <row r="40" spans="1:13" s="36" customFormat="1">
      <c r="B40" s="36" t="s">
        <v>163</v>
      </c>
      <c r="E40" s="100"/>
      <c r="F40" s="100"/>
      <c r="G40" s="28">
        <v>37097820.735572062</v>
      </c>
      <c r="H40" s="28"/>
      <c r="I40" s="28">
        <v>15609575.179999959</v>
      </c>
      <c r="J40" s="28"/>
      <c r="K40" s="28">
        <v>29083981.320000034</v>
      </c>
      <c r="L40" s="28"/>
      <c r="M40" s="28">
        <v>17451348.119999923</v>
      </c>
    </row>
    <row r="41" spans="1:13" s="36" customFormat="1">
      <c r="C41" s="36" t="s">
        <v>164</v>
      </c>
      <c r="E41" s="100"/>
      <c r="F41" s="100"/>
      <c r="G41" s="28">
        <v>-2813810.3599999994</v>
      </c>
      <c r="H41" s="28"/>
      <c r="I41" s="28">
        <v>-2501142.4900000002</v>
      </c>
      <c r="J41" s="28"/>
      <c r="K41" s="28">
        <v>-2752043.5399999996</v>
      </c>
      <c r="L41" s="28"/>
      <c r="M41" s="28">
        <v>-2484841.13</v>
      </c>
    </row>
    <row r="42" spans="1:13" s="36" customFormat="1">
      <c r="C42" s="36" t="s">
        <v>224</v>
      </c>
      <c r="E42" s="100"/>
      <c r="F42" s="100"/>
      <c r="G42" s="28">
        <v>-6685407.0455719959</v>
      </c>
      <c r="H42" s="28"/>
      <c r="I42" s="28">
        <v>-1243547.1499999999</v>
      </c>
      <c r="J42" s="28"/>
      <c r="K42" s="28">
        <v>-5978973.6751939906</v>
      </c>
      <c r="L42" s="28"/>
      <c r="M42" s="28">
        <v>-1243547.1499999999</v>
      </c>
    </row>
    <row r="43" spans="1:13">
      <c r="A43" s="36"/>
      <c r="B43" s="36"/>
      <c r="C43" s="36"/>
      <c r="D43" s="36" t="s">
        <v>165</v>
      </c>
      <c r="E43" s="100"/>
      <c r="F43" s="100"/>
      <c r="G43" s="103">
        <v>27598603.330000065</v>
      </c>
      <c r="H43" s="28"/>
      <c r="I43" s="103">
        <v>11864885.539999958</v>
      </c>
      <c r="J43" s="28"/>
      <c r="K43" s="103">
        <v>20352964.104806043</v>
      </c>
      <c r="L43" s="28"/>
      <c r="M43" s="103">
        <v>13722959.839999923</v>
      </c>
    </row>
    <row r="44" spans="1:13">
      <c r="A44" s="36"/>
      <c r="B44" s="36"/>
      <c r="C44" s="36"/>
      <c r="D44" s="36"/>
      <c r="E44" s="100"/>
      <c r="F44" s="100"/>
      <c r="G44" s="28"/>
      <c r="H44" s="28"/>
      <c r="I44" s="28"/>
      <c r="J44" s="28"/>
      <c r="K44" s="28"/>
      <c r="L44" s="28"/>
      <c r="M44" s="28"/>
    </row>
    <row r="45" spans="1:13">
      <c r="A45" s="26" t="s">
        <v>191</v>
      </c>
      <c r="B45" s="36"/>
      <c r="C45" s="36"/>
      <c r="D45" s="36"/>
      <c r="E45" s="100"/>
      <c r="F45" s="100"/>
      <c r="G45" s="28"/>
      <c r="H45" s="28"/>
      <c r="I45" s="28"/>
      <c r="J45" s="28"/>
      <c r="K45" s="28"/>
      <c r="L45" s="28"/>
      <c r="M45" s="28"/>
    </row>
    <row r="46" spans="1:13">
      <c r="A46" s="26"/>
      <c r="B46" s="36"/>
      <c r="C46" s="36"/>
      <c r="D46" s="36"/>
      <c r="E46" s="201"/>
      <c r="F46" s="201"/>
      <c r="G46" s="28"/>
      <c r="H46" s="28"/>
      <c r="I46" s="28"/>
      <c r="J46" s="28"/>
      <c r="K46" s="28"/>
      <c r="L46" s="28"/>
      <c r="M46" s="28"/>
    </row>
    <row r="47" spans="1:13">
      <c r="A47" s="26"/>
      <c r="B47" s="36"/>
      <c r="C47" s="36"/>
      <c r="D47" s="36"/>
      <c r="E47" s="201"/>
      <c r="F47" s="201"/>
      <c r="G47" s="28"/>
      <c r="H47" s="28"/>
      <c r="I47" s="28"/>
      <c r="J47" s="28"/>
      <c r="K47" s="28"/>
      <c r="L47" s="28"/>
      <c r="M47" s="28"/>
    </row>
    <row r="48" spans="1:13">
      <c r="A48" s="2"/>
      <c r="B48" s="36"/>
      <c r="C48" s="36"/>
      <c r="D48" s="36"/>
      <c r="E48" s="100"/>
      <c r="F48" s="100"/>
      <c r="G48" s="28"/>
      <c r="H48" s="28"/>
      <c r="I48" s="28"/>
      <c r="J48" s="28"/>
      <c r="K48" s="28"/>
      <c r="L48" s="28"/>
      <c r="M48" s="28"/>
    </row>
    <row r="49" spans="1:13" s="2" customFormat="1">
      <c r="A49" s="8" t="s">
        <v>89</v>
      </c>
      <c r="I49" s="8" t="s">
        <v>89</v>
      </c>
    </row>
    <row r="50" spans="1:13">
      <c r="A50" s="36"/>
      <c r="B50" s="36"/>
      <c r="C50" s="36"/>
      <c r="D50" s="8" t="s">
        <v>184</v>
      </c>
      <c r="E50" s="36"/>
      <c r="F50" s="36"/>
      <c r="H50" s="8"/>
      <c r="I50" s="8" t="s">
        <v>185</v>
      </c>
      <c r="J50" s="36"/>
      <c r="K50" s="36"/>
      <c r="L50" s="36"/>
      <c r="M50" s="36"/>
    </row>
    <row r="51" spans="1:13">
      <c r="A51" s="36"/>
      <c r="B51" s="36"/>
      <c r="C51" s="36"/>
      <c r="D51" s="8"/>
      <c r="E51" s="36"/>
      <c r="F51" s="36"/>
      <c r="H51" s="8"/>
      <c r="I51" s="8"/>
      <c r="J51" s="36"/>
      <c r="K51" s="36"/>
      <c r="L51" s="36"/>
      <c r="M51" s="36"/>
    </row>
    <row r="52" spans="1:13" ht="21.6" customHeight="1">
      <c r="A52" s="235" t="s">
        <v>58</v>
      </c>
      <c r="B52" s="235"/>
      <c r="C52" s="235"/>
      <c r="D52" s="235"/>
      <c r="E52" s="235"/>
      <c r="F52" s="235"/>
      <c r="G52" s="235"/>
      <c r="H52" s="235"/>
      <c r="I52" s="235"/>
      <c r="J52" s="235"/>
      <c r="K52" s="235"/>
      <c r="L52" s="235"/>
      <c r="M52" s="235"/>
    </row>
    <row r="53" spans="1:13" ht="21.6" customHeight="1">
      <c r="A53" s="200"/>
      <c r="B53" s="200"/>
      <c r="C53" s="200"/>
      <c r="D53" s="200"/>
      <c r="E53" s="200"/>
      <c r="F53" s="200"/>
      <c r="G53" s="200"/>
      <c r="H53" s="200"/>
      <c r="I53" s="200"/>
      <c r="J53" s="200"/>
      <c r="K53" s="200"/>
      <c r="L53" s="200"/>
      <c r="M53" s="200"/>
    </row>
    <row r="54" spans="1:13" ht="20.100000000000001" customHeight="1">
      <c r="A54" s="100"/>
      <c r="B54" s="100"/>
      <c r="C54" s="100"/>
      <c r="D54" s="100"/>
      <c r="E54" s="100"/>
      <c r="F54" s="100"/>
      <c r="G54" s="100"/>
      <c r="H54" s="100"/>
      <c r="I54" s="100"/>
      <c r="J54" s="100"/>
      <c r="K54" s="224" t="s">
        <v>109</v>
      </c>
      <c r="L54" s="224"/>
      <c r="M54" s="224"/>
    </row>
    <row r="55" spans="1:13">
      <c r="A55" s="100"/>
      <c r="B55" s="100"/>
      <c r="C55" s="100"/>
      <c r="D55" s="100"/>
      <c r="E55" s="100"/>
      <c r="F55" s="100"/>
      <c r="G55" s="100"/>
      <c r="H55" s="100"/>
      <c r="I55" s="100"/>
      <c r="J55" s="100"/>
      <c r="K55" s="138"/>
      <c r="L55" s="138"/>
      <c r="M55" s="138"/>
    </row>
    <row r="56" spans="1:13">
      <c r="A56" s="212" t="str">
        <f>+A3</f>
        <v>INTERMEDICAL CARE AND LAB HOSPITAL PUBLIC COMPANY LIMITED AND ITS SUBSIDIARY</v>
      </c>
      <c r="B56" s="212"/>
      <c r="C56" s="212"/>
      <c r="D56" s="212"/>
      <c r="E56" s="212"/>
      <c r="F56" s="212"/>
      <c r="G56" s="212"/>
      <c r="H56" s="212"/>
      <c r="I56" s="212"/>
      <c r="J56" s="212"/>
      <c r="K56" s="212"/>
      <c r="L56" s="212"/>
      <c r="M56" s="212"/>
    </row>
    <row r="57" spans="1:13">
      <c r="A57" s="225" t="str">
        <f>+A4</f>
        <v>STATEMENT OF CASH FLOW</v>
      </c>
      <c r="B57" s="225"/>
      <c r="C57" s="225"/>
      <c r="D57" s="225"/>
      <c r="E57" s="225"/>
      <c r="F57" s="225"/>
      <c r="G57" s="225"/>
      <c r="H57" s="225"/>
      <c r="I57" s="225"/>
      <c r="J57" s="225"/>
      <c r="K57" s="225"/>
      <c r="L57" s="225"/>
      <c r="M57" s="225"/>
    </row>
    <row r="58" spans="1:13">
      <c r="A58" s="225" t="str">
        <f>+A5</f>
        <v>FOR THE NINE MONTH PERIOD ENDED SEPTEMBER 30,2019</v>
      </c>
      <c r="B58" s="225"/>
      <c r="C58" s="225"/>
      <c r="D58" s="225"/>
      <c r="E58" s="225"/>
      <c r="F58" s="225"/>
      <c r="G58" s="225"/>
      <c r="H58" s="225"/>
      <c r="I58" s="225"/>
      <c r="J58" s="225"/>
      <c r="K58" s="225"/>
      <c r="L58" s="225"/>
      <c r="M58" s="225"/>
    </row>
    <row r="59" spans="1:13" ht="13.15" customHeight="1">
      <c r="A59" s="126"/>
      <c r="B59" s="126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</row>
    <row r="60" spans="1:13">
      <c r="A60" s="126"/>
      <c r="B60" s="126"/>
      <c r="C60" s="126"/>
      <c r="D60" s="126"/>
      <c r="E60" s="126"/>
      <c r="F60" s="126"/>
      <c r="G60" s="234" t="s">
        <v>64</v>
      </c>
      <c r="H60" s="234"/>
      <c r="I60" s="234"/>
      <c r="J60" s="234"/>
      <c r="K60" s="234"/>
      <c r="L60" s="234"/>
      <c r="M60" s="234"/>
    </row>
    <row r="61" spans="1:13">
      <c r="G61" s="234" t="s">
        <v>65</v>
      </c>
      <c r="H61" s="234"/>
      <c r="I61" s="234"/>
      <c r="J61" s="234"/>
      <c r="K61" s="234" t="s">
        <v>66</v>
      </c>
      <c r="L61" s="234"/>
      <c r="M61" s="234"/>
    </row>
    <row r="62" spans="1:13">
      <c r="G62" s="228" t="s">
        <v>152</v>
      </c>
      <c r="H62" s="228"/>
      <c r="I62" s="228"/>
      <c r="J62" s="228"/>
      <c r="K62" s="228"/>
      <c r="L62" s="228"/>
      <c r="M62" s="228"/>
    </row>
    <row r="63" spans="1:13" ht="18.75" customHeight="1">
      <c r="E63" s="97" t="s">
        <v>67</v>
      </c>
      <c r="G63" s="62" t="s">
        <v>151</v>
      </c>
      <c r="H63" s="60"/>
      <c r="I63" s="62" t="s">
        <v>139</v>
      </c>
      <c r="J63" s="13"/>
      <c r="K63" s="62" t="s">
        <v>151</v>
      </c>
      <c r="L63" s="13"/>
      <c r="M63" s="62" t="s">
        <v>139</v>
      </c>
    </row>
    <row r="64" spans="1:13">
      <c r="A64" s="36" t="s">
        <v>146</v>
      </c>
      <c r="B64" s="36"/>
      <c r="C64" s="36"/>
      <c r="D64" s="36"/>
      <c r="E64" s="100"/>
      <c r="F64" s="100"/>
      <c r="G64" s="28"/>
      <c r="H64" s="28"/>
      <c r="I64" s="65"/>
      <c r="J64" s="13"/>
      <c r="K64" s="99"/>
      <c r="L64" s="13"/>
      <c r="M64" s="65"/>
    </row>
    <row r="65" spans="1:13">
      <c r="A65" s="36"/>
      <c r="B65" s="36" t="s">
        <v>189</v>
      </c>
      <c r="D65" s="36"/>
      <c r="E65" s="100"/>
      <c r="F65" s="100"/>
      <c r="G65" s="28">
        <v>0</v>
      </c>
      <c r="H65" s="28"/>
      <c r="I65" s="28">
        <v>0</v>
      </c>
      <c r="J65" s="28"/>
      <c r="K65" s="28">
        <v>0</v>
      </c>
      <c r="L65" s="28"/>
      <c r="M65" s="28">
        <v>0</v>
      </c>
    </row>
    <row r="66" spans="1:13">
      <c r="A66" s="36"/>
      <c r="B66" s="10" t="s">
        <v>75</v>
      </c>
      <c r="D66" s="36"/>
      <c r="E66" s="102"/>
      <c r="F66" s="100"/>
      <c r="G66" s="28">
        <v>-22021.799999999639</v>
      </c>
      <c r="H66" s="28"/>
      <c r="I66" s="28">
        <v>5424862.8499999996</v>
      </c>
      <c r="J66" s="28"/>
      <c r="K66" s="28">
        <v>-21961.540000000008</v>
      </c>
      <c r="L66" s="28"/>
      <c r="M66" s="28">
        <v>4926863.1100000003</v>
      </c>
    </row>
    <row r="67" spans="1:13">
      <c r="A67" s="36"/>
      <c r="B67" s="10" t="s">
        <v>148</v>
      </c>
      <c r="D67" s="36"/>
      <c r="E67" s="102"/>
      <c r="F67" s="100"/>
      <c r="G67" s="28">
        <v>0</v>
      </c>
      <c r="H67" s="28"/>
      <c r="I67" s="28">
        <v>440000</v>
      </c>
      <c r="J67" s="28"/>
      <c r="K67" s="28">
        <v>0</v>
      </c>
      <c r="L67" s="28"/>
      <c r="M67" s="28">
        <v>440000</v>
      </c>
    </row>
    <row r="68" spans="1:13" s="36" customFormat="1">
      <c r="B68" s="36" t="s">
        <v>225</v>
      </c>
      <c r="E68" s="100"/>
      <c r="F68" s="100"/>
      <c r="G68" s="28">
        <v>-11148303.279999999</v>
      </c>
      <c r="H68" s="28"/>
      <c r="I68" s="28">
        <v>-18832731.640000001</v>
      </c>
      <c r="J68" s="28"/>
      <c r="K68" s="28">
        <v>-10429920.279999999</v>
      </c>
      <c r="L68" s="28"/>
      <c r="M68" s="28">
        <v>-16144864.73</v>
      </c>
    </row>
    <row r="69" spans="1:13" s="36" customFormat="1">
      <c r="B69" s="36" t="s">
        <v>226</v>
      </c>
      <c r="E69" s="100"/>
      <c r="F69" s="100"/>
      <c r="G69" s="28">
        <v>-2030549.9999999998</v>
      </c>
      <c r="H69" s="28"/>
      <c r="I69" s="28">
        <v>-938491.65</v>
      </c>
      <c r="J69" s="28"/>
      <c r="K69" s="28">
        <v>-2030550</v>
      </c>
      <c r="L69" s="28"/>
      <c r="M69" s="28">
        <v>-938491.65</v>
      </c>
    </row>
    <row r="70" spans="1:13" hidden="1">
      <c r="A70" s="36"/>
      <c r="B70" s="36" t="s">
        <v>9</v>
      </c>
      <c r="D70" s="36"/>
      <c r="E70" s="100"/>
      <c r="F70" s="100"/>
      <c r="G70" s="28">
        <v>0</v>
      </c>
      <c r="H70" s="28"/>
      <c r="I70" s="28">
        <v>0</v>
      </c>
      <c r="J70" s="28"/>
      <c r="K70" s="28">
        <v>0</v>
      </c>
      <c r="L70" s="28"/>
      <c r="M70" s="28">
        <v>0</v>
      </c>
    </row>
    <row r="71" spans="1:13" hidden="1">
      <c r="A71" s="36"/>
      <c r="B71" s="36" t="s">
        <v>10</v>
      </c>
      <c r="C71" s="36"/>
      <c r="D71" s="36"/>
      <c r="F71" s="100"/>
      <c r="G71" s="28">
        <v>0</v>
      </c>
      <c r="H71" s="28"/>
      <c r="I71" s="28"/>
      <c r="J71" s="28"/>
      <c r="K71" s="28">
        <v>0</v>
      </c>
      <c r="L71" s="28"/>
      <c r="M71" s="28">
        <v>0</v>
      </c>
    </row>
    <row r="72" spans="1:13" hidden="1">
      <c r="A72" s="36"/>
      <c r="B72" s="36" t="s">
        <v>43</v>
      </c>
      <c r="C72" s="36"/>
      <c r="D72" s="36"/>
      <c r="F72" s="100"/>
      <c r="G72" s="28"/>
      <c r="H72" s="28"/>
      <c r="I72" s="28">
        <v>0</v>
      </c>
      <c r="J72" s="28"/>
      <c r="K72" s="28"/>
      <c r="L72" s="28"/>
      <c r="M72" s="28">
        <v>0</v>
      </c>
    </row>
    <row r="73" spans="1:13">
      <c r="A73" s="36"/>
      <c r="B73" s="36"/>
      <c r="C73" s="36"/>
      <c r="D73" s="36" t="s">
        <v>147</v>
      </c>
      <c r="E73" s="100"/>
      <c r="F73" s="100"/>
      <c r="G73" s="103">
        <v>-13200875.079999998</v>
      </c>
      <c r="H73" s="28"/>
      <c r="I73" s="103">
        <v>-13906360.440000001</v>
      </c>
      <c r="J73" s="28"/>
      <c r="K73" s="103">
        <v>-12482431.819999998</v>
      </c>
      <c r="L73" s="28"/>
      <c r="M73" s="103">
        <v>-11716493.270000001</v>
      </c>
    </row>
    <row r="74" spans="1:13">
      <c r="B74" s="36"/>
      <c r="C74" s="36"/>
      <c r="D74" s="36"/>
      <c r="E74" s="100"/>
      <c r="F74" s="100"/>
      <c r="G74" s="28"/>
      <c r="H74" s="28"/>
      <c r="I74" s="28"/>
      <c r="J74" s="28"/>
      <c r="K74" s="28"/>
      <c r="L74" s="28"/>
      <c r="M74" s="28"/>
    </row>
    <row r="75" spans="1:13">
      <c r="A75" s="36" t="s">
        <v>227</v>
      </c>
      <c r="B75" s="36"/>
      <c r="C75" s="36"/>
      <c r="D75" s="36"/>
      <c r="E75" s="100"/>
      <c r="F75" s="100"/>
      <c r="G75" s="28"/>
      <c r="H75" s="28"/>
      <c r="I75" s="28"/>
      <c r="J75" s="28"/>
      <c r="K75" s="28"/>
      <c r="L75" s="28"/>
      <c r="M75" s="28"/>
    </row>
    <row r="76" spans="1:13">
      <c r="B76" s="36" t="s">
        <v>228</v>
      </c>
      <c r="C76" s="36"/>
      <c r="D76" s="36"/>
      <c r="E76" s="100"/>
      <c r="F76" s="100"/>
      <c r="G76" s="74">
        <v>0</v>
      </c>
      <c r="H76" s="74"/>
      <c r="I76" s="28">
        <v>-100000</v>
      </c>
      <c r="J76" s="28"/>
      <c r="K76" s="74">
        <v>0</v>
      </c>
      <c r="L76" s="28"/>
      <c r="M76" s="74">
        <v>-100000</v>
      </c>
    </row>
    <row r="77" spans="1:13">
      <c r="A77" s="36"/>
      <c r="B77" s="36" t="s">
        <v>229</v>
      </c>
      <c r="D77" s="36"/>
      <c r="E77" s="100"/>
      <c r="F77" s="100"/>
      <c r="G77" s="28">
        <v>-1578547.5100000016</v>
      </c>
      <c r="H77" s="28"/>
      <c r="I77" s="28">
        <v>869307.55</v>
      </c>
      <c r="J77" s="28"/>
      <c r="K77" s="28">
        <v>-1578547.5100000016</v>
      </c>
      <c r="L77" s="28"/>
      <c r="M77" s="28">
        <v>869307.55</v>
      </c>
    </row>
    <row r="78" spans="1:13">
      <c r="A78" s="36"/>
      <c r="B78" s="36" t="s">
        <v>186</v>
      </c>
      <c r="D78" s="36"/>
      <c r="E78" s="102"/>
      <c r="F78" s="100">
        <f>+F28-T78</f>
        <v>0</v>
      </c>
      <c r="G78" s="28">
        <v>0</v>
      </c>
      <c r="H78" s="28"/>
      <c r="I78" s="28">
        <v>0</v>
      </c>
      <c r="J78" s="28"/>
      <c r="K78" s="28">
        <v>5000000</v>
      </c>
      <c r="L78" s="28">
        <v>0</v>
      </c>
      <c r="M78" s="28">
        <v>-2000000</v>
      </c>
    </row>
    <row r="79" spans="1:13">
      <c r="A79" s="36"/>
      <c r="B79" s="36" t="s">
        <v>230</v>
      </c>
      <c r="C79" s="36"/>
      <c r="D79" s="36"/>
      <c r="E79" s="100"/>
      <c r="F79" s="100"/>
      <c r="G79" s="28">
        <v>0</v>
      </c>
      <c r="H79" s="28"/>
      <c r="I79" s="28">
        <v>-15000000</v>
      </c>
      <c r="J79" s="28"/>
      <c r="K79" s="28">
        <v>0</v>
      </c>
      <c r="L79" s="28"/>
      <c r="M79" s="28">
        <v>-15000000</v>
      </c>
    </row>
    <row r="80" spans="1:13">
      <c r="A80" s="36"/>
      <c r="B80" s="36" t="s">
        <v>166</v>
      </c>
      <c r="C80" s="36"/>
      <c r="D80" s="36"/>
      <c r="E80" s="100"/>
      <c r="F80" s="100"/>
      <c r="G80" s="28">
        <v>0</v>
      </c>
      <c r="H80" s="28"/>
      <c r="I80" s="28">
        <v>28000000</v>
      </c>
      <c r="J80" s="28"/>
      <c r="K80" s="28">
        <v>0</v>
      </c>
      <c r="L80" s="28"/>
      <c r="M80" s="28">
        <v>26000000</v>
      </c>
    </row>
    <row r="81" spans="1:13">
      <c r="A81" s="36"/>
      <c r="B81" s="2" t="s">
        <v>231</v>
      </c>
      <c r="C81" s="36"/>
      <c r="D81" s="36"/>
      <c r="E81" s="100"/>
      <c r="F81" s="100"/>
      <c r="G81" s="28">
        <v>-10091710.849999998</v>
      </c>
      <c r="H81" s="28"/>
      <c r="I81" s="28">
        <v>-5898943.4199999999</v>
      </c>
      <c r="J81" s="28"/>
      <c r="K81" s="28">
        <v>-9793477.6699999999</v>
      </c>
      <c r="L81" s="28"/>
      <c r="M81" s="28">
        <v>-5866751.6399999997</v>
      </c>
    </row>
    <row r="82" spans="1:13">
      <c r="A82" s="36"/>
      <c r="B82" s="2" t="s">
        <v>232</v>
      </c>
      <c r="C82" s="36"/>
      <c r="D82" s="36"/>
      <c r="E82" s="100"/>
      <c r="F82" s="100"/>
      <c r="G82" s="28">
        <v>-1083919.8599999999</v>
      </c>
      <c r="H82" s="28"/>
      <c r="I82" s="28">
        <v>0</v>
      </c>
      <c r="J82" s="28"/>
      <c r="K82" s="28">
        <v>-1083919.8599999994</v>
      </c>
      <c r="L82" s="28"/>
      <c r="M82" s="28">
        <v>0</v>
      </c>
    </row>
    <row r="83" spans="1:13" hidden="1">
      <c r="A83" s="36"/>
      <c r="B83" s="36" t="s">
        <v>11</v>
      </c>
      <c r="C83" s="36"/>
      <c r="D83" s="36"/>
      <c r="E83" s="100" t="s">
        <v>32</v>
      </c>
      <c r="F83" s="100"/>
      <c r="G83" s="28">
        <v>0</v>
      </c>
      <c r="H83" s="28"/>
      <c r="I83" s="28">
        <v>0</v>
      </c>
      <c r="J83" s="28"/>
      <c r="K83" s="28">
        <v>0</v>
      </c>
      <c r="L83" s="28"/>
      <c r="M83" s="28">
        <v>0</v>
      </c>
    </row>
    <row r="84" spans="1:13" ht="22.5" hidden="1" customHeight="1">
      <c r="A84" s="36"/>
      <c r="B84" s="36" t="s">
        <v>12</v>
      </c>
      <c r="C84" s="36"/>
      <c r="D84" s="36"/>
      <c r="E84" s="100"/>
      <c r="F84" s="100"/>
      <c r="G84" s="28">
        <v>0</v>
      </c>
      <c r="H84" s="28"/>
      <c r="I84" s="28">
        <v>0</v>
      </c>
      <c r="J84" s="28"/>
      <c r="K84" s="28">
        <v>0</v>
      </c>
      <c r="L84" s="28"/>
      <c r="M84" s="28">
        <v>0</v>
      </c>
    </row>
    <row r="85" spans="1:13" hidden="1">
      <c r="A85" s="36"/>
      <c r="B85" s="36" t="s">
        <v>13</v>
      </c>
      <c r="C85" s="36"/>
      <c r="D85" s="36"/>
      <c r="E85" s="100"/>
      <c r="F85" s="100"/>
      <c r="G85" s="28">
        <v>0</v>
      </c>
      <c r="H85" s="28"/>
      <c r="I85" s="28">
        <v>0</v>
      </c>
      <c r="J85" s="28"/>
      <c r="K85" s="28">
        <v>0</v>
      </c>
      <c r="L85" s="28"/>
      <c r="M85" s="28">
        <v>0</v>
      </c>
    </row>
    <row r="86" spans="1:13">
      <c r="A86" s="36"/>
      <c r="B86" s="36" t="s">
        <v>188</v>
      </c>
      <c r="C86" s="36"/>
      <c r="D86" s="36"/>
      <c r="E86" s="100"/>
      <c r="F86" s="100"/>
      <c r="G86" s="75">
        <v>0</v>
      </c>
      <c r="H86" s="28"/>
      <c r="I86" s="75">
        <v>-18000000</v>
      </c>
      <c r="J86" s="28"/>
      <c r="K86" s="75">
        <v>0</v>
      </c>
      <c r="L86" s="28"/>
      <c r="M86" s="75">
        <v>-18000000</v>
      </c>
    </row>
    <row r="87" spans="1:13">
      <c r="A87" s="36"/>
      <c r="B87" s="36"/>
      <c r="C87" s="36" t="s">
        <v>145</v>
      </c>
      <c r="E87" s="100"/>
      <c r="F87" s="100"/>
      <c r="G87" s="75">
        <v>-12754178.219999999</v>
      </c>
      <c r="H87" s="28"/>
      <c r="I87" s="75">
        <v>-10129635.869999999</v>
      </c>
      <c r="J87" s="28"/>
      <c r="K87" s="75">
        <v>-7455945.040000001</v>
      </c>
      <c r="L87" s="28"/>
      <c r="M87" s="75">
        <v>-14097444.09</v>
      </c>
    </row>
    <row r="88" spans="1:13" ht="17.25" customHeight="1">
      <c r="A88" s="36"/>
      <c r="B88" s="36"/>
      <c r="C88" s="36"/>
      <c r="D88" s="36"/>
      <c r="E88" s="100"/>
      <c r="F88" s="100"/>
      <c r="G88" s="28"/>
      <c r="H88" s="28"/>
      <c r="I88" s="28"/>
      <c r="J88" s="28"/>
      <c r="K88" s="28"/>
      <c r="L88" s="28"/>
      <c r="M88" s="28"/>
    </row>
    <row r="89" spans="1:13">
      <c r="A89" s="36" t="s">
        <v>144</v>
      </c>
      <c r="B89" s="36"/>
      <c r="C89" s="36"/>
      <c r="D89" s="36"/>
      <c r="E89" s="100"/>
      <c r="F89" s="100"/>
      <c r="G89" s="74">
        <v>1643550.0300000682</v>
      </c>
      <c r="H89" s="74"/>
      <c r="I89" s="74">
        <v>-12171110.770000044</v>
      </c>
      <c r="J89" s="28"/>
      <c r="K89" s="74">
        <v>414587.2448060438</v>
      </c>
      <c r="L89" s="28"/>
      <c r="M89" s="74">
        <v>-12090977.520000076</v>
      </c>
    </row>
    <row r="90" spans="1:13">
      <c r="A90" s="36" t="s">
        <v>233</v>
      </c>
      <c r="B90" s="36"/>
      <c r="C90" s="36"/>
      <c r="D90" s="36"/>
      <c r="E90" s="100"/>
      <c r="F90" s="100"/>
      <c r="G90" s="74">
        <v>15872191.75</v>
      </c>
      <c r="H90" s="74"/>
      <c r="I90" s="74">
        <v>25563998.5</v>
      </c>
      <c r="J90" s="28"/>
      <c r="K90" s="28">
        <v>12751948.68</v>
      </c>
      <c r="L90" s="28"/>
      <c r="M90" s="28">
        <v>23561362.989999998</v>
      </c>
    </row>
    <row r="91" spans="1:13" ht="21.75" thickBot="1">
      <c r="A91" s="36" t="s">
        <v>234</v>
      </c>
      <c r="B91" s="36"/>
      <c r="C91" s="36"/>
      <c r="D91" s="36"/>
      <c r="E91" s="100"/>
      <c r="F91" s="100"/>
      <c r="G91" s="53">
        <v>17515741.780000068</v>
      </c>
      <c r="H91" s="28"/>
      <c r="I91" s="53">
        <v>13392887.729999956</v>
      </c>
      <c r="J91" s="28"/>
      <c r="K91" s="53">
        <v>13166535.924806044</v>
      </c>
      <c r="L91" s="28"/>
      <c r="M91" s="53">
        <v>11470385.469999922</v>
      </c>
    </row>
    <row r="92" spans="1:13" ht="21.75" thickTop="1">
      <c r="A92" s="36"/>
      <c r="B92" s="36"/>
      <c r="C92" s="36"/>
      <c r="D92" s="36"/>
      <c r="E92" s="100"/>
      <c r="F92" s="100"/>
      <c r="G92" s="28"/>
      <c r="H92" s="28"/>
      <c r="I92" s="28"/>
      <c r="J92" s="28"/>
      <c r="K92" s="28"/>
      <c r="L92" s="28"/>
      <c r="M92" s="28"/>
    </row>
    <row r="93" spans="1:13">
      <c r="A93" s="141" t="s">
        <v>143</v>
      </c>
      <c r="B93" s="36"/>
      <c r="C93" s="36"/>
      <c r="D93" s="36"/>
      <c r="E93" s="100"/>
      <c r="F93" s="100"/>
      <c r="G93" s="142"/>
      <c r="H93" s="142"/>
      <c r="I93" s="142"/>
      <c r="J93" s="142"/>
      <c r="K93" s="142"/>
      <c r="L93" s="142"/>
      <c r="M93" s="142"/>
    </row>
    <row r="94" spans="1:13" ht="20.25" customHeight="1">
      <c r="A94" s="36"/>
      <c r="B94" s="10" t="s">
        <v>167</v>
      </c>
      <c r="C94" s="36"/>
      <c r="D94" s="36"/>
      <c r="E94" s="100"/>
      <c r="F94" s="100"/>
      <c r="G94" s="142">
        <v>3830000</v>
      </c>
      <c r="H94" s="142"/>
      <c r="I94" s="142">
        <v>0</v>
      </c>
      <c r="J94" s="142"/>
      <c r="K94" s="142">
        <v>3830000</v>
      </c>
      <c r="L94" s="142"/>
      <c r="M94" s="142">
        <v>0</v>
      </c>
    </row>
    <row r="95" spans="1:13" ht="20.25" customHeight="1">
      <c r="A95" s="36"/>
      <c r="B95" s="10" t="s">
        <v>235</v>
      </c>
      <c r="D95" s="36"/>
      <c r="E95" s="100"/>
      <c r="F95" s="100"/>
      <c r="G95" s="142">
        <v>15000000</v>
      </c>
      <c r="H95" s="142"/>
      <c r="I95" s="142">
        <v>0</v>
      </c>
      <c r="J95" s="142"/>
      <c r="K95" s="142">
        <v>15000000</v>
      </c>
      <c r="L95" s="142"/>
      <c r="M95" s="142">
        <v>0</v>
      </c>
    </row>
    <row r="96" spans="1:13" ht="20.25" customHeight="1">
      <c r="A96" s="36"/>
      <c r="C96" s="36"/>
      <c r="D96" s="36"/>
      <c r="E96" s="100"/>
      <c r="F96" s="100"/>
      <c r="G96" s="142"/>
      <c r="H96" s="142"/>
      <c r="I96" s="142"/>
      <c r="J96" s="142"/>
      <c r="K96" s="142"/>
      <c r="L96" s="142"/>
      <c r="M96" s="142"/>
    </row>
    <row r="97" spans="1:13">
      <c r="A97" s="236" t="s">
        <v>191</v>
      </c>
      <c r="B97" s="236"/>
      <c r="C97" s="236"/>
      <c r="D97" s="236"/>
      <c r="E97" s="236"/>
      <c r="F97" s="236"/>
      <c r="G97" s="236"/>
      <c r="H97" s="236"/>
      <c r="I97" s="236"/>
      <c r="J97" s="142"/>
      <c r="K97" s="142"/>
      <c r="L97" s="142"/>
      <c r="M97" s="5"/>
    </row>
    <row r="100" spans="1:13">
      <c r="E100" s="196"/>
      <c r="F100" s="196"/>
    </row>
    <row r="101" spans="1:13">
      <c r="E101" s="152"/>
      <c r="F101" s="152"/>
    </row>
    <row r="102" spans="1:13">
      <c r="E102" s="152"/>
      <c r="F102" s="152"/>
    </row>
    <row r="103" spans="1:13">
      <c r="A103" s="2"/>
    </row>
    <row r="104" spans="1:13" s="2" customFormat="1">
      <c r="A104" s="8" t="s">
        <v>89</v>
      </c>
      <c r="I104" s="8" t="s">
        <v>89</v>
      </c>
    </row>
    <row r="105" spans="1:13">
      <c r="A105" s="36"/>
      <c r="B105" s="36"/>
      <c r="C105" s="36"/>
      <c r="D105" s="8" t="s">
        <v>168</v>
      </c>
      <c r="E105" s="36"/>
      <c r="F105" s="36"/>
      <c r="H105" s="8"/>
      <c r="I105" s="8" t="s">
        <v>169</v>
      </c>
      <c r="J105" s="36"/>
      <c r="K105" s="36"/>
      <c r="L105" s="36"/>
      <c r="M105" s="36"/>
    </row>
    <row r="106" spans="1:13">
      <c r="A106" s="36"/>
      <c r="B106" s="36"/>
      <c r="C106" s="36"/>
      <c r="D106" s="8"/>
      <c r="E106" s="36"/>
      <c r="F106" s="36"/>
      <c r="H106" s="8"/>
      <c r="I106" s="8"/>
      <c r="J106" s="36"/>
      <c r="K106" s="36"/>
      <c r="L106" s="36"/>
      <c r="M106" s="36"/>
    </row>
    <row r="107" spans="1:13">
      <c r="A107" s="36"/>
      <c r="B107" s="36"/>
      <c r="C107" s="36"/>
      <c r="D107" s="8"/>
      <c r="E107" s="36"/>
      <c r="F107" s="36"/>
      <c r="H107" s="8"/>
      <c r="I107" s="8"/>
      <c r="J107" s="36"/>
      <c r="K107" s="36"/>
      <c r="L107" s="36"/>
      <c r="M107" s="36"/>
    </row>
    <row r="108" spans="1:13">
      <c r="A108" s="235" t="s">
        <v>59</v>
      </c>
      <c r="B108" s="235"/>
      <c r="C108" s="235"/>
      <c r="D108" s="235"/>
      <c r="E108" s="235"/>
      <c r="F108" s="235"/>
      <c r="G108" s="235"/>
      <c r="H108" s="235"/>
      <c r="I108" s="235"/>
      <c r="J108" s="235"/>
      <c r="K108" s="235"/>
      <c r="L108" s="235"/>
      <c r="M108" s="235"/>
    </row>
    <row r="109" spans="1:13">
      <c r="A109" s="125"/>
      <c r="B109" s="125"/>
      <c r="C109" s="125"/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</row>
    <row r="110" spans="1:13">
      <c r="A110" s="2"/>
      <c r="D110" s="12"/>
      <c r="E110" s="126"/>
      <c r="F110" s="126"/>
      <c r="G110" s="28"/>
      <c r="H110" s="28"/>
      <c r="I110" s="28"/>
      <c r="J110" s="28"/>
      <c r="K110" s="28"/>
      <c r="L110" s="28"/>
      <c r="M110" s="28"/>
    </row>
    <row r="111" spans="1:13">
      <c r="A111" s="2"/>
      <c r="D111" s="12"/>
      <c r="E111" s="126"/>
      <c r="F111" s="126"/>
      <c r="G111" s="28"/>
      <c r="H111" s="28"/>
      <c r="I111" s="28"/>
      <c r="J111" s="28"/>
      <c r="K111" s="28"/>
      <c r="L111" s="28"/>
      <c r="M111" s="28"/>
    </row>
    <row r="112" spans="1:13">
      <c r="A112" s="2"/>
      <c r="E112" s="126"/>
      <c r="F112" s="126"/>
      <c r="G112" s="28"/>
      <c r="H112" s="28"/>
      <c r="I112" s="28"/>
      <c r="J112" s="28"/>
      <c r="K112" s="28"/>
      <c r="L112" s="28"/>
      <c r="M112" s="28"/>
    </row>
    <row r="113" spans="5:13">
      <c r="E113" s="126"/>
      <c r="F113" s="126"/>
      <c r="G113" s="28"/>
      <c r="H113" s="28"/>
      <c r="I113" s="28"/>
      <c r="J113" s="28"/>
      <c r="L113" s="28"/>
      <c r="M113" s="28"/>
    </row>
    <row r="114" spans="5:13">
      <c r="E114" s="126"/>
      <c r="F114" s="126"/>
    </row>
    <row r="115" spans="5:13">
      <c r="E115" s="126"/>
      <c r="F115" s="126"/>
    </row>
    <row r="116" spans="5:13">
      <c r="E116" s="126"/>
      <c r="F116" s="126"/>
    </row>
    <row r="117" spans="5:13">
      <c r="E117" s="126"/>
      <c r="F117" s="126"/>
    </row>
    <row r="118" spans="5:13">
      <c r="E118" s="126"/>
      <c r="F118" s="126"/>
    </row>
    <row r="119" spans="5:13">
      <c r="E119" s="126"/>
      <c r="F119" s="126"/>
    </row>
    <row r="120" spans="5:13">
      <c r="E120" s="126"/>
      <c r="F120" s="126"/>
    </row>
    <row r="121" spans="5:13">
      <c r="E121" s="126"/>
      <c r="F121" s="126"/>
    </row>
    <row r="122" spans="5:13">
      <c r="E122" s="126"/>
      <c r="F122" s="126"/>
    </row>
    <row r="123" spans="5:13">
      <c r="E123" s="126"/>
      <c r="F123" s="126"/>
    </row>
    <row r="124" spans="5:13">
      <c r="E124" s="126"/>
      <c r="F124" s="126"/>
    </row>
    <row r="125" spans="5:13">
      <c r="E125" s="126"/>
      <c r="F125" s="126"/>
    </row>
    <row r="126" spans="5:13">
      <c r="E126" s="126"/>
      <c r="F126" s="126"/>
    </row>
    <row r="127" spans="5:13">
      <c r="E127" s="126"/>
      <c r="F127" s="126"/>
    </row>
    <row r="128" spans="5:13">
      <c r="E128" s="126"/>
      <c r="F128" s="126"/>
    </row>
    <row r="129" spans="5:6">
      <c r="E129" s="126"/>
      <c r="F129" s="126"/>
    </row>
    <row r="130" spans="5:6">
      <c r="E130" s="126"/>
      <c r="F130" s="126"/>
    </row>
    <row r="131" spans="5:6">
      <c r="E131" s="126"/>
      <c r="F131" s="126"/>
    </row>
    <row r="132" spans="5:6">
      <c r="E132" s="126"/>
      <c r="F132" s="126"/>
    </row>
    <row r="133" spans="5:6">
      <c r="E133" s="126"/>
      <c r="F133" s="126"/>
    </row>
    <row r="134" spans="5:6">
      <c r="E134" s="126"/>
      <c r="F134" s="126"/>
    </row>
    <row r="135" spans="5:6">
      <c r="E135" s="126"/>
      <c r="F135" s="126"/>
    </row>
    <row r="136" spans="5:6">
      <c r="E136" s="126"/>
      <c r="F136" s="126"/>
    </row>
    <row r="137" spans="5:6">
      <c r="E137" s="126"/>
      <c r="F137" s="126"/>
    </row>
    <row r="138" spans="5:6">
      <c r="E138" s="126"/>
      <c r="F138" s="126"/>
    </row>
    <row r="139" spans="5:6">
      <c r="E139" s="126"/>
      <c r="F139" s="126"/>
    </row>
    <row r="140" spans="5:6">
      <c r="E140" s="126"/>
      <c r="F140" s="126"/>
    </row>
    <row r="141" spans="5:6">
      <c r="E141" s="126"/>
      <c r="F141" s="126"/>
    </row>
    <row r="142" spans="5:6">
      <c r="E142" s="126"/>
      <c r="F142" s="126"/>
    </row>
  </sheetData>
  <mergeCells count="19">
    <mergeCell ref="G7:J7"/>
    <mergeCell ref="K7:M7"/>
    <mergeCell ref="A52:M52"/>
    <mergeCell ref="G8:M8"/>
    <mergeCell ref="A108:M108"/>
    <mergeCell ref="K54:M54"/>
    <mergeCell ref="A56:M56"/>
    <mergeCell ref="A57:M57"/>
    <mergeCell ref="A58:M58"/>
    <mergeCell ref="G60:M60"/>
    <mergeCell ref="G61:J61"/>
    <mergeCell ref="K61:M61"/>
    <mergeCell ref="G62:M62"/>
    <mergeCell ref="A97:I97"/>
    <mergeCell ref="G6:M6"/>
    <mergeCell ref="K1:M1"/>
    <mergeCell ref="A3:M3"/>
    <mergeCell ref="A4:M4"/>
    <mergeCell ref="A5:M5"/>
  </mergeCells>
  <pageMargins left="0.70866141732283472" right="0" top="0.55118110236220474" bottom="0.23622047244094491" header="0.11811023622047245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หุ้นถั่วเฉลี่ย</vt:lpstr>
      <vt:lpstr>งบ conso</vt:lpstr>
      <vt:lpstr>Conso-SC (งบรวม)</vt:lpstr>
      <vt:lpstr>Conso-SC (งบเดี่ยว)</vt:lpstr>
      <vt:lpstr>conso PL</vt:lpstr>
      <vt:lpstr>OCI</vt:lpstr>
      <vt:lpstr>งบกระแสเงินสด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  <vt:lpstr>งบกระแสเงินสด!Print_Area</vt:lpstr>
    </vt:vector>
  </TitlesOfParts>
  <Company>None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IT</cp:lastModifiedBy>
  <cp:lastPrinted>2019-12-11T12:58:27Z</cp:lastPrinted>
  <dcterms:created xsi:type="dcterms:W3CDTF">2007-03-22T05:15:02Z</dcterms:created>
  <dcterms:modified xsi:type="dcterms:W3CDTF">2019-12-12T04:23:34Z</dcterms:modified>
</cp:coreProperties>
</file>