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iyapat\Desktop\"/>
    </mc:Choice>
  </mc:AlternateContent>
  <xr:revisionPtr revIDLastSave="0" documentId="8_{309E48F2-BC53-49C0-B33C-588EC5C32A21}" xr6:coauthVersionLast="45" xr6:coauthVersionMax="45" xr10:uidLastSave="{00000000-0000-0000-0000-000000000000}"/>
  <bookViews>
    <workbookView xWindow="-108" yWindow="-108" windowWidth="23256" windowHeight="12576" xr2:uid="{8E3F5747-A6F4-40E2-A119-A0D9AF87F594}"/>
  </bookViews>
  <sheets>
    <sheet name="Thai 4-5" sheetId="1" r:id="rId1"/>
    <sheet name="Thai 6" sheetId="2" r:id="rId2"/>
    <sheet name="thai7" sheetId="3" r:id="rId3"/>
    <sheet name="Thai 8-9" sheetId="4" r:id="rId4"/>
  </sheets>
  <externalReferences>
    <externalReference r:id="rId5"/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'[2]Non-Statistical Sampling Master'!$C$63</definedName>
    <definedName name="NSRequiredLevelOfEvidenceItems">'[2]Non-Statistical Sampling Master'!$C$50:$C$53</definedName>
    <definedName name="_xlnm.Print_Area" localSheetId="0">'Thai 4-5'!$A$1:$I$89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'[2]Global Data'!$B$92:$B$95</definedName>
    <definedName name="Units" localSheetId="1">#REF!</definedName>
    <definedName name="Units">#REF!</definedName>
    <definedName name="Z_3D4EB5AF_BD60_4F22_B0C4_5DE880A14FD1_.wvu.PrintArea" localSheetId="0" hidden="1">'Thai 4-5'!$A$1:$I$89</definedName>
    <definedName name="Z_90E8D6E0_45C5_44E3_B8F4_A145B85062F1_.wvu.PrintArea" localSheetId="0" hidden="1">'Thai 4-5'!$A$1:$I$89</definedName>
    <definedName name="Z_B0367BF5_48DB_436E_8517_1C9D8AD84AA2_.wvu.PrintArea" localSheetId="0" hidden="1">'Thai 4-5'!$A$1:$I$89</definedName>
    <definedName name="Z_FCF2716C_A41B_4B65_944A_D26F70CFF6D9_.wvu.PrintArea" localSheetId="0" hidden="1">'Thai 4-5'!$A$1:$I$89</definedName>
    <definedName name="Z_FFF03E12_7264_4BB7_A764_2D7F9C39EB1A_.wvu.PrintArea" localSheetId="0" hidden="1">'Thai 4-5'!$A$1:$I$89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4" l="1"/>
  <c r="G30" i="4"/>
  <c r="G35" i="4" s="1"/>
  <c r="G69" i="4" s="1"/>
  <c r="G72" i="4" s="1"/>
  <c r="A41" i="4"/>
  <c r="A83" i="4" s="1"/>
  <c r="A44" i="4"/>
  <c r="E57" i="4"/>
  <c r="G57" i="4"/>
  <c r="E67" i="4"/>
  <c r="G67" i="4"/>
  <c r="Q12" i="3"/>
  <c r="Q15" i="3"/>
  <c r="Q16" i="3"/>
  <c r="E19" i="3"/>
  <c r="G19" i="3"/>
  <c r="I19" i="3"/>
  <c r="M19" i="3"/>
  <c r="O19" i="3"/>
  <c r="Q21" i="3"/>
  <c r="Q24" i="3"/>
  <c r="Q25" i="3"/>
  <c r="E28" i="3"/>
  <c r="G28" i="3"/>
  <c r="I28" i="3"/>
  <c r="A1" i="2"/>
  <c r="G12" i="2"/>
  <c r="I12" i="2"/>
  <c r="I23" i="2" s="1"/>
  <c r="I26" i="2" s="1"/>
  <c r="I29" i="2" s="1"/>
  <c r="G21" i="2"/>
  <c r="G23" i="2" s="1"/>
  <c r="G26" i="2" s="1"/>
  <c r="I21" i="2"/>
  <c r="G37" i="2"/>
  <c r="M26" i="3" s="1"/>
  <c r="M28" i="3" s="1"/>
  <c r="I37" i="2"/>
  <c r="G44" i="2"/>
  <c r="O26" i="3" s="1"/>
  <c r="O28" i="3" s="1"/>
  <c r="I44" i="2"/>
  <c r="I46" i="2"/>
  <c r="A56" i="2"/>
  <c r="G17" i="1"/>
  <c r="G29" i="1" s="1"/>
  <c r="I17" i="1"/>
  <c r="G27" i="1"/>
  <c r="I27" i="1"/>
  <c r="I29" i="1"/>
  <c r="A43" i="1"/>
  <c r="A45" i="1"/>
  <c r="G58" i="1"/>
  <c r="G67" i="1" s="1"/>
  <c r="I58" i="1"/>
  <c r="G65" i="1"/>
  <c r="I65" i="1"/>
  <c r="I67" i="1"/>
  <c r="I85" i="1"/>
  <c r="I87" i="1" s="1"/>
  <c r="A89" i="1"/>
  <c r="E9" i="4" l="1"/>
  <c r="E21" i="4" s="1"/>
  <c r="E30" i="4" s="1"/>
  <c r="E35" i="4" s="1"/>
  <c r="E69" i="4" s="1"/>
  <c r="E72" i="4" s="1"/>
  <c r="G29" i="2"/>
  <c r="I48" i="2"/>
  <c r="K17" i="3"/>
  <c r="G46" i="2"/>
  <c r="K19" i="3" l="1"/>
  <c r="Q17" i="3"/>
  <c r="Q19" i="3" s="1"/>
  <c r="K26" i="3"/>
  <c r="G53" i="2"/>
  <c r="G48" i="2"/>
  <c r="K28" i="3" l="1"/>
  <c r="G82" i="1" s="1"/>
  <c r="G85" i="1" s="1"/>
  <c r="G87" i="1" s="1"/>
  <c r="Q26" i="3"/>
  <c r="Q28" i="3" s="1"/>
</calcChain>
</file>

<file path=xl/sharedStrings.xml><?xml version="1.0" encoding="utf-8"?>
<sst xmlns="http://schemas.openxmlformats.org/spreadsheetml/2006/main" count="211" uniqueCount="158">
  <si>
    <t>รวมหนี้สินและส่วนของเจ้าของ</t>
  </si>
  <si>
    <t>รวมส่วนของเจ้าของ</t>
  </si>
  <si>
    <t>องค์ประกอบอื่นของส่วนของเจ้าของ</t>
  </si>
  <si>
    <t xml:space="preserve">   ยังไม่ได้จัดสรร</t>
  </si>
  <si>
    <t xml:space="preserve">   จัดสรรแล้ว - สำรองตามกฎหมาย</t>
  </si>
  <si>
    <t>กำไรสะสม</t>
  </si>
  <si>
    <t>ส่วนเกินมูลค่าหุ้นสามัญ</t>
  </si>
  <si>
    <t xml:space="preserve">   มูลค่าที่ชำระแล้วหุ้นละ 100 บาท</t>
  </si>
  <si>
    <t xml:space="preserve">หุ้นสามัญจำนวน 549,451 หุ้น </t>
  </si>
  <si>
    <t>ทุนที่ออกและชำระเต็มมูลค่าแล้ว</t>
  </si>
  <si>
    <t xml:space="preserve">   มูลค่าที่ตราไว้หุ้นละ 100 บาท</t>
  </si>
  <si>
    <t>ทุนจดทะเบียน</t>
  </si>
  <si>
    <t>ทุนเรือนหุ้น</t>
  </si>
  <si>
    <t>ส่วนของเจ้าของ</t>
  </si>
  <si>
    <t>รวมหนี้สิน</t>
  </si>
  <si>
    <t>รวมหนี้สินไม่หมุนเวียน</t>
  </si>
  <si>
    <t>ภาระผูกพันผลประโยชน์พนักงาน</t>
  </si>
  <si>
    <t>เงินกู้ยืมระยะยาว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</si>
  <si>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</si>
  <si>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</si>
  <si>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</si>
  <si>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ส่วนของเงินกู้ยืมระยะยาวที่ถึงกำหนดชำระในหนึ่งปี</t>
  </si>
  <si>
    <t>ภาษีเงินได้ค้างจ่าย</t>
  </si>
  <si>
    <t>เจ้าหนี้การค้าและเจ้าหนี้อื่น</t>
  </si>
  <si>
    <t>หนี้สินหมุนเวียน</t>
  </si>
  <si>
    <t>หนี้สินและส่วนของเจ้าของ</t>
  </si>
  <si>
    <t>บาท</t>
  </si>
  <si>
    <t>หมายเหตุ</t>
  </si>
  <si>
    <t>พ.ศ. 2560</t>
  </si>
  <si>
    <t>พ.ศ. 2561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</si>
  <si>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</si>
  <si>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หมายเหตุประกอบงบการเงินเป็นส่วนหนึ่งของงบการเงินนี้</t>
  </si>
  <si>
    <t xml:space="preserve">             (นายศรุต ทับลอย)</t>
  </si>
  <si>
    <t xml:space="preserve">                              (นายธนัช จุวิวัฒน์)</t>
  </si>
  <si>
    <t>กรรมการ ________________________________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</si>
  <si>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</si>
  <si>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</si>
  <si>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</si>
  <si>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สินทรัพย์ภาษีเงินได้รอตัดบัญชี</t>
  </si>
  <si>
    <t>โปรแกรมคอมพิวเตอร์</t>
  </si>
  <si>
    <t>ส่วนปรับปรุงอาคาร และอุปกรณ์</t>
  </si>
  <si>
    <t>เงินฝากประจำติดภาระค้ำประกัน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</si>
  <si>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</si>
  <si>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</si>
  <si>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</si>
  <si>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ลูกหนี้การค้าและลูกหนี้อื่น</t>
  </si>
  <si>
    <t>เงินลงทุนระยะสั้น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</si>
  <si>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</si>
  <si>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</si>
  <si>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</si>
  <si>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ณ วันที่ 31 ธันวาคม พ.ศ. 2561</t>
  </si>
  <si>
    <t>งบแสดงฐานะการเงิน</t>
  </si>
  <si>
    <t>บริษัท อิ๊กดราซิล กรุ๊ป จำกัด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</si>
  <si>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</si>
  <si>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</si>
  <si>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กำไรต่อหุ้น </t>
  </si>
  <si>
    <t>กำไรเบ็ดเสร็จรวมสำหรับปี</t>
  </si>
  <si>
    <t>กำไรเบ็ดเสร็จอื่นสำหรับปี - สุทธิจากภาษี</t>
  </si>
  <si>
    <t>รวมรายการที่จะไม่จัดประเภทรายการใหม่เข้าไปไว้ในกำไรหรือขาดทุนในภายหลัง</t>
  </si>
  <si>
    <t>เข้าไปไว้ในกำไรหรือขาดทุนในภายหลัง</t>
  </si>
  <si>
    <t>ภาษีเงินได้ของรายการที่จะไม่จัดประเภทรายการใหม่</t>
  </si>
  <si>
    <t>การวัดมูลค่าใหม่ของภาระผูกพันผลประโยชน์หลังออกจากงาน</t>
  </si>
  <si>
    <t>รายการที่จะไม่จัดประเภทรายการใหม่ไปยังกำไรหรือขาดทุนในภายหลัง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</si>
  <si>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</si>
  <si>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</si>
  <si>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การเพิ่มขึ้น(ลดลง)ในมูลค่าของเงินลงทุนเผื่อขาย</t>
  </si>
  <si>
    <t>รายการที่จะจัดประเภทรายการใหม่เข้าไปไว้ในกำไรหรือขาดทุนในภายหลัง</t>
  </si>
  <si>
    <t>กำไรขาดทุนเบ็ดเสร็จอื่น :</t>
  </si>
  <si>
    <t>กำไรสำหรับปี</t>
  </si>
  <si>
    <t xml:space="preserve">รายได้ภาษีเงินได้ </t>
  </si>
  <si>
    <t>กำไรก่อนค่าใช้จ่ายภาษีเงินได้</t>
  </si>
  <si>
    <t>ต้นทุนทางการเงิน</t>
  </si>
  <si>
    <t>กำไรก่อนต้นทุนทางการเงินและค่าใช้จ่ายภาษีเงินได้</t>
  </si>
  <si>
    <t>รวมค่าใช้จ่าย</t>
  </si>
  <si>
    <t>ค่าใช้จ่ายอื่น</t>
  </si>
  <si>
    <t>ค่าใช้จ่ายในการบริหาร</t>
  </si>
  <si>
    <t>ค่าใช้จ่ายในการขาย</t>
  </si>
  <si>
    <t>ต้นทุนการให้บริการ</t>
  </si>
  <si>
    <t>ค่าใช้จ่าย</t>
  </si>
  <si>
    <t>รวมรายได้</t>
  </si>
  <si>
    <t>รายได้อื่น</t>
  </si>
  <si>
    <t>รายได้จากการให้บริการ</t>
  </si>
  <si>
    <t>รายได้</t>
  </si>
  <si>
    <t>สำหรับปีสิ้นสุดวันที่ 31 ธันวาคม พ.ศ. 2561</t>
  </si>
  <si>
    <t>งบกำไรขาดทุนเบ็ดเสร็จ</t>
  </si>
  <si>
    <t>ยอดคงเหลือสิ้นปี ณ วันที่ 31 ธันวาคม พ.ศ. 2561</t>
  </si>
  <si>
    <t>-</t>
  </si>
  <si>
    <t>เงินปันผล</t>
  </si>
  <si>
    <t>สำรองตามกฎหมาย</t>
  </si>
  <si>
    <t>การเปลี่ยนแปลงในส่วนของเจ้าของสำหรับปี</t>
  </si>
  <si>
    <t>ยอดยกมาต้นปี ณ วันที่ 1 มกราคม พ.ศ. 2561</t>
  </si>
  <si>
    <t>ยอดคงเหลือสิ้นปี ณ วันที่ 31 ธันวาคม พ.ศ. 2560</t>
  </si>
  <si>
    <t>การเพิ่มหุ้นสามัญ</t>
  </si>
  <si>
    <t>ยอดยกมาต้นปี ณ วันที่ 1 มกราคม พ.ศ. 2560</t>
  </si>
  <si>
    <t>รวม</t>
  </si>
  <si>
    <t>ผลประโยชน์พนักงาน</t>
  </si>
  <si>
    <t>เงินลงทุนเผื่อขาย</t>
  </si>
  <si>
    <t>ไม่ได้จัดสรร</t>
  </si>
  <si>
    <t>กฎหมาย</t>
  </si>
  <si>
    <t>มูลค่าหุ้น</t>
  </si>
  <si>
    <t>ชำระเต็มมูลค่าแล้ว</t>
  </si>
  <si>
    <t>ภาระผูกพัน</t>
  </si>
  <si>
    <t>มูลค่ายุติธรรมของ</t>
  </si>
  <si>
    <t>กำไรสะสมที่ยัง</t>
  </si>
  <si>
    <t>สำรองตาม</t>
  </si>
  <si>
    <t>ส่วนเกิน</t>
  </si>
  <si>
    <t>ที่ออกจำหน่ายและ</t>
  </si>
  <si>
    <t>การวัดมูลค่าใหม่ของ</t>
  </si>
  <si>
    <t>ของส่วนของเจ้าของ</t>
  </si>
  <si>
    <t>องค์ประกอบอื่น</t>
  </si>
  <si>
    <t>งบแสดงการเปลี่ยนแปลงส่วนของเจ้าของ</t>
  </si>
  <si>
    <t>เงินมัดจำจ่ายล่วงหน้าสำหรับการซื้ออุปกรณ์</t>
  </si>
  <si>
    <t>เจ้าหนี้จากการซื้ออุปกรณ์</t>
  </si>
  <si>
    <t>รายการที่ไม่ใช่เงินสด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</si>
  <si>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</si>
  <si>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</si>
  <si>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เงินสดและรายการเทียบเท่าเงินสดเพิ่มขึ้นสุทธิ</t>
  </si>
  <si>
    <t>เงินสดสุทธิ(ใช้ไปใน)ได้มาจากกิจกรรมจัดหาเงิน</t>
  </si>
  <si>
    <t>จ่ายชำระเงินเบิกเกินบัญชีธนาคาร</t>
  </si>
  <si>
    <t>จ่ายชำระเงินกู้</t>
  </si>
  <si>
    <t>จ่ายชำระค่าธรรมเนียมที่เกี่ยวข้องกับเงินกู้ยืม</t>
  </si>
  <si>
    <t>รับเงินกู้ยืม</t>
  </si>
  <si>
    <t xml:space="preserve">เงินสดรับจากการออกหุ้นสามัญ
</t>
  </si>
  <si>
    <t>เงินปันผลจ่าย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</si>
  <si>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</si>
  <si>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</si>
  <si>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เงินสดจ่ายสำหรับเงินฝากประจำติดภาระค้ำประกัน</t>
  </si>
  <si>
    <t>เงินสดรับจากการขายอุปกรณ์</t>
  </si>
  <si>
    <t>เงินสดรับจากการขายเงินลงทุน</t>
  </si>
  <si>
    <t>เงินสดจ่ายซื้อโปรแกรมคอมพิวเตอร์</t>
  </si>
  <si>
    <t>เงินสดจ่ายซื้ออุปกรณ์</t>
  </si>
  <si>
    <t>เงินสดจ่ายจากการซื้อเงินลงทุน</t>
  </si>
  <si>
    <t>กระแสเงินสดจากกิจกรรมลงทุน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</si>
  <si>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</si>
  <si>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 xml:space="preserve">บริษัท อิ๊กดราซิล กรุ๊ป จำกัด
</t>
  </si>
  <si>
    <t>เงินสดสุทธิได้มาจาก(ใช้ไปใน)กิจกรรมดำเนินงาน</t>
  </si>
  <si>
    <t>จ่ายภาษีเงินได้</t>
  </si>
  <si>
    <t>จ่ายดอกเบี้ย</t>
  </si>
  <si>
    <t>รับดอกเบี้ย</t>
  </si>
  <si>
    <t xml:space="preserve">เงินสดได้มาจาก(ใช้ไปใน)กิจกรรมดำเนินงาน
</t>
  </si>
  <si>
    <t>หนี้สินดำเนินงานเพิ่มขึ้น(ลดลง) :</t>
  </si>
  <si>
    <t xml:space="preserve">สินทรัพย์ไม่หมุนเวียนอื่น </t>
  </si>
  <si>
    <t xml:space="preserve">สินทรัพย์หมุนเวียนอื่น </t>
  </si>
  <si>
    <t>สินทรัพย์ดำเนินงานลดลง(เพิ่มขึ้น) :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</si>
  <si>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</si>
  <si>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</si>
  <si>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 xml:space="preserve">
</t>
  </si>
  <si>
    <t>ดอกเบี้ยจ่าย</t>
  </si>
  <si>
    <t>ดอกเบี้ยรับ</t>
  </si>
  <si>
    <t>กำไรจากการจำหน่ายอุปกรณ์</t>
  </si>
  <si>
    <t>กำไรจากการจำหน่ายเงินลงทุน</t>
  </si>
  <si>
    <t>ค่าใช้จ่ายผลประโยชน์พนักงาน</t>
  </si>
  <si>
    <t>ค่าเผื่อหนี้สงสัยจะสูญ(โอนกลับ)</t>
  </si>
  <si>
    <t>ค่าเสื่อมราคาและค่าตัดจำหน่าย</t>
  </si>
  <si>
    <t>รายการปรับปรุง :</t>
  </si>
  <si>
    <t>กำไรก่อนภาษีเงินได้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</si>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</sst>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;\(#,##0\);&quot;-&quot;;@"/>
    <numFmt numFmtId="165" formatCode="#,##0;\(#,##0\)"/>
    <numFmt numFmtId="166" formatCode="#,##0.00;\(#,##0.00\);&quot;-&quot;;@"/>
    <numFmt numFmtId="167" formatCode="#,##0.00000;\(#,##0.00000\);&quot;-&quot;;@"/>
    <numFmt numFmtId="168" formatCode="_(* #,##0_);_(* \(#,##0\);_(* &quot;-&quot;??_);_(@_)"/>
  </numFmts>
  <fonts count="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applyFont="1"/>
    <xf numFmtId="0" fontId="4" fillId="0" borderId="0" xfId="2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2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0" fontId="4" fillId="0" borderId="0" xfId="0" applyFont="1"/>
    <xf numFmtId="164" fontId="4" fillId="0" borderId="0" xfId="2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2" fillId="0" borderId="0" xfId="4" applyFont="1"/>
    <xf numFmtId="0" fontId="2" fillId="0" borderId="0" xfId="0" applyFont="1" applyAlignment="1">
      <alignment horizontal="right" vertical="center" wrapText="1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5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0" fontId="2" fillId="0" borderId="0" xfId="6" applyFont="1"/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5" applyNumberFormat="1" applyFont="1" applyFill="1" applyAlignment="1">
      <alignment vertical="center"/>
    </xf>
    <xf numFmtId="164" fontId="2" fillId="0" borderId="1" xfId="5" applyNumberFormat="1" applyFont="1" applyFill="1" applyBorder="1" applyAlignment="1">
      <alignment horizontal="right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2" fillId="0" borderId="0" xfId="6" applyFont="1" applyAlignment="1">
      <alignment horizontal="center"/>
    </xf>
    <xf numFmtId="0" fontId="3" fillId="0" borderId="0" xfId="7" applyFont="1" applyAlignment="1">
      <alignment vertical="center"/>
    </xf>
    <xf numFmtId="164" fontId="2" fillId="0" borderId="0" xfId="5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5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7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7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7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7" applyNumberFormat="1" applyFont="1" applyBorder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164" fontId="2" fillId="0" borderId="0" xfId="8" applyNumberFormat="1" applyFont="1" applyAlignment="1">
      <alignment vertical="top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top"/>
    </xf>
    <xf numFmtId="0" fontId="3" fillId="0" borderId="0" xfId="8" quotePrefix="1" applyFont="1" applyAlignment="1">
      <alignment vertical="top"/>
    </xf>
    <xf numFmtId="164" fontId="2" fillId="0" borderId="0" xfId="1" applyNumberFormat="1" applyFont="1"/>
    <xf numFmtId="0" fontId="2" fillId="0" borderId="0" xfId="9" applyFont="1"/>
    <xf numFmtId="0" fontId="2" fillId="0" borderId="0" xfId="10" applyFont="1"/>
    <xf numFmtId="0" fontId="3" fillId="0" borderId="0" xfId="10" applyFont="1"/>
    <xf numFmtId="164" fontId="2" fillId="0" borderId="0" xfId="9" applyNumberFormat="1" applyFont="1"/>
    <xf numFmtId="164" fontId="2" fillId="0" borderId="0" xfId="11" applyNumberFormat="1" applyFont="1" applyFill="1" applyBorder="1" applyAlignment="1">
      <alignment vertical="top"/>
    </xf>
    <xf numFmtId="165" fontId="2" fillId="0" borderId="0" xfId="8" quotePrefix="1" applyNumberFormat="1" applyFont="1" applyAlignment="1">
      <alignment horizontal="left" vertical="top"/>
    </xf>
    <xf numFmtId="165" fontId="3" fillId="0" borderId="0" xfId="8" quotePrefix="1" applyNumberFormat="1" applyFont="1" applyAlignment="1">
      <alignment horizontal="left" vertical="top"/>
    </xf>
    <xf numFmtId="164" fontId="2" fillId="0" borderId="2" xfId="11" applyNumberFormat="1" applyFont="1" applyFill="1" applyBorder="1" applyAlignment="1">
      <alignment vertical="top"/>
    </xf>
    <xf numFmtId="164" fontId="2" fillId="0" borderId="0" xfId="11" applyNumberFormat="1" applyFont="1" applyFill="1" applyAlignment="1">
      <alignment vertical="top"/>
    </xf>
    <xf numFmtId="165" fontId="2" fillId="0" borderId="0" xfId="8" applyNumberFormat="1" applyFont="1" applyAlignment="1">
      <alignment horizontal="left" vertical="top"/>
    </xf>
    <xf numFmtId="164" fontId="2" fillId="0" borderId="1" xfId="11" applyNumberFormat="1" applyFont="1" applyFill="1" applyBorder="1" applyAlignment="1">
      <alignment vertical="top"/>
    </xf>
    <xf numFmtId="165" fontId="3" fillId="0" borderId="0" xfId="8" applyNumberFormat="1" applyFont="1" applyAlignment="1">
      <alignment horizontal="left" vertical="top"/>
    </xf>
    <xf numFmtId="3" fontId="2" fillId="0" borderId="0" xfId="0" applyNumberFormat="1" applyFont="1"/>
    <xf numFmtId="0" fontId="2" fillId="0" borderId="0" xfId="8" applyFont="1" applyAlignment="1">
      <alignment horizontal="center" vertical="top" wrapText="1"/>
    </xf>
    <xf numFmtId="165" fontId="2" fillId="0" borderId="0" xfId="8" quotePrefix="1" applyNumberFormat="1" applyFont="1" applyAlignment="1">
      <alignment horizontal="left" vertical="top" wrapText="1"/>
    </xf>
    <xf numFmtId="165" fontId="2" fillId="0" borderId="0" xfId="12" quotePrefix="1" applyNumberFormat="1" applyFont="1" applyAlignment="1">
      <alignment horizontal="left" vertical="top"/>
    </xf>
    <xf numFmtId="0" fontId="2" fillId="0" borderId="0" xfId="13" applyFont="1" applyAlignment="1">
      <alignment horizontal="center" vertical="center"/>
    </xf>
    <xf numFmtId="164" fontId="2" fillId="0" borderId="0" xfId="14" applyNumberFormat="1" applyFont="1" applyFill="1" applyAlignment="1">
      <alignment horizontal="right" vertical="center"/>
    </xf>
    <xf numFmtId="0" fontId="3" fillId="0" borderId="0" xfId="8" applyFont="1" applyAlignment="1">
      <alignment horizontal="center" vertical="top" wrapText="1"/>
    </xf>
    <xf numFmtId="165" fontId="2" fillId="0" borderId="0" xfId="8" applyNumberFormat="1" applyFont="1" applyAlignment="1">
      <alignment vertical="top"/>
    </xf>
    <xf numFmtId="165" fontId="2" fillId="0" borderId="0" xfId="12" applyNumberFormat="1" applyFont="1" applyAlignment="1">
      <alignment vertical="top"/>
    </xf>
    <xf numFmtId="165" fontId="3" fillId="0" borderId="0" xfId="8" applyNumberFormat="1" applyFont="1" applyAlignment="1">
      <alignment vertical="top"/>
    </xf>
    <xf numFmtId="0" fontId="2" fillId="0" borderId="0" xfId="8" applyFont="1" applyAlignment="1">
      <alignment horizontal="left" vertical="top"/>
    </xf>
    <xf numFmtId="0" fontId="3" fillId="0" borderId="0" xfId="8" applyFont="1" applyAlignment="1">
      <alignment horizontal="left" vertical="top"/>
    </xf>
    <xf numFmtId="0" fontId="2" fillId="0" borderId="0" xfId="0" quotePrefix="1" applyFont="1" applyAlignment="1">
      <alignment vertical="center"/>
    </xf>
    <xf numFmtId="0" fontId="2" fillId="0" borderId="0" xfId="10" applyFont="1" applyAlignment="1">
      <alignment vertical="top"/>
    </xf>
    <xf numFmtId="164" fontId="2" fillId="0" borderId="0" xfId="15" applyNumberFormat="1" applyFont="1" applyFill="1" applyBorder="1" applyAlignment="1">
      <alignment vertical="top"/>
    </xf>
    <xf numFmtId="0" fontId="2" fillId="0" borderId="0" xfId="12" applyFont="1" applyAlignment="1">
      <alignment vertical="top"/>
    </xf>
    <xf numFmtId="165" fontId="3" fillId="0" borderId="0" xfId="8" applyNumberFormat="1" applyFont="1" applyAlignment="1">
      <alignment horizontal="center" vertical="top"/>
    </xf>
    <xf numFmtId="164" fontId="3" fillId="0" borderId="1" xfId="16" applyNumberFormat="1" applyFont="1" applyBorder="1" applyAlignment="1">
      <alignment horizontal="right" vertical="center" wrapText="1"/>
    </xf>
    <xf numFmtId="165" fontId="3" fillId="0" borderId="1" xfId="8" applyNumberFormat="1" applyFont="1" applyBorder="1" applyAlignment="1">
      <alignment horizontal="center" vertical="top"/>
    </xf>
    <xf numFmtId="0" fontId="3" fillId="0" borderId="0" xfId="8" applyFont="1" applyAlignment="1">
      <alignment vertical="top" wrapText="1"/>
    </xf>
    <xf numFmtId="164" fontId="3" fillId="0" borderId="0" xfId="8" applyNumberFormat="1" applyFont="1" applyAlignment="1">
      <alignment horizontal="right" vertical="top" wrapText="1"/>
    </xf>
    <xf numFmtId="164" fontId="2" fillId="0" borderId="1" xfId="8" applyNumberFormat="1" applyFont="1" applyBorder="1" applyAlignment="1">
      <alignment vertical="top"/>
    </xf>
    <xf numFmtId="0" fontId="2" fillId="0" borderId="1" xfId="8" applyFont="1" applyBorder="1" applyAlignment="1">
      <alignment vertical="top"/>
    </xf>
    <xf numFmtId="0" fontId="2" fillId="0" borderId="1" xfId="8" applyFont="1" applyBorder="1" applyAlignment="1">
      <alignment horizontal="center" vertical="top"/>
    </xf>
    <xf numFmtId="0" fontId="3" fillId="0" borderId="1" xfId="8" quotePrefix="1" applyFont="1" applyBorder="1" applyAlignment="1">
      <alignment vertical="top"/>
    </xf>
    <xf numFmtId="0" fontId="2" fillId="0" borderId="1" xfId="9" applyFont="1" applyBorder="1"/>
    <xf numFmtId="165" fontId="2" fillId="0" borderId="1" xfId="8" applyNumberFormat="1" applyFont="1" applyBorder="1" applyAlignment="1">
      <alignment horizontal="left" vertical="top"/>
    </xf>
    <xf numFmtId="164" fontId="2" fillId="0" borderId="1" xfId="1" applyNumberFormat="1" applyFont="1" applyFill="1" applyBorder="1" applyAlignment="1">
      <alignment vertical="top"/>
    </xf>
    <xf numFmtId="168" fontId="2" fillId="0" borderId="0" xfId="1" applyNumberFormat="1" applyFont="1"/>
    <xf numFmtId="165" fontId="2" fillId="0" borderId="0" xfId="10" applyNumberFormat="1" applyFont="1" applyAlignment="1">
      <alignment horizontal="left" vertical="top"/>
    </xf>
    <xf numFmtId="165" fontId="2" fillId="0" borderId="0" xfId="10" quotePrefix="1" applyNumberFormat="1" applyFont="1" applyAlignment="1">
      <alignment horizontal="left" vertical="top"/>
    </xf>
    <xf numFmtId="164" fontId="2" fillId="0" borderId="1" xfId="1" applyNumberFormat="1" applyFont="1" applyBorder="1"/>
    <xf numFmtId="164" fontId="2" fillId="0" borderId="0" xfId="1" applyNumberFormat="1" applyFont="1" applyFill="1" applyAlignment="1">
      <alignment vertical="top"/>
    </xf>
    <xf numFmtId="165" fontId="3" fillId="0" borderId="0" xfId="10" applyNumberFormat="1" applyFont="1" applyAlignment="1">
      <alignment horizontal="left" vertical="top"/>
    </xf>
    <xf numFmtId="165" fontId="2" fillId="0" borderId="0" xfId="8" applyNumberFormat="1" applyFont="1" applyAlignment="1">
      <alignment horizontal="left" vertical="top" wrapText="1"/>
    </xf>
    <xf numFmtId="164" fontId="3" fillId="0" borderId="3" xfId="16" applyNumberFormat="1" applyFont="1" applyBorder="1" applyAlignment="1">
      <alignment horizontal="right" vertical="center" wrapText="1"/>
    </xf>
    <xf numFmtId="165" fontId="2" fillId="0" borderId="0" xfId="8" applyNumberFormat="1" applyFont="1" applyAlignment="1">
      <alignment vertical="top" wrapText="1"/>
    </xf>
    <xf numFmtId="0" fontId="2" fillId="0" borderId="0" xfId="13" applyFont="1" applyAlignment="1">
      <alignment vertical="center"/>
    </xf>
    <xf numFmtId="164" fontId="3" fillId="0" borderId="0" xfId="16" applyNumberFormat="1" applyFont="1" applyAlignment="1">
      <alignment horizontal="right" vertical="center" wrapText="1"/>
    </xf>
    <xf numFmtId="0" fontId="3" fillId="0" borderId="0" xfId="8" applyFont="1" applyAlignment="1">
      <alignment horizontal="left" vertical="top"/>
    </xf>
    <xf numFmtId="0" fontId="3" fillId="0" borderId="0" xfId="8" applyFont="1" applyAlignment="1">
      <alignment horizontal="left" vertical="top" wrapText="1"/>
    </xf>
  </cellXfs>
  <cellStyles count="17">
    <cellStyle name="Comma" xfId="1" builtinId="3"/>
    <cellStyle name="Comma 2" xfId="5" xr:uid="{1CA8222D-8C07-478D-A5E8-E20425AC9716}"/>
    <cellStyle name="Comma 2 4 18" xfId="11" xr:uid="{CED937E4-03A5-4C3D-8537-B3CD1190F0AB}"/>
    <cellStyle name="Comma 2 4 3" xfId="15" xr:uid="{5388D212-7C6C-43DA-BF06-1E7EE093AD86}"/>
    <cellStyle name="Comma 3 2" xfId="14" xr:uid="{77408067-9D74-4A54-8EBE-12AF7D969D5A}"/>
    <cellStyle name="Normal" xfId="0" builtinId="0"/>
    <cellStyle name="Normal 11 2 4" xfId="2" xr:uid="{B8CE8828-ED8D-49F3-8847-AFC7894FB944}"/>
    <cellStyle name="Normal 110" xfId="6" xr:uid="{153D353B-81CD-40BC-83E3-BF0D772A2485}"/>
    <cellStyle name="Normal 111" xfId="4" xr:uid="{F27C0991-5E1B-435E-A829-A519B68DF913}"/>
    <cellStyle name="Normal 2 10" xfId="7" xr:uid="{B3AA97F4-9415-423D-AE8B-160254D12C86}"/>
    <cellStyle name="Normal 3 2" xfId="3" xr:uid="{6BFF1373-B08F-40A1-8C78-FCBD355CE514}"/>
    <cellStyle name="Normal 4 11" xfId="16" xr:uid="{10B39622-F461-4269-A51E-1CFB88B8195D}"/>
    <cellStyle name="Normal 5 15" xfId="8" xr:uid="{71420E17-7EA6-4169-B51C-056AA3B1B084}"/>
    <cellStyle name="Normal 5 16" xfId="10" xr:uid="{4A10A8E5-567B-4DDE-8473-1FB8154572BE}"/>
    <cellStyle name="Normal 5 2" xfId="12" xr:uid="{C32A1DBB-C07D-426E-9EF2-D0D34F486D08}"/>
    <cellStyle name="Normal 88" xfId="13" xr:uid="{89B4AB69-8C05-4FF0-A0DA-D9C4F7328D83}"/>
    <cellStyle name="Normal 95" xfId="9" xr:uid="{9A7844F3-20D7-434B-8412-196DF40D99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YE18/Yggdrzail%20(TH&amp;EN)_Dec18%20%2025.02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3-4 "/>
      <sheetName val="Eng 5"/>
      <sheetName val="Eng6"/>
      <sheetName val="Eng7-8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0B560-8929-4E63-8740-B6FD1EAF6D05}">
  <sheetPr>
    <tabColor theme="5" tint="0.79998168889431442"/>
  </sheetPr>
  <dimension ref="A1:L89"/>
  <sheetViews>
    <sheetView tabSelected="1" view="pageBreakPreview" topLeftCell="A76" zoomScaleNormal="100" zoomScaleSheetLayoutView="100" workbookViewId="0">
      <selection activeCell="A88" sqref="A88:XFD88"/>
    </sheetView>
  </sheetViews>
  <sheetFormatPr defaultColWidth="9.125" defaultRowHeight="21.75" customHeight="1"/>
  <cols>
    <col min="1" max="3" width="1.75" style="1" customWidth="1"/>
    <col min="4" max="4" width="43.375" style="1" customWidth="1"/>
    <col min="5" max="5" width="8" style="4" customWidth="1"/>
    <col min="6" max="6" width="1.375" style="4" customWidth="1"/>
    <col min="7" max="7" width="14.75" style="2" customWidth="1"/>
    <col min="8" max="8" width="1.375" style="3" customWidth="1"/>
    <col min="9" max="9" width="14.75" style="2" customWidth="1"/>
    <col min="10" max="16384" width="9.125" style="1"/>
  </cols>
  <sheetData>
    <row r="1" spans="1:12" ht="21.75" customHeight="1">
      <c r="A1" s="9" t="s">
        <v>52</v>
      </c>
      <c r="B1" s="9"/>
      <c r="C1" s="9"/>
      <c r="D1" s="9"/>
    </row>
    <row r="2" spans="1:12" ht="21.75" customHeight="1">
      <c r="A2" s="9" t="s">
        <v>51</v>
      </c>
      <c r="B2" s="9"/>
      <c r="C2" s="9"/>
      <c r="D2" s="9"/>
    </row>
    <row r="3" spans="1:12" ht="21.75" customHeight="1">
      <c r="A3" s="15" t="s">
        <v>50</v>
      </c>
      <c r="B3" s="15"/>
      <c r="C3" s="15"/>
      <c r="D3" s="15"/>
      <c r="E3" s="7"/>
      <c r="F3" s="7"/>
      <c r="G3" s="5"/>
      <c r="H3" s="6"/>
      <c r="I3" s="5"/>
    </row>
    <row r="4" spans="1:12" ht="21.75" customHeight="1">
      <c r="A4" s="9"/>
      <c r="B4" s="9"/>
      <c r="C4" s="9"/>
      <c r="D4" s="9"/>
    </row>
    <row r="5" spans="1:12" ht="21.75" customHeight="1">
      <c r="G5" s="14" t="s">
        <v>29</v>
      </c>
      <c r="H5" s="12"/>
      <c r="I5" s="14" t="s">
        <v>28</v>
      </c>
    </row>
    <row r="6" spans="1:12" ht="21.75" customHeight="1">
      <c r="E6" s="13" t="s">
        <v>27</v>
      </c>
      <c r="G6" s="11" t="s">
        <v>26</v>
      </c>
      <c r="H6" s="12"/>
      <c r="I6" s="11" t="s">
        <v>26</v>
      </c>
    </row>
    <row r="7" spans="1:12" ht="8.1" customHeight="1">
      <c r="A7" s="9"/>
      <c r="B7" s="9"/>
      <c r="C7" s="9"/>
      <c r="D7" s="9"/>
    </row>
    <row r="8" spans="1:12" ht="21.75" customHeight="1">
      <c r="A8" s="9" t="s">
        <v>49</v>
      </c>
      <c r="B8" s="9"/>
      <c r="C8" s="9"/>
      <c r="D8" s="9"/>
    </row>
    <row r="9" spans="1:12" ht="8.1" customHeight="1">
      <c r="A9" s="9"/>
      <c r="B9" s="9"/>
      <c r="C9" s="9"/>
      <c r="D9" s="9"/>
    </row>
    <row r="10" spans="1:12" ht="21.75" customHeight="1">
      <c r="A10" s="9" t="s">
        <v>48</v>
      </c>
      <c r="B10" s="9"/>
      <c r="C10" s="9"/>
      <c r="D10" s="9"/>
    </row>
    <row r="11" spans="1:12" ht="8.1" customHeight="1">
      <c r="A11" s="9"/>
      <c r="B11" s="9"/>
      <c r="C11" s="9"/>
      <c r="D11" s="9"/>
    </row>
    <row r="12" spans="1:12" ht="21.75" customHeight="1">
      <c r="A12" s="1" t="s">
        <v>47</v>
      </c>
      <c r="E12" s="4">
        <v>7</v>
      </c>
      <c r="G12" s="2">
        <v>6938137</v>
      </c>
      <c r="I12" s="2">
        <v>6754486</v>
      </c>
    </row>
    <row r="13" spans="1:12" ht="21.75" customHeight="1">
      <c r="A13" s="1" t="s">
        <v>46</v>
      </c>
      <c r="E13" s="4">
        <v>8</v>
      </c>
      <c r="G13" s="2">
        <v>5545412</v>
      </c>
      <c r="I13" s="2">
        <v>10373861</v>
      </c>
    </row>
    <row r="14" spans="1:12" ht="21.75" customHeight="1">
      <c r="A14" s="1" t="s">
        <v>45</v>
      </c>
      <c r="E14" s="4">
        <v>9</v>
      </c>
      <c r="G14" s="2">
        <v>56135035</v>
      </c>
      <c r="I14" s="2">
        <v>54694616</v>
      </c>
    </row>
    <row r="15" spans="1:12" ht="21.75" customHeight="1">
      <c r="A15" s="1" t="s">
        <v>44</v>
      </c>
      <c r="G15" s="5">
        <v>633958</v>
      </c>
      <c r="I15" s="5">
        <v>2064321</v>
      </c>
      <c r="L15" s="2"/>
    </row>
    <row r="16" spans="1:12" ht="8.1" customHeight="1"/>
    <row r="17" spans="1:9" ht="21.75" customHeight="1">
      <c r="A17" s="9" t="s">
        <v>43</v>
      </c>
      <c r="G17" s="5">
        <f>SUM(G12:G15)</f>
        <v>69252542</v>
      </c>
      <c r="I17" s="5">
        <f>SUM(I12:I15)</f>
        <v>73887284</v>
      </c>
    </row>
    <row r="19" spans="1:9" ht="21.75" customHeight="1">
      <c r="A19" s="9" t="s">
        <v>42</v>
      </c>
      <c r="B19" s="9"/>
    </row>
    <row r="20" spans="1:9" ht="8.1" customHeight="1">
      <c r="A20" s="9"/>
      <c r="B20" s="9"/>
    </row>
    <row r="21" spans="1:9" ht="21.75" customHeight="1">
      <c r="A21" s="1" t="s">
        <v>41</v>
      </c>
      <c r="G21" s="2">
        <v>20311541</v>
      </c>
      <c r="I21" s="2">
        <v>11591052</v>
      </c>
    </row>
    <row r="22" spans="1:9" ht="21.75" customHeight="1">
      <c r="A22" s="1" t="s">
        <v>40</v>
      </c>
      <c r="E22" s="4">
        <v>10</v>
      </c>
      <c r="G22" s="2">
        <v>59077815</v>
      </c>
      <c r="I22" s="2">
        <v>51613748</v>
      </c>
    </row>
    <row r="23" spans="1:9" ht="21.75" customHeight="1">
      <c r="A23" s="1" t="s">
        <v>39</v>
      </c>
      <c r="E23" s="4">
        <v>11</v>
      </c>
      <c r="G23" s="2">
        <v>10392233</v>
      </c>
      <c r="I23" s="2">
        <v>9877469</v>
      </c>
    </row>
    <row r="24" spans="1:9" ht="21.75" customHeight="1">
      <c r="A24" s="1" t="s">
        <v>38</v>
      </c>
      <c r="E24" s="4">
        <v>12</v>
      </c>
      <c r="G24" s="2">
        <v>5029103</v>
      </c>
      <c r="I24" s="2">
        <v>465745</v>
      </c>
    </row>
    <row r="25" spans="1:9" ht="21.75" customHeight="1">
      <c r="A25" s="1" t="s">
        <v>37</v>
      </c>
      <c r="G25" s="5">
        <v>902800</v>
      </c>
      <c r="I25" s="5">
        <v>747800</v>
      </c>
    </row>
    <row r="26" spans="1:9" ht="7.5" customHeight="1"/>
    <row r="27" spans="1:9" ht="21.75" customHeight="1">
      <c r="A27" s="9" t="s">
        <v>36</v>
      </c>
      <c r="G27" s="5">
        <f>SUM(G21:G26)</f>
        <v>95713492</v>
      </c>
      <c r="I27" s="5">
        <f>SUM(I21:I26)</f>
        <v>74295814</v>
      </c>
    </row>
    <row r="28" spans="1:9" ht="7.5" customHeight="1"/>
    <row r="29" spans="1:9" ht="21.75" customHeight="1" thickBot="1">
      <c r="A29" s="9" t="s">
        <v>35</v>
      </c>
      <c r="G29" s="10">
        <f>G17+G27</f>
        <v>164966034</v>
      </c>
      <c r="I29" s="10">
        <f>I17+I27</f>
        <v>148183098</v>
      </c>
    </row>
    <row r="30" spans="1:9" ht="21.75" customHeight="1" thickTop="1"/>
    <row r="36" spans="1:9" ht="21.75" customHeight="1">
      <c r="B36" s="1" t="s">
        <v>34</v>
      </c>
      <c r="C36" s="4"/>
      <c r="D36" s="4"/>
      <c r="E36" s="2"/>
      <c r="F36" s="2" t="s">
        <v>34</v>
      </c>
      <c r="H36" s="18"/>
      <c r="I36" s="18"/>
    </row>
    <row r="37" spans="1:9" ht="21.75" customHeight="1">
      <c r="B37" s="1" t="s">
        <v>33</v>
      </c>
      <c r="C37" s="4"/>
      <c r="D37" s="4"/>
      <c r="F37" s="17" t="s">
        <v>32</v>
      </c>
      <c r="G37" s="17"/>
      <c r="H37" s="17"/>
      <c r="I37" s="17"/>
    </row>
    <row r="38" spans="1:9" ht="21.75" customHeight="1">
      <c r="C38" s="4"/>
      <c r="D38" s="4"/>
      <c r="F38" s="16"/>
      <c r="G38" s="16"/>
      <c r="H38" s="16"/>
      <c r="I38" s="16"/>
    </row>
    <row r="39" spans="1:9" ht="21.75" customHeight="1">
      <c r="C39" s="4"/>
      <c r="D39" s="4"/>
      <c r="F39" s="16"/>
      <c r="G39" s="16"/>
      <c r="H39" s="16"/>
      <c r="I39" s="16"/>
    </row>
    <row r="40" spans="1:9" ht="21.75" customHeight="1">
      <c r="C40" s="4"/>
      <c r="D40" s="4"/>
      <c r="F40" s="16"/>
      <c r="G40" s="16"/>
      <c r="H40" s="16"/>
      <c r="I40" s="16"/>
    </row>
    <row r="41" spans="1:9" ht="14.25" customHeight="1">
      <c r="C41" s="4"/>
      <c r="D41" s="4"/>
      <c r="F41" s="16"/>
      <c r="G41" s="16"/>
      <c r="H41" s="16"/>
      <c r="I41" s="16"/>
    </row>
    <row r="42" spans="1:9" ht="21.75" customHeight="1">
      <c r="A42" s="8" t="s">
        <v>31</v>
      </c>
      <c r="B42" s="8"/>
      <c r="C42" s="8"/>
      <c r="D42" s="8"/>
      <c r="E42" s="7"/>
      <c r="F42" s="7"/>
      <c r="G42" s="5"/>
      <c r="H42" s="6"/>
      <c r="I42" s="5"/>
    </row>
    <row r="43" spans="1:9" ht="21.75" customHeight="1">
      <c r="A43" s="9" t="str">
        <f>A1</f>
        <v>บริษัท อิ๊กดราซิล กรุ๊ป จำกัด</v>
      </c>
    </row>
    <row r="44" spans="1:9" ht="21.75" customHeight="1">
      <c r="A44" s="9" t="s">
        <v>30</v>
      </c>
    </row>
    <row r="45" spans="1:9" ht="21.75" customHeight="1">
      <c r="A45" s="15" t="str">
        <f>A3</f>
        <v>ณ วันที่ 31 ธันวาคม พ.ศ. 2561</v>
      </c>
      <c r="B45" s="8"/>
      <c r="C45" s="8"/>
      <c r="D45" s="8"/>
      <c r="E45" s="7"/>
      <c r="F45" s="7"/>
      <c r="G45" s="5"/>
      <c r="H45" s="6"/>
      <c r="I45" s="5"/>
    </row>
    <row r="46" spans="1:9" ht="17.25" customHeight="1"/>
    <row r="47" spans="1:9" ht="21" customHeight="1">
      <c r="G47" s="14" t="s">
        <v>29</v>
      </c>
      <c r="H47" s="12"/>
      <c r="I47" s="14" t="s">
        <v>28</v>
      </c>
    </row>
    <row r="48" spans="1:9" ht="21" customHeight="1">
      <c r="E48" s="13" t="s">
        <v>27</v>
      </c>
      <c r="G48" s="11" t="s">
        <v>26</v>
      </c>
      <c r="H48" s="12"/>
      <c r="I48" s="11" t="s">
        <v>26</v>
      </c>
    </row>
    <row r="49" spans="1:9" ht="21" customHeight="1">
      <c r="A49" s="9" t="s">
        <v>25</v>
      </c>
    </row>
    <row r="50" spans="1:9" ht="4.3499999999999996" customHeight="1">
      <c r="A50" s="9"/>
    </row>
    <row r="51" spans="1:9" ht="21" customHeight="1">
      <c r="A51" s="9" t="s">
        <v>24</v>
      </c>
    </row>
    <row r="52" spans="1:9" ht="5.0999999999999996" customHeight="1">
      <c r="A52" s="9"/>
    </row>
    <row r="53" spans="1:9" ht="21" customHeight="1">
      <c r="A53" s="1" t="s">
        <v>23</v>
      </c>
      <c r="E53" s="4">
        <v>13</v>
      </c>
      <c r="G53" s="2">
        <v>6751980</v>
      </c>
      <c r="I53" s="2">
        <v>4973282</v>
      </c>
    </row>
    <row r="54" spans="1:9" ht="21" customHeight="1">
      <c r="A54" s="1" t="s">
        <v>22</v>
      </c>
      <c r="G54" s="2">
        <v>0</v>
      </c>
      <c r="I54" s="2">
        <v>16987</v>
      </c>
    </row>
    <row r="55" spans="1:9" ht="21" customHeight="1">
      <c r="A55" s="1" t="s">
        <v>21</v>
      </c>
      <c r="E55" s="4">
        <v>14</v>
      </c>
      <c r="G55" s="2">
        <v>5444634</v>
      </c>
      <c r="I55" s="2">
        <v>3075376</v>
      </c>
    </row>
    <row r="56" spans="1:9" ht="21" customHeight="1">
      <c r="A56" s="1" t="s">
        <v>20</v>
      </c>
      <c r="G56" s="5">
        <v>3545336</v>
      </c>
      <c r="I56" s="5">
        <v>2512737</v>
      </c>
    </row>
    <row r="57" spans="1:9" ht="4.3499999999999996" customHeight="1"/>
    <row r="58" spans="1:9" ht="21" customHeight="1">
      <c r="A58" s="9" t="s">
        <v>19</v>
      </c>
      <c r="E58" s="1"/>
      <c r="G58" s="5">
        <f>SUM(G53:G56)</f>
        <v>15741950</v>
      </c>
      <c r="I58" s="5">
        <f>SUM(I53:I56)</f>
        <v>10578382</v>
      </c>
    </row>
    <row r="59" spans="1:9" ht="14.1" customHeight="1"/>
    <row r="60" spans="1:9" ht="21" customHeight="1">
      <c r="A60" s="9" t="s">
        <v>18</v>
      </c>
    </row>
    <row r="61" spans="1:9" ht="5.0999999999999996" customHeight="1">
      <c r="A61" s="9"/>
    </row>
    <row r="62" spans="1:9" ht="21" customHeight="1">
      <c r="A62" s="1" t="s">
        <v>17</v>
      </c>
      <c r="E62" s="4">
        <v>14</v>
      </c>
      <c r="G62" s="2">
        <v>24875663</v>
      </c>
      <c r="I62" s="2">
        <v>16455524</v>
      </c>
    </row>
    <row r="63" spans="1:9" ht="21" customHeight="1">
      <c r="A63" s="1" t="s">
        <v>16</v>
      </c>
      <c r="E63" s="4">
        <v>15</v>
      </c>
      <c r="G63" s="5">
        <v>4096899</v>
      </c>
      <c r="I63" s="5">
        <v>2213123</v>
      </c>
    </row>
    <row r="64" spans="1:9" ht="4.3499999999999996" customHeight="1"/>
    <row r="65" spans="1:9" ht="21" customHeight="1">
      <c r="A65" s="9" t="s">
        <v>15</v>
      </c>
      <c r="G65" s="5">
        <f>SUM(G62:G63)</f>
        <v>28972562</v>
      </c>
      <c r="I65" s="5">
        <f>SUM(I62:I63)</f>
        <v>18668647</v>
      </c>
    </row>
    <row r="66" spans="1:9" ht="4.3499999999999996" customHeight="1"/>
    <row r="67" spans="1:9" ht="21" customHeight="1">
      <c r="A67" s="9" t="s">
        <v>14</v>
      </c>
      <c r="C67" s="9"/>
      <c r="D67" s="9"/>
      <c r="G67" s="5">
        <f>G58+G65</f>
        <v>44714512</v>
      </c>
      <c r="I67" s="5">
        <f>I58+I65</f>
        <v>29247029</v>
      </c>
    </row>
    <row r="68" spans="1:9" ht="10.35" customHeight="1">
      <c r="A68" s="9"/>
      <c r="C68" s="9"/>
      <c r="D68" s="9"/>
    </row>
    <row r="69" spans="1:9" ht="21" customHeight="1">
      <c r="A69" s="9" t="s">
        <v>13</v>
      </c>
    </row>
    <row r="70" spans="1:9" ht="6" customHeight="1">
      <c r="A70" s="9"/>
    </row>
    <row r="71" spans="1:9" ht="21" customHeight="1">
      <c r="A71" s="1" t="s">
        <v>12</v>
      </c>
      <c r="E71" s="4">
        <v>16</v>
      </c>
      <c r="G71" s="1"/>
      <c r="H71" s="1"/>
      <c r="I71" s="1"/>
    </row>
    <row r="72" spans="1:9" ht="21" customHeight="1">
      <c r="B72" s="1" t="s">
        <v>11</v>
      </c>
    </row>
    <row r="73" spans="1:9" ht="21" customHeight="1">
      <c r="C73" s="1" t="s">
        <v>8</v>
      </c>
      <c r="G73" s="1"/>
      <c r="H73" s="1"/>
      <c r="I73" s="1"/>
    </row>
    <row r="74" spans="1:9" ht="21" customHeight="1">
      <c r="C74" s="1" t="s">
        <v>10</v>
      </c>
      <c r="G74" s="5">
        <v>54945100</v>
      </c>
      <c r="I74" s="5">
        <v>54945100</v>
      </c>
    </row>
    <row r="75" spans="1:9" ht="5.0999999999999996" customHeight="1"/>
    <row r="76" spans="1:9" ht="21" customHeight="1">
      <c r="B76" s="1" t="s">
        <v>9</v>
      </c>
    </row>
    <row r="77" spans="1:9" ht="21" customHeight="1">
      <c r="C77" s="1" t="s">
        <v>8</v>
      </c>
      <c r="G77" s="1"/>
      <c r="H77" s="1"/>
      <c r="I77" s="1"/>
    </row>
    <row r="78" spans="1:9" ht="21" customHeight="1">
      <c r="C78" s="1" t="s">
        <v>7</v>
      </c>
      <c r="G78" s="2">
        <v>54945100</v>
      </c>
      <c r="I78" s="2">
        <v>54945100</v>
      </c>
    </row>
    <row r="79" spans="1:9" ht="21" customHeight="1">
      <c r="A79" s="1" t="s">
        <v>6</v>
      </c>
      <c r="G79" s="2">
        <v>45054900</v>
      </c>
      <c r="I79" s="2">
        <v>45054900</v>
      </c>
    </row>
    <row r="80" spans="1:9" ht="21" customHeight="1">
      <c r="A80" s="1" t="s">
        <v>5</v>
      </c>
    </row>
    <row r="81" spans="1:9" ht="21" customHeight="1">
      <c r="A81" s="1" t="s">
        <v>4</v>
      </c>
      <c r="E81" s="4">
        <v>21</v>
      </c>
      <c r="G81" s="2">
        <v>5494510</v>
      </c>
      <c r="I81" s="2">
        <v>5000000</v>
      </c>
    </row>
    <row r="82" spans="1:9" ht="21" customHeight="1">
      <c r="A82" s="1" t="s">
        <v>3</v>
      </c>
      <c r="G82" s="2">
        <f>thai7!K28</f>
        <v>14703592</v>
      </c>
      <c r="I82" s="2">
        <v>13610424</v>
      </c>
    </row>
    <row r="83" spans="1:9" ht="21" customHeight="1">
      <c r="A83" s="1" t="s">
        <v>2</v>
      </c>
      <c r="G83" s="5">
        <v>53420.288</v>
      </c>
      <c r="I83" s="5">
        <v>325645.288</v>
      </c>
    </row>
    <row r="84" spans="1:9" ht="6" customHeight="1"/>
    <row r="85" spans="1:9" ht="21" customHeight="1">
      <c r="A85" s="9" t="s">
        <v>1</v>
      </c>
      <c r="C85" s="9"/>
      <c r="D85" s="9"/>
      <c r="E85" s="1"/>
      <c r="G85" s="5">
        <f>SUM(G78:G83)</f>
        <v>120251522.288</v>
      </c>
      <c r="I85" s="5">
        <f>SUM(I78:I83)</f>
        <v>118936069.288</v>
      </c>
    </row>
    <row r="86" spans="1:9" ht="6" customHeight="1"/>
    <row r="87" spans="1:9" ht="21" customHeight="1" thickBot="1">
      <c r="A87" s="9" t="s">
        <v>0</v>
      </c>
      <c r="G87" s="10">
        <f>G85+G67</f>
        <v>164966034.28799999</v>
      </c>
      <c r="I87" s="10">
        <f>I85+I67</f>
        <v>148183098.28799999</v>
      </c>
    </row>
    <row r="88" spans="1:9" ht="21" customHeight="1" thickTop="1">
      <c r="A88" s="9"/>
    </row>
    <row r="89" spans="1:9" ht="21.75" customHeight="1">
      <c r="A89" s="8" t="str">
        <f>A42</f>
        <v>หมายเหตุประกอบงบการเงินเป็นส่วนหนึ่งของงบการเงินนี้</v>
      </c>
      <c r="B89" s="8"/>
      <c r="C89" s="8"/>
      <c r="D89" s="8"/>
      <c r="E89" s="7"/>
      <c r="F89" s="7"/>
      <c r="G89" s="5"/>
      <c r="H89" s="6"/>
      <c r="I89" s="5"/>
    </row>
  </sheetData>
  <mergeCells count="1">
    <mergeCell ref="F37:I37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&amp;R&amp;"Angsana New,Regular"&amp;P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15F5-94EC-48EB-A452-7D17D44A78BB}">
  <sheetPr>
    <tabColor theme="5" tint="0.79998168889431442"/>
  </sheetPr>
  <dimension ref="A1:K56"/>
  <sheetViews>
    <sheetView view="pageBreakPreview" topLeftCell="A37" zoomScaleNormal="100" zoomScaleSheetLayoutView="100" workbookViewId="0">
      <selection activeCell="A88" sqref="A88:XFD88"/>
    </sheetView>
  </sheetViews>
  <sheetFormatPr defaultColWidth="9.125" defaultRowHeight="20.100000000000001" customHeight="1"/>
  <cols>
    <col min="1" max="3" width="1.75" style="1" customWidth="1"/>
    <col min="4" max="4" width="57.75" style="1" customWidth="1"/>
    <col min="5" max="5" width="7.75" style="4" customWidth="1"/>
    <col min="6" max="6" width="1" style="4" customWidth="1"/>
    <col min="7" max="7" width="12.75" style="2" customWidth="1"/>
    <col min="8" max="8" width="1" style="3" customWidth="1"/>
    <col min="9" max="9" width="12.75" style="2" customWidth="1"/>
    <col min="10" max="10" width="9.875" style="1" bestFit="1" customWidth="1"/>
    <col min="11" max="16384" width="9.125" style="1"/>
  </cols>
  <sheetData>
    <row r="1" spans="1:9" ht="21" customHeight="1">
      <c r="A1" s="9" t="str">
        <f>'Thai 4-5'!A1</f>
        <v>บริษัท อิ๊กดราซิล กรุ๊ป จำกัด</v>
      </c>
    </row>
    <row r="2" spans="1:9" ht="21" customHeight="1">
      <c r="A2" s="9" t="s">
        <v>84</v>
      </c>
    </row>
    <row r="3" spans="1:9" ht="21" customHeight="1">
      <c r="A3" s="15" t="s">
        <v>83</v>
      </c>
      <c r="B3" s="8"/>
      <c r="C3" s="8"/>
      <c r="D3" s="8"/>
      <c r="E3" s="7"/>
      <c r="F3" s="7"/>
      <c r="G3" s="5"/>
      <c r="H3" s="6"/>
      <c r="I3" s="5"/>
    </row>
    <row r="4" spans="1:9" ht="18" customHeight="1">
      <c r="A4" s="9"/>
    </row>
    <row r="5" spans="1:9" s="19" customFormat="1" ht="18.899999999999999" customHeight="1">
      <c r="E5" s="22"/>
      <c r="F5" s="22"/>
      <c r="G5" s="38" t="s">
        <v>29</v>
      </c>
      <c r="H5" s="36"/>
      <c r="I5" s="38" t="s">
        <v>28</v>
      </c>
    </row>
    <row r="6" spans="1:9" s="19" customFormat="1" ht="18.899999999999999" customHeight="1">
      <c r="E6" s="37" t="s">
        <v>27</v>
      </c>
      <c r="F6" s="22"/>
      <c r="G6" s="35" t="s">
        <v>26</v>
      </c>
      <c r="H6" s="36"/>
      <c r="I6" s="35" t="s">
        <v>26</v>
      </c>
    </row>
    <row r="7" spans="1:9" s="19" customFormat="1" ht="18.899999999999999" customHeight="1">
      <c r="A7" s="33" t="s">
        <v>82</v>
      </c>
      <c r="E7" s="22"/>
      <c r="F7" s="22"/>
      <c r="G7" s="25"/>
      <c r="H7" s="21"/>
      <c r="I7" s="25"/>
    </row>
    <row r="8" spans="1:9" s="19" customFormat="1" ht="5.0999999999999996" customHeight="1">
      <c r="A8" s="33"/>
      <c r="E8" s="22"/>
      <c r="F8" s="22"/>
      <c r="G8" s="25"/>
      <c r="H8" s="21"/>
      <c r="I8" s="25"/>
    </row>
    <row r="9" spans="1:9" s="19" customFormat="1" ht="18.899999999999999" customHeight="1">
      <c r="A9" s="19" t="s">
        <v>81</v>
      </c>
      <c r="E9" s="22">
        <v>24</v>
      </c>
      <c r="F9" s="22"/>
      <c r="G9" s="25">
        <v>170738851</v>
      </c>
      <c r="H9" s="21"/>
      <c r="I9" s="25">
        <v>135367836</v>
      </c>
    </row>
    <row r="10" spans="1:9" s="19" customFormat="1" ht="18.899999999999999" customHeight="1">
      <c r="A10" s="19" t="s">
        <v>80</v>
      </c>
      <c r="E10" s="22">
        <v>24</v>
      </c>
      <c r="F10" s="22"/>
      <c r="G10" s="34">
        <v>2802125</v>
      </c>
      <c r="H10" s="21"/>
      <c r="I10" s="34">
        <v>209933</v>
      </c>
    </row>
    <row r="11" spans="1:9" s="19" customFormat="1" ht="5.0999999999999996" customHeight="1">
      <c r="E11" s="22"/>
      <c r="F11" s="22"/>
      <c r="G11" s="25"/>
      <c r="H11" s="21"/>
      <c r="I11" s="25"/>
    </row>
    <row r="12" spans="1:9" s="19" customFormat="1" ht="18.899999999999999" customHeight="1">
      <c r="A12" s="33" t="s">
        <v>79</v>
      </c>
      <c r="C12" s="33"/>
      <c r="D12" s="33"/>
      <c r="F12" s="22"/>
      <c r="G12" s="34">
        <f>SUM(G9:G10)</f>
        <v>173540976</v>
      </c>
      <c r="H12" s="21"/>
      <c r="I12" s="34">
        <f>SUM(I9:I10)</f>
        <v>135577769</v>
      </c>
    </row>
    <row r="13" spans="1:9" s="19" customFormat="1" ht="8.1" customHeight="1">
      <c r="E13" s="22"/>
      <c r="F13" s="22"/>
      <c r="G13" s="25"/>
      <c r="H13" s="21"/>
      <c r="I13" s="25"/>
    </row>
    <row r="14" spans="1:9" s="19" customFormat="1" ht="18.899999999999999" customHeight="1">
      <c r="A14" s="33" t="s">
        <v>78</v>
      </c>
      <c r="E14" s="22"/>
      <c r="F14" s="22"/>
      <c r="G14" s="25"/>
      <c r="H14" s="21"/>
      <c r="I14" s="25"/>
    </row>
    <row r="15" spans="1:9" s="19" customFormat="1" ht="5.0999999999999996" customHeight="1">
      <c r="A15" s="33"/>
      <c r="E15" s="22"/>
      <c r="F15" s="22"/>
      <c r="G15" s="25"/>
      <c r="H15" s="21"/>
      <c r="I15" s="25"/>
    </row>
    <row r="16" spans="1:9" s="19" customFormat="1" ht="18.899999999999999" customHeight="1">
      <c r="A16" s="19" t="s">
        <v>77</v>
      </c>
      <c r="E16" s="22"/>
      <c r="F16" s="22"/>
      <c r="G16" s="25">
        <v>-105581776</v>
      </c>
      <c r="H16" s="21"/>
      <c r="I16" s="25">
        <v>-83353726</v>
      </c>
    </row>
    <row r="17" spans="1:11" s="19" customFormat="1" ht="18.899999999999999" customHeight="1">
      <c r="A17" s="19" t="s">
        <v>76</v>
      </c>
      <c r="E17" s="22"/>
      <c r="F17" s="22"/>
      <c r="G17" s="25">
        <v>-1910797</v>
      </c>
      <c r="H17" s="21"/>
      <c r="I17" s="25">
        <v>-3241632</v>
      </c>
    </row>
    <row r="18" spans="1:11" s="19" customFormat="1" ht="18.899999999999999" customHeight="1">
      <c r="A18" s="19" t="s">
        <v>75</v>
      </c>
      <c r="F18" s="22"/>
      <c r="G18" s="25">
        <v>-47303846</v>
      </c>
      <c r="H18" s="21"/>
      <c r="I18" s="25">
        <v>-33556516</v>
      </c>
    </row>
    <row r="19" spans="1:11" s="19" customFormat="1" ht="18.899999999999999" customHeight="1">
      <c r="A19" s="19" t="s">
        <v>74</v>
      </c>
      <c r="E19" s="22"/>
      <c r="F19" s="22"/>
      <c r="G19" s="34">
        <v>-85238</v>
      </c>
      <c r="H19" s="21"/>
      <c r="I19" s="34">
        <v>-180192</v>
      </c>
    </row>
    <row r="20" spans="1:11" s="19" customFormat="1" ht="5.0999999999999996" customHeight="1">
      <c r="E20" s="22"/>
      <c r="F20" s="22"/>
      <c r="G20" s="25"/>
      <c r="H20" s="21"/>
      <c r="I20" s="25"/>
    </row>
    <row r="21" spans="1:11" s="19" customFormat="1" ht="18.899999999999999" customHeight="1">
      <c r="A21" s="33" t="s">
        <v>73</v>
      </c>
      <c r="C21" s="33"/>
      <c r="D21" s="33"/>
      <c r="E21" s="22">
        <v>17</v>
      </c>
      <c r="F21" s="22"/>
      <c r="G21" s="34">
        <f>SUM(G16:G19)</f>
        <v>-154881657</v>
      </c>
      <c r="H21" s="21"/>
      <c r="I21" s="34">
        <f>SUM(I16:I19)</f>
        <v>-120332066</v>
      </c>
      <c r="J21" s="25"/>
    </row>
    <row r="22" spans="1:11" s="19" customFormat="1" ht="6" customHeight="1">
      <c r="A22" s="33"/>
      <c r="C22" s="33"/>
      <c r="D22" s="33"/>
      <c r="F22" s="22"/>
      <c r="G22" s="25"/>
      <c r="H22" s="21"/>
      <c r="I22" s="25"/>
    </row>
    <row r="23" spans="1:11" s="19" customFormat="1" ht="18.899999999999999" customHeight="1">
      <c r="A23" s="26" t="s">
        <v>72</v>
      </c>
      <c r="C23" s="33"/>
      <c r="D23" s="33"/>
      <c r="E23" s="22"/>
      <c r="F23" s="22"/>
      <c r="G23" s="25">
        <f>G12+G21</f>
        <v>18659319</v>
      </c>
      <c r="H23" s="21"/>
      <c r="I23" s="25">
        <f>I12+I21</f>
        <v>15245703</v>
      </c>
    </row>
    <row r="24" spans="1:11" s="19" customFormat="1" ht="18.899999999999999" customHeight="1">
      <c r="A24" s="24" t="s">
        <v>71</v>
      </c>
      <c r="C24" s="33"/>
      <c r="D24" s="33"/>
      <c r="F24" s="22"/>
      <c r="G24" s="34">
        <v>-1058371</v>
      </c>
      <c r="H24" s="21"/>
      <c r="I24" s="34">
        <v>-1248325</v>
      </c>
    </row>
    <row r="25" spans="1:11" s="19" customFormat="1" ht="6" customHeight="1">
      <c r="A25" s="23"/>
      <c r="C25" s="33"/>
      <c r="D25" s="33"/>
      <c r="F25" s="22"/>
      <c r="G25" s="25"/>
      <c r="H25" s="21"/>
      <c r="I25" s="25"/>
    </row>
    <row r="26" spans="1:11" s="19" customFormat="1" ht="18.899999999999999" customHeight="1">
      <c r="A26" s="26" t="s">
        <v>70</v>
      </c>
      <c r="C26" s="33"/>
      <c r="D26" s="33"/>
      <c r="E26" s="22"/>
      <c r="F26" s="22"/>
      <c r="G26" s="25">
        <f>G23+G24</f>
        <v>17600948</v>
      </c>
      <c r="H26" s="21"/>
      <c r="I26" s="25">
        <f>I23+I24</f>
        <v>13997378</v>
      </c>
    </row>
    <row r="27" spans="1:11" s="19" customFormat="1" ht="18.899999999999999" customHeight="1">
      <c r="A27" s="24" t="s">
        <v>69</v>
      </c>
      <c r="C27" s="33"/>
      <c r="D27" s="33"/>
      <c r="E27" s="22">
        <v>18</v>
      </c>
      <c r="F27" s="22"/>
      <c r="G27" s="32">
        <v>3492220</v>
      </c>
      <c r="H27" s="21"/>
      <c r="I27" s="32">
        <v>25853</v>
      </c>
    </row>
    <row r="28" spans="1:11" s="19" customFormat="1" ht="6" customHeight="1">
      <c r="A28" s="23"/>
      <c r="E28" s="22"/>
      <c r="F28" s="22"/>
      <c r="G28" s="25"/>
      <c r="H28" s="21"/>
      <c r="I28" s="25"/>
    </row>
    <row r="29" spans="1:11" s="19" customFormat="1" ht="18.899999999999999" customHeight="1" thickBot="1">
      <c r="A29" s="26" t="s">
        <v>68</v>
      </c>
      <c r="E29" s="22"/>
      <c r="F29" s="22"/>
      <c r="G29" s="27">
        <f>G26+G27</f>
        <v>21093168</v>
      </c>
      <c r="H29" s="21"/>
      <c r="I29" s="27">
        <f>I26+I27</f>
        <v>14023231</v>
      </c>
      <c r="K29" s="25"/>
    </row>
    <row r="30" spans="1:11" s="19" customFormat="1" ht="5.0999999999999996" customHeight="1" thickTop="1">
      <c r="E30" s="22"/>
      <c r="F30" s="22"/>
      <c r="G30" s="25"/>
      <c r="H30" s="21"/>
      <c r="I30" s="25"/>
    </row>
    <row r="31" spans="1:11" s="19" customFormat="1" ht="18.899999999999999" customHeight="1">
      <c r="A31" s="26" t="s">
        <v>67</v>
      </c>
      <c r="B31" s="23"/>
      <c r="C31" s="23"/>
      <c r="D31" s="23"/>
      <c r="E31" s="22"/>
      <c r="F31" s="22"/>
      <c r="G31" s="25"/>
      <c r="H31" s="21"/>
      <c r="I31" s="25"/>
    </row>
    <row r="32" spans="1:11" s="19" customFormat="1" ht="18.899999999999999" customHeight="1">
      <c r="A32" s="23"/>
      <c r="B32" s="24" t="s">
        <v>66</v>
      </c>
      <c r="C32" s="23"/>
      <c r="D32" s="23"/>
      <c r="E32" s="22"/>
      <c r="F32" s="22"/>
      <c r="G32" s="25"/>
      <c r="H32" s="21"/>
      <c r="I32" s="25"/>
    </row>
    <row r="33" spans="1:9" s="19" customFormat="1" ht="18.899999999999999" customHeight="1">
      <c r="A33" s="23"/>
      <c r="B33" s="24"/>
      <c r="C33" s="24" t="s">
        <v>65</v>
      </c>
      <c r="D33" s="23"/>
      <c r="E33" s="22"/>
      <c r="F33" s="22"/>
      <c r="G33" s="25">
        <v>-81231</v>
      </c>
      <c r="H33" s="21"/>
      <c r="I33" s="25">
        <v>87249</v>
      </c>
    </row>
    <row r="34" spans="1:9" s="19" customFormat="1" ht="18.899999999999999" customHeight="1">
      <c r="A34" s="23"/>
      <c r="B34" s="24"/>
      <c r="C34" s="24" t="s">
        <v>64</v>
      </c>
      <c r="D34" s="23"/>
      <c r="E34" s="22"/>
      <c r="F34" s="22"/>
      <c r="G34" s="25"/>
      <c r="H34" s="21"/>
      <c r="I34" s="25"/>
    </row>
    <row r="35" spans="1:9" s="19" customFormat="1" ht="18.899999999999999" customHeight="1">
      <c r="A35" s="23"/>
      <c r="B35" s="23"/>
      <c r="C35" s="24"/>
      <c r="D35" s="23" t="s">
        <v>59</v>
      </c>
      <c r="E35" s="22"/>
      <c r="F35" s="22"/>
      <c r="G35" s="31">
        <v>16246</v>
      </c>
      <c r="H35" s="29"/>
      <c r="I35" s="31">
        <v>-17450</v>
      </c>
    </row>
    <row r="36" spans="1:9" s="19" customFormat="1" ht="6" customHeight="1">
      <c r="A36" s="23"/>
      <c r="B36" s="23"/>
      <c r="C36" s="23"/>
      <c r="D36" s="23"/>
      <c r="E36" s="22"/>
      <c r="F36" s="22"/>
      <c r="G36" s="30"/>
      <c r="H36" s="29"/>
      <c r="I36" s="30"/>
    </row>
    <row r="37" spans="1:9" s="19" customFormat="1" ht="18.899999999999999" customHeight="1">
      <c r="A37" s="23"/>
      <c r="C37" s="24" t="s">
        <v>63</v>
      </c>
      <c r="E37" s="22"/>
      <c r="F37" s="22"/>
      <c r="G37" s="28">
        <f>SUM(G33:G36)</f>
        <v>-64985</v>
      </c>
      <c r="H37" s="29"/>
      <c r="I37" s="28">
        <f>SUM(I33:I36)</f>
        <v>69799</v>
      </c>
    </row>
    <row r="38" spans="1:9" s="19" customFormat="1" ht="5.0999999999999996" customHeight="1">
      <c r="A38" s="23"/>
      <c r="B38" s="23"/>
      <c r="C38" s="23"/>
      <c r="D38" s="23"/>
      <c r="E38" s="22"/>
      <c r="F38" s="22"/>
      <c r="G38" s="25"/>
      <c r="H38" s="21"/>
      <c r="I38" s="25"/>
    </row>
    <row r="39" spans="1:9" s="19" customFormat="1" ht="18.899999999999999" customHeight="1">
      <c r="A39" s="23"/>
      <c r="B39" s="24" t="s">
        <v>62</v>
      </c>
      <c r="C39" s="23"/>
      <c r="D39" s="23"/>
      <c r="E39" s="22"/>
      <c r="F39" s="22"/>
      <c r="G39" s="25"/>
      <c r="H39" s="21"/>
      <c r="I39" s="25"/>
    </row>
    <row r="40" spans="1:9" s="19" customFormat="1" ht="18.899999999999999" customHeight="1">
      <c r="A40" s="23"/>
      <c r="B40" s="24"/>
      <c r="C40" s="24" t="s">
        <v>61</v>
      </c>
      <c r="D40" s="23"/>
      <c r="E40" s="22"/>
      <c r="F40" s="22"/>
      <c r="G40" s="25">
        <v>-259051</v>
      </c>
      <c r="H40" s="21"/>
      <c r="I40" s="25">
        <v>316152.86</v>
      </c>
    </row>
    <row r="41" spans="1:9" s="19" customFormat="1" ht="18.899999999999999" customHeight="1">
      <c r="A41" s="23"/>
      <c r="B41" s="23"/>
      <c r="C41" s="24" t="s">
        <v>60</v>
      </c>
      <c r="D41" s="23"/>
      <c r="E41" s="22"/>
      <c r="F41" s="22"/>
    </row>
    <row r="42" spans="1:9" s="19" customFormat="1" ht="18.899999999999999" customHeight="1">
      <c r="A42" s="23"/>
      <c r="B42" s="23"/>
      <c r="D42" s="23" t="s">
        <v>59</v>
      </c>
      <c r="E42" s="22"/>
      <c r="F42" s="22"/>
      <c r="G42" s="31">
        <v>51811</v>
      </c>
      <c r="H42" s="29"/>
      <c r="I42" s="31">
        <v>-63230.572</v>
      </c>
    </row>
    <row r="43" spans="1:9" s="19" customFormat="1" ht="5.0999999999999996" customHeight="1">
      <c r="A43" s="23"/>
      <c r="B43" s="23"/>
      <c r="C43" s="23"/>
      <c r="D43" s="23"/>
      <c r="E43" s="22"/>
      <c r="F43" s="22"/>
      <c r="G43" s="30"/>
      <c r="H43" s="29"/>
      <c r="I43" s="30"/>
    </row>
    <row r="44" spans="1:9" s="19" customFormat="1" ht="18.899999999999999" customHeight="1">
      <c r="A44" s="23"/>
      <c r="B44" s="23"/>
      <c r="C44" s="24" t="s">
        <v>58</v>
      </c>
      <c r="D44" s="24"/>
      <c r="E44" s="22"/>
      <c r="F44" s="22"/>
      <c r="G44" s="28">
        <f>SUM(G40:G43)</f>
        <v>-207240</v>
      </c>
      <c r="H44" s="29"/>
      <c r="I44" s="28">
        <f>SUM(I40:I43)</f>
        <v>252922.288</v>
      </c>
    </row>
    <row r="45" spans="1:9" s="19" customFormat="1" ht="6" customHeight="1">
      <c r="A45" s="23"/>
      <c r="B45" s="23"/>
      <c r="C45" s="23"/>
      <c r="D45" s="23"/>
      <c r="E45" s="22"/>
      <c r="F45" s="22"/>
      <c r="G45" s="25"/>
      <c r="H45" s="21"/>
      <c r="I45" s="25"/>
    </row>
    <row r="46" spans="1:9" s="19" customFormat="1" ht="18.899999999999999" customHeight="1">
      <c r="A46" s="26" t="s">
        <v>57</v>
      </c>
      <c r="B46" s="23"/>
      <c r="C46" s="23"/>
      <c r="D46" s="23"/>
      <c r="E46" s="22"/>
      <c r="F46" s="22"/>
      <c r="G46" s="28">
        <f>SUM(G37,G44)</f>
        <v>-272225</v>
      </c>
      <c r="H46" s="29"/>
      <c r="I46" s="28">
        <f>SUM(I37,I44)</f>
        <v>322721.288</v>
      </c>
    </row>
    <row r="47" spans="1:9" s="19" customFormat="1" ht="6" customHeight="1">
      <c r="A47" s="23"/>
      <c r="B47" s="23"/>
      <c r="C47" s="23"/>
      <c r="D47" s="23"/>
      <c r="E47" s="22"/>
      <c r="F47" s="22"/>
      <c r="G47" s="25"/>
      <c r="H47" s="21"/>
      <c r="I47" s="25"/>
    </row>
    <row r="48" spans="1:9" s="19" customFormat="1" ht="18.899999999999999" customHeight="1" thickBot="1">
      <c r="A48" s="26" t="s">
        <v>56</v>
      </c>
      <c r="B48" s="23"/>
      <c r="C48" s="23"/>
      <c r="D48" s="23"/>
      <c r="E48" s="22"/>
      <c r="F48" s="22"/>
      <c r="G48" s="27">
        <f>G29+G46</f>
        <v>20820943</v>
      </c>
      <c r="H48" s="21"/>
      <c r="I48" s="27">
        <f>I29+I46</f>
        <v>14345952.288000001</v>
      </c>
    </row>
    <row r="49" spans="1:9" s="19" customFormat="1" ht="11.25" customHeight="1" thickTop="1">
      <c r="A49" s="23"/>
      <c r="B49" s="26"/>
      <c r="C49" s="23"/>
      <c r="D49" s="23"/>
      <c r="E49" s="22"/>
      <c r="F49" s="22"/>
      <c r="G49" s="25"/>
      <c r="H49" s="21"/>
      <c r="I49" s="25"/>
    </row>
    <row r="50" spans="1:9" s="19" customFormat="1" ht="18.899999999999999" customHeight="1">
      <c r="A50" s="26" t="s">
        <v>55</v>
      </c>
      <c r="B50" s="26"/>
      <c r="C50" s="23"/>
      <c r="D50" s="23"/>
      <c r="E50" s="22"/>
      <c r="F50" s="22"/>
      <c r="G50" s="25"/>
      <c r="H50" s="21"/>
      <c r="I50" s="25"/>
    </row>
    <row r="51" spans="1:9" s="19" customFormat="1" ht="5.0999999999999996" customHeight="1">
      <c r="A51" s="23"/>
      <c r="B51" s="23"/>
      <c r="C51" s="23"/>
      <c r="D51" s="23"/>
      <c r="E51" s="22"/>
      <c r="F51" s="22"/>
      <c r="G51" s="25"/>
      <c r="H51" s="21"/>
      <c r="I51" s="25"/>
    </row>
    <row r="52" spans="1:9" s="19" customFormat="1" ht="18.899999999999999" customHeight="1">
      <c r="A52" s="23"/>
      <c r="B52" s="19" t="s">
        <v>54</v>
      </c>
      <c r="C52" s="23"/>
      <c r="D52" s="23"/>
      <c r="E52" s="22"/>
      <c r="F52" s="22"/>
      <c r="G52" s="25">
        <v>549451</v>
      </c>
      <c r="H52" s="21"/>
      <c r="I52" s="25">
        <v>544980</v>
      </c>
    </row>
    <row r="53" spans="1:9" s="19" customFormat="1" ht="18.899999999999999" customHeight="1">
      <c r="A53" s="23"/>
      <c r="B53" s="24" t="s">
        <v>53</v>
      </c>
      <c r="C53" s="23"/>
      <c r="D53" s="23"/>
      <c r="E53" s="22">
        <v>19</v>
      </c>
      <c r="F53" s="22"/>
      <c r="G53" s="20">
        <f>G29/G52</f>
        <v>38.389534280581891</v>
      </c>
      <c r="H53" s="21"/>
      <c r="I53" s="20">
        <v>25.73</v>
      </c>
    </row>
    <row r="54" spans="1:9" s="19" customFormat="1" ht="18.899999999999999" customHeight="1">
      <c r="A54" s="23"/>
      <c r="B54" s="24"/>
      <c r="C54" s="23"/>
      <c r="D54" s="23"/>
      <c r="E54" s="22"/>
      <c r="F54" s="22"/>
      <c r="G54" s="20"/>
      <c r="H54" s="21"/>
      <c r="I54" s="20"/>
    </row>
    <row r="55" spans="1:9" s="19" customFormat="1" ht="11.25" customHeight="1">
      <c r="A55" s="23"/>
      <c r="B55" s="24"/>
      <c r="C55" s="23"/>
      <c r="D55" s="23"/>
      <c r="E55" s="22"/>
      <c r="F55" s="22"/>
      <c r="G55" s="20"/>
      <c r="H55" s="21"/>
      <c r="I55" s="20"/>
    </row>
    <row r="56" spans="1:9" ht="22.35" customHeight="1">
      <c r="A56" s="8" t="str">
        <f>'Thai 4-5'!A42</f>
        <v>หมายเหตุประกอบงบการเงินเป็นส่วนหนึ่งของงบการเงินนี้</v>
      </c>
      <c r="B56" s="8"/>
      <c r="C56" s="8"/>
      <c r="D56" s="8"/>
      <c r="E56" s="7"/>
      <c r="F56" s="7"/>
      <c r="G56" s="5"/>
      <c r="H56" s="6"/>
      <c r="I56" s="5"/>
    </row>
  </sheetData>
  <pageMargins left="0.9" right="0.75" top="0.5" bottom="0.6" header="0.49" footer="0.4"/>
  <pageSetup paperSize="9" scale="95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D0793-4264-4698-9094-296A82B108D1}">
  <sheetPr>
    <tabColor theme="5" tint="0.79998168889431442"/>
  </sheetPr>
  <dimension ref="A1:S95"/>
  <sheetViews>
    <sheetView view="pageBreakPreview" topLeftCell="A22" zoomScale="85" zoomScaleNormal="85" zoomScaleSheetLayoutView="85" workbookViewId="0">
      <selection activeCell="A88" sqref="A88:XFD88"/>
    </sheetView>
  </sheetViews>
  <sheetFormatPr defaultColWidth="9.125" defaultRowHeight="21" customHeight="1"/>
  <cols>
    <col min="1" max="1" width="1.75" style="1" customWidth="1"/>
    <col min="2" max="2" width="40.125" style="1" customWidth="1"/>
    <col min="3" max="3" width="8.125" style="1" customWidth="1"/>
    <col min="4" max="4" width="1.125" style="4" customWidth="1"/>
    <col min="5" max="5" width="15.125" style="16" customWidth="1"/>
    <col min="6" max="6" width="1.125" style="16" customWidth="1"/>
    <col min="7" max="7" width="12.375" style="16" customWidth="1"/>
    <col min="8" max="8" width="1.125" style="16" customWidth="1"/>
    <col min="9" max="9" width="12.125" style="16" customWidth="1"/>
    <col min="10" max="10" width="1.125" style="16" customWidth="1"/>
    <col min="11" max="11" width="13" style="2" customWidth="1"/>
    <col min="12" max="12" width="1.125" style="2" customWidth="1"/>
    <col min="13" max="13" width="16.125" style="2" customWidth="1"/>
    <col min="14" max="14" width="1" style="2" customWidth="1"/>
    <col min="15" max="15" width="18.375" style="2" customWidth="1"/>
    <col min="16" max="16" width="0.75" style="2" customWidth="1"/>
    <col min="17" max="17" width="13.75" style="2" customWidth="1"/>
    <col min="18" max="19" width="14.625" style="1" bestFit="1" customWidth="1"/>
    <col min="20" max="16384" width="9.125" style="1"/>
  </cols>
  <sheetData>
    <row r="1" spans="1:19" ht="20.100000000000001" customHeight="1">
      <c r="A1" s="9" t="s">
        <v>52</v>
      </c>
      <c r="G1" s="39"/>
    </row>
    <row r="2" spans="1:19" ht="20.100000000000001" customHeight="1">
      <c r="A2" s="9" t="s">
        <v>110</v>
      </c>
      <c r="G2" s="39"/>
    </row>
    <row r="3" spans="1:19" ht="20.100000000000001" customHeight="1">
      <c r="A3" s="15" t="s">
        <v>83</v>
      </c>
      <c r="B3" s="8"/>
      <c r="C3" s="8"/>
      <c r="D3" s="7"/>
      <c r="E3" s="74"/>
      <c r="F3" s="74"/>
      <c r="G3" s="75"/>
      <c r="H3" s="74"/>
      <c r="I3" s="74"/>
      <c r="J3" s="74"/>
      <c r="K3" s="5"/>
      <c r="L3" s="5"/>
      <c r="M3" s="5"/>
      <c r="N3" s="5"/>
      <c r="O3" s="5"/>
      <c r="P3" s="5"/>
      <c r="Q3" s="5"/>
    </row>
    <row r="4" spans="1:19" ht="20.100000000000001" customHeight="1">
      <c r="A4" s="9"/>
      <c r="G4" s="73"/>
    </row>
    <row r="5" spans="1:19" ht="21" customHeight="1">
      <c r="G5" s="39"/>
      <c r="M5" s="72" t="s">
        <v>109</v>
      </c>
      <c r="N5" s="72"/>
      <c r="O5" s="72"/>
    </row>
    <row r="6" spans="1:19" ht="21" customHeight="1">
      <c r="M6" s="71" t="s">
        <v>108</v>
      </c>
      <c r="N6" s="71"/>
      <c r="O6" s="71"/>
      <c r="P6" s="14"/>
    </row>
    <row r="7" spans="1:19" ht="21" customHeight="1">
      <c r="D7" s="69"/>
      <c r="E7" s="14" t="s">
        <v>12</v>
      </c>
      <c r="F7" s="14"/>
      <c r="G7" s="70"/>
      <c r="H7" s="14"/>
      <c r="J7" s="14"/>
      <c r="L7" s="14"/>
      <c r="O7" s="14" t="s">
        <v>107</v>
      </c>
      <c r="P7" s="14"/>
      <c r="Q7" s="14"/>
    </row>
    <row r="8" spans="1:19" ht="21" customHeight="1">
      <c r="D8" s="69"/>
      <c r="E8" s="14" t="s">
        <v>106</v>
      </c>
      <c r="F8" s="14"/>
      <c r="G8" s="70" t="s">
        <v>105</v>
      </c>
      <c r="H8" s="14"/>
      <c r="I8" s="14" t="s">
        <v>104</v>
      </c>
      <c r="J8" s="14"/>
      <c r="K8" s="14" t="s">
        <v>103</v>
      </c>
      <c r="L8" s="14"/>
      <c r="M8" s="14" t="s">
        <v>102</v>
      </c>
      <c r="N8" s="14"/>
      <c r="O8" s="14" t="s">
        <v>101</v>
      </c>
      <c r="P8" s="14"/>
    </row>
    <row r="9" spans="1:19" ht="21" customHeight="1">
      <c r="D9" s="69"/>
      <c r="E9" s="14" t="s">
        <v>100</v>
      </c>
      <c r="F9" s="14"/>
      <c r="G9" s="70" t="s">
        <v>99</v>
      </c>
      <c r="H9" s="14"/>
      <c r="I9" s="14" t="s">
        <v>98</v>
      </c>
      <c r="J9" s="14"/>
      <c r="K9" s="14" t="s">
        <v>97</v>
      </c>
      <c r="L9" s="14"/>
      <c r="M9" s="14" t="s">
        <v>96</v>
      </c>
      <c r="N9" s="14"/>
      <c r="O9" s="14" t="s">
        <v>95</v>
      </c>
      <c r="P9" s="14"/>
      <c r="Q9" s="14" t="s">
        <v>94</v>
      </c>
    </row>
    <row r="10" spans="1:19" ht="21" customHeight="1">
      <c r="A10" s="9"/>
      <c r="B10" s="9"/>
      <c r="C10" s="13" t="s">
        <v>27</v>
      </c>
      <c r="D10" s="69"/>
      <c r="E10" s="11" t="s">
        <v>26</v>
      </c>
      <c r="F10" s="67"/>
      <c r="G10" s="68" t="s">
        <v>26</v>
      </c>
      <c r="H10" s="67"/>
      <c r="I10" s="11" t="s">
        <v>26</v>
      </c>
      <c r="J10" s="67"/>
      <c r="K10" s="11" t="s">
        <v>26</v>
      </c>
      <c r="L10" s="64"/>
      <c r="M10" s="11" t="s">
        <v>26</v>
      </c>
      <c r="N10" s="48"/>
      <c r="O10" s="11" t="s">
        <v>26</v>
      </c>
      <c r="P10" s="48"/>
      <c r="Q10" s="11" t="s">
        <v>26</v>
      </c>
    </row>
    <row r="11" spans="1:19" ht="8.1" customHeight="1">
      <c r="A11" s="9"/>
      <c r="B11" s="9"/>
      <c r="E11" s="48"/>
      <c r="F11" s="65"/>
      <c r="G11" s="66"/>
      <c r="H11" s="65"/>
      <c r="I11" s="48"/>
      <c r="J11" s="65"/>
      <c r="K11" s="48"/>
      <c r="L11" s="64"/>
      <c r="M11" s="48"/>
      <c r="N11" s="48"/>
      <c r="O11" s="48"/>
      <c r="P11" s="48"/>
      <c r="Q11" s="64"/>
    </row>
    <row r="12" spans="1:19" ht="21" customHeight="1">
      <c r="A12" s="9" t="s">
        <v>93</v>
      </c>
      <c r="B12" s="9"/>
      <c r="D12" s="1"/>
      <c r="E12" s="49">
        <v>50000000</v>
      </c>
      <c r="F12" s="42"/>
      <c r="G12" s="49">
        <v>0</v>
      </c>
      <c r="H12" s="42"/>
      <c r="I12" s="49">
        <v>5000000</v>
      </c>
      <c r="J12" s="42"/>
      <c r="K12" s="49">
        <v>13347524</v>
      </c>
      <c r="L12" s="41"/>
      <c r="M12" s="49">
        <v>2924</v>
      </c>
      <c r="N12" s="49"/>
      <c r="O12" s="49">
        <v>0</v>
      </c>
      <c r="P12" s="49"/>
      <c r="Q12" s="49">
        <f>SUM(E12:O12)</f>
        <v>68350448</v>
      </c>
    </row>
    <row r="13" spans="1:19" ht="8.1" customHeight="1">
      <c r="D13" s="1"/>
      <c r="E13" s="48"/>
      <c r="F13" s="49"/>
      <c r="G13" s="51"/>
      <c r="H13" s="49"/>
      <c r="I13" s="62"/>
      <c r="J13" s="49"/>
      <c r="K13" s="62"/>
      <c r="L13" s="49"/>
      <c r="M13" s="48"/>
      <c r="N13" s="48"/>
      <c r="O13" s="48"/>
      <c r="P13" s="48"/>
      <c r="Q13" s="49"/>
    </row>
    <row r="14" spans="1:19" ht="21" customHeight="1">
      <c r="A14" s="9" t="s">
        <v>89</v>
      </c>
      <c r="B14" s="9"/>
      <c r="D14" s="1"/>
      <c r="H14" s="42"/>
      <c r="I14" s="61"/>
      <c r="J14" s="42"/>
      <c r="K14" s="61"/>
      <c r="L14" s="41"/>
      <c r="M14" s="42"/>
      <c r="N14" s="42"/>
      <c r="O14" s="42"/>
      <c r="P14" s="42"/>
      <c r="Q14" s="49"/>
    </row>
    <row r="15" spans="1:19" ht="21" customHeight="1">
      <c r="A15" s="52" t="s">
        <v>92</v>
      </c>
      <c r="B15" s="59"/>
      <c r="C15" s="58">
        <v>16</v>
      </c>
      <c r="D15" s="57"/>
      <c r="E15" s="51">
        <v>4945100</v>
      </c>
      <c r="F15" s="43"/>
      <c r="G15" s="51">
        <v>45054900</v>
      </c>
      <c r="H15" s="43"/>
      <c r="I15" s="60">
        <v>0</v>
      </c>
      <c r="J15" s="43"/>
      <c r="K15" s="60">
        <v>0</v>
      </c>
      <c r="L15" s="54"/>
      <c r="M15" s="60">
        <v>0</v>
      </c>
      <c r="N15" s="60"/>
      <c r="O15" s="60">
        <v>0</v>
      </c>
      <c r="P15" s="60"/>
      <c r="Q15" s="49">
        <f>SUM(E15:O15)</f>
        <v>50000000</v>
      </c>
      <c r="R15" s="52"/>
      <c r="S15" s="52"/>
    </row>
    <row r="16" spans="1:19" ht="21" customHeight="1">
      <c r="A16" s="52" t="s">
        <v>87</v>
      </c>
      <c r="B16" s="59"/>
      <c r="C16" s="58">
        <v>20</v>
      </c>
      <c r="D16" s="57"/>
      <c r="E16" s="60">
        <v>0</v>
      </c>
      <c r="F16" s="60"/>
      <c r="G16" s="60">
        <v>0</v>
      </c>
      <c r="H16" s="43"/>
      <c r="I16" s="60" t="s">
        <v>86</v>
      </c>
      <c r="J16" s="43"/>
      <c r="K16" s="60">
        <v>-13760331</v>
      </c>
      <c r="L16" s="54"/>
      <c r="M16" s="60">
        <v>0</v>
      </c>
      <c r="N16" s="60"/>
      <c r="O16" s="60">
        <v>0</v>
      </c>
      <c r="P16" s="60"/>
      <c r="Q16" s="49">
        <f>SUM(E16:O16)</f>
        <v>-13760331</v>
      </c>
      <c r="R16" s="52"/>
      <c r="S16" s="52"/>
    </row>
    <row r="17" spans="1:19" ht="21" customHeight="1">
      <c r="A17" s="1" t="s">
        <v>56</v>
      </c>
      <c r="B17" s="59"/>
      <c r="C17" s="58"/>
      <c r="D17" s="57"/>
      <c r="E17" s="56">
        <v>0</v>
      </c>
      <c r="F17" s="43"/>
      <c r="G17" s="56">
        <v>0</v>
      </c>
      <c r="H17" s="43"/>
      <c r="I17" s="55" t="s">
        <v>86</v>
      </c>
      <c r="J17" s="43"/>
      <c r="K17" s="55">
        <f>'Thai 6'!I29</f>
        <v>14023231</v>
      </c>
      <c r="L17" s="54"/>
      <c r="M17" s="53">
        <v>69799</v>
      </c>
      <c r="N17" s="48"/>
      <c r="O17" s="53">
        <v>252922.288</v>
      </c>
      <c r="P17" s="48"/>
      <c r="Q17" s="53">
        <f>SUM(E17:O17)</f>
        <v>14345952.288000001</v>
      </c>
      <c r="R17" s="52"/>
      <c r="S17" s="52"/>
    </row>
    <row r="18" spans="1:19" ht="8.1" customHeight="1">
      <c r="D18" s="1"/>
      <c r="E18" s="48"/>
      <c r="F18" s="49"/>
      <c r="G18" s="51"/>
      <c r="H18" s="49"/>
      <c r="I18" s="48"/>
      <c r="J18" s="49"/>
      <c r="K18" s="48"/>
      <c r="L18" s="49"/>
      <c r="M18" s="48"/>
      <c r="N18" s="48"/>
      <c r="O18" s="48"/>
      <c r="P18" s="48"/>
      <c r="Q18" s="48"/>
    </row>
    <row r="19" spans="1:19" ht="21" customHeight="1" thickBot="1">
      <c r="A19" s="9" t="s">
        <v>91</v>
      </c>
      <c r="D19" s="1"/>
      <c r="E19" s="50">
        <f>SUM(E12:E17)</f>
        <v>54945100</v>
      </c>
      <c r="F19" s="49"/>
      <c r="G19" s="50">
        <f>SUM(G12:G17)</f>
        <v>45054900</v>
      </c>
      <c r="H19" s="49"/>
      <c r="I19" s="50">
        <f>SUM(I12:I17)</f>
        <v>5000000</v>
      </c>
      <c r="J19" s="49"/>
      <c r="K19" s="50">
        <f>SUM(K12:K17)</f>
        <v>13610424</v>
      </c>
      <c r="L19" s="49"/>
      <c r="M19" s="50">
        <f>SUM(M12:M17)</f>
        <v>72723</v>
      </c>
      <c r="N19" s="48"/>
      <c r="O19" s="50">
        <f>SUM(O12:O17)</f>
        <v>252922.288</v>
      </c>
      <c r="P19" s="48"/>
      <c r="Q19" s="50">
        <f>SUM(Q12:Q17)</f>
        <v>118936069.288</v>
      </c>
    </row>
    <row r="20" spans="1:19" ht="20.100000000000001" customHeight="1" thickTop="1">
      <c r="A20" s="9"/>
      <c r="D20" s="1"/>
      <c r="E20" s="48"/>
      <c r="F20" s="49"/>
      <c r="G20" s="51"/>
      <c r="H20" s="49"/>
      <c r="I20" s="48"/>
      <c r="J20" s="49"/>
      <c r="K20" s="63"/>
      <c r="L20" s="49"/>
      <c r="M20" s="48"/>
      <c r="N20" s="48"/>
      <c r="O20" s="48"/>
      <c r="P20" s="48"/>
      <c r="Q20" s="48"/>
      <c r="S20" s="48"/>
    </row>
    <row r="21" spans="1:19" ht="21" customHeight="1">
      <c r="A21" s="9" t="s">
        <v>90</v>
      </c>
      <c r="E21" s="49">
        <v>54945100</v>
      </c>
      <c r="F21" s="49"/>
      <c r="G21" s="51">
        <v>45054900</v>
      </c>
      <c r="H21" s="49"/>
      <c r="I21" s="61">
        <v>5000000</v>
      </c>
      <c r="J21" s="49"/>
      <c r="K21" s="61">
        <v>13610424</v>
      </c>
      <c r="L21" s="49"/>
      <c r="M21" s="49">
        <v>72723</v>
      </c>
      <c r="N21" s="49"/>
      <c r="O21" s="49">
        <v>252922.288</v>
      </c>
      <c r="P21" s="49"/>
      <c r="Q21" s="49">
        <f>SUM(E21:O21)</f>
        <v>118936069.288</v>
      </c>
    </row>
    <row r="22" spans="1:19" ht="8.1" customHeight="1">
      <c r="D22" s="1"/>
      <c r="E22" s="48"/>
      <c r="F22" s="49"/>
      <c r="G22" s="51"/>
      <c r="H22" s="49"/>
      <c r="I22" s="62"/>
      <c r="J22" s="49"/>
      <c r="K22" s="62"/>
      <c r="L22" s="49"/>
      <c r="M22" s="48"/>
      <c r="N22" s="48"/>
      <c r="O22" s="48"/>
      <c r="P22" s="48"/>
      <c r="Q22" s="49"/>
    </row>
    <row r="23" spans="1:19" ht="21" customHeight="1">
      <c r="A23" s="9" t="s">
        <v>89</v>
      </c>
      <c r="B23" s="9"/>
      <c r="D23" s="1"/>
      <c r="H23" s="42"/>
      <c r="I23" s="61"/>
      <c r="J23" s="42"/>
      <c r="K23" s="61"/>
      <c r="L23" s="41"/>
      <c r="M23" s="42"/>
      <c r="N23" s="42"/>
      <c r="O23" s="42"/>
      <c r="P23" s="42"/>
      <c r="Q23" s="49"/>
    </row>
    <row r="24" spans="1:19" ht="21" customHeight="1">
      <c r="A24" s="52" t="s">
        <v>88</v>
      </c>
      <c r="B24" s="59"/>
      <c r="C24" s="58">
        <v>21</v>
      </c>
      <c r="D24" s="57"/>
      <c r="E24" s="60">
        <v>0</v>
      </c>
      <c r="F24" s="43"/>
      <c r="G24" s="60">
        <v>0</v>
      </c>
      <c r="H24" s="43"/>
      <c r="I24" s="60">
        <v>494510</v>
      </c>
      <c r="J24" s="43"/>
      <c r="K24" s="60">
        <v>-494510</v>
      </c>
      <c r="L24" s="54"/>
      <c r="M24" s="60" t="s">
        <v>86</v>
      </c>
      <c r="N24" s="60"/>
      <c r="O24" s="60" t="s">
        <v>86</v>
      </c>
      <c r="P24" s="60"/>
      <c r="Q24" s="49">
        <f>SUM(E24:O24)</f>
        <v>0</v>
      </c>
      <c r="R24" s="52"/>
      <c r="S24" s="52"/>
    </row>
    <row r="25" spans="1:19" ht="21" customHeight="1">
      <c r="A25" s="52" t="s">
        <v>87</v>
      </c>
      <c r="B25" s="59"/>
      <c r="C25" s="58">
        <v>20</v>
      </c>
      <c r="D25" s="57"/>
      <c r="E25" s="60">
        <v>0</v>
      </c>
      <c r="F25" s="60"/>
      <c r="G25" s="60">
        <v>0</v>
      </c>
      <c r="H25" s="43"/>
      <c r="I25" s="60" t="s">
        <v>86</v>
      </c>
      <c r="J25" s="43"/>
      <c r="K25" s="60">
        <v>-19505490</v>
      </c>
      <c r="L25" s="54"/>
      <c r="M25" s="60" t="s">
        <v>86</v>
      </c>
      <c r="N25" s="60"/>
      <c r="O25" s="60" t="s">
        <v>86</v>
      </c>
      <c r="P25" s="60"/>
      <c r="Q25" s="49">
        <f>SUM(E25:O25)</f>
        <v>-19505490</v>
      </c>
      <c r="R25" s="52"/>
      <c r="S25" s="52"/>
    </row>
    <row r="26" spans="1:19" ht="21" customHeight="1">
      <c r="A26" s="1" t="s">
        <v>56</v>
      </c>
      <c r="B26" s="59"/>
      <c r="C26" s="58"/>
      <c r="D26" s="57"/>
      <c r="E26" s="56">
        <v>0</v>
      </c>
      <c r="F26" s="43"/>
      <c r="G26" s="56">
        <v>0</v>
      </c>
      <c r="H26" s="43"/>
      <c r="I26" s="55" t="s">
        <v>86</v>
      </c>
      <c r="J26" s="43"/>
      <c r="K26" s="55">
        <f>'Thai 6'!G29</f>
        <v>21093168</v>
      </c>
      <c r="L26" s="54"/>
      <c r="M26" s="53">
        <f>'Thai 6'!G37</f>
        <v>-64985</v>
      </c>
      <c r="N26" s="48"/>
      <c r="O26" s="53">
        <f>'Thai 6'!G44</f>
        <v>-207240</v>
      </c>
      <c r="P26" s="48"/>
      <c r="Q26" s="53">
        <f>SUM(E26:P26)</f>
        <v>20820943</v>
      </c>
      <c r="R26" s="52"/>
      <c r="S26" s="52"/>
    </row>
    <row r="27" spans="1:19" ht="8.1" customHeight="1">
      <c r="D27" s="1"/>
      <c r="E27" s="48"/>
      <c r="F27" s="49"/>
      <c r="G27" s="51"/>
      <c r="H27" s="49"/>
      <c r="I27" s="48"/>
      <c r="J27" s="49"/>
      <c r="K27" s="48"/>
      <c r="L27" s="49"/>
      <c r="M27" s="48"/>
      <c r="N27" s="48"/>
      <c r="O27" s="48"/>
      <c r="P27" s="48"/>
      <c r="Q27" s="48"/>
    </row>
    <row r="28" spans="1:19" ht="21" customHeight="1" thickBot="1">
      <c r="A28" s="9" t="s">
        <v>85</v>
      </c>
      <c r="D28" s="1"/>
      <c r="E28" s="50">
        <f>SUM(E21:E26)</f>
        <v>54945100</v>
      </c>
      <c r="F28" s="49"/>
      <c r="G28" s="50">
        <f>SUM(G21:G26)</f>
        <v>45054900</v>
      </c>
      <c r="H28" s="49"/>
      <c r="I28" s="50">
        <f>SUM(I21:I26)</f>
        <v>5494510</v>
      </c>
      <c r="J28" s="49"/>
      <c r="K28" s="50">
        <f>SUM(K21:K26)</f>
        <v>14703592</v>
      </c>
      <c r="L28" s="49"/>
      <c r="M28" s="50">
        <f>SUM(M21:M26)</f>
        <v>7738</v>
      </c>
      <c r="N28" s="48"/>
      <c r="O28" s="50">
        <f>SUM(O21:O26)</f>
        <v>45682.288</v>
      </c>
      <c r="P28" s="48"/>
      <c r="Q28" s="50">
        <f>SUM(Q21:Q26)</f>
        <v>120251522.288</v>
      </c>
    </row>
    <row r="29" spans="1:19" ht="21" customHeight="1" thickTop="1">
      <c r="A29" s="9"/>
      <c r="D29" s="1"/>
      <c r="E29" s="48"/>
      <c r="F29" s="49"/>
      <c r="G29" s="48"/>
      <c r="H29" s="49"/>
      <c r="I29" s="48"/>
      <c r="J29" s="49"/>
      <c r="K29" s="48"/>
      <c r="L29" s="49"/>
      <c r="M29" s="48"/>
      <c r="N29" s="48"/>
      <c r="O29" s="48"/>
      <c r="P29" s="48"/>
      <c r="Q29" s="48"/>
    </row>
    <row r="30" spans="1:19" ht="12.75" customHeight="1">
      <c r="A30" s="9"/>
      <c r="D30" s="1"/>
      <c r="E30" s="48"/>
      <c r="F30" s="49"/>
      <c r="G30" s="48"/>
      <c r="H30" s="49"/>
      <c r="I30" s="48"/>
      <c r="J30" s="49"/>
      <c r="K30" s="48"/>
      <c r="L30" s="49"/>
      <c r="M30" s="48"/>
      <c r="N30" s="48"/>
      <c r="O30" s="48"/>
      <c r="P30" s="48"/>
      <c r="Q30" s="48"/>
    </row>
    <row r="31" spans="1:19" ht="22.35" customHeight="1">
      <c r="A31" s="8" t="s">
        <v>31</v>
      </c>
      <c r="B31" s="47"/>
      <c r="C31" s="47"/>
      <c r="D31" s="47"/>
      <c r="E31" s="47"/>
      <c r="F31" s="45"/>
      <c r="G31" s="46"/>
      <c r="H31" s="45"/>
      <c r="I31" s="45"/>
      <c r="J31" s="45"/>
      <c r="K31" s="44"/>
      <c r="L31" s="44"/>
      <c r="M31" s="44"/>
      <c r="N31" s="44"/>
      <c r="O31" s="44"/>
      <c r="P31" s="44"/>
      <c r="Q31" s="44"/>
    </row>
    <row r="32" spans="1:19" ht="21" customHeight="1">
      <c r="E32" s="42"/>
      <c r="F32" s="42"/>
      <c r="G32" s="43"/>
      <c r="H32" s="42"/>
      <c r="I32" s="42"/>
      <c r="J32" s="42"/>
      <c r="K32" s="41"/>
      <c r="L32" s="41"/>
      <c r="M32" s="41"/>
      <c r="N32" s="41"/>
      <c r="O32" s="41"/>
      <c r="P32" s="41"/>
      <c r="Q32" s="41"/>
      <c r="S32" s="40"/>
    </row>
    <row r="33" spans="5:19" ht="21" customHeight="1">
      <c r="E33" s="42"/>
      <c r="F33" s="42"/>
      <c r="G33" s="43"/>
      <c r="H33" s="42"/>
      <c r="I33" s="42"/>
      <c r="J33" s="42"/>
      <c r="K33" s="41"/>
      <c r="L33" s="41"/>
      <c r="M33" s="41"/>
      <c r="N33" s="41"/>
      <c r="O33" s="41"/>
      <c r="P33" s="41"/>
      <c r="Q33" s="41"/>
      <c r="S33" s="40"/>
    </row>
    <row r="34" spans="5:19" ht="21" customHeight="1">
      <c r="E34" s="42"/>
      <c r="F34" s="42"/>
      <c r="G34" s="43"/>
      <c r="H34" s="42"/>
      <c r="I34" s="42"/>
      <c r="J34" s="42"/>
      <c r="K34" s="41"/>
      <c r="L34" s="41"/>
      <c r="M34" s="41"/>
      <c r="N34" s="41"/>
      <c r="O34" s="41"/>
      <c r="P34" s="41"/>
      <c r="Q34" s="41"/>
      <c r="S34" s="40"/>
    </row>
    <row r="35" spans="5:19" ht="21" customHeight="1">
      <c r="E35" s="42"/>
      <c r="F35" s="42"/>
      <c r="G35" s="43"/>
      <c r="H35" s="42"/>
      <c r="I35" s="42"/>
      <c r="J35" s="42"/>
      <c r="K35" s="41"/>
      <c r="L35" s="41"/>
      <c r="M35" s="41"/>
      <c r="N35" s="41"/>
      <c r="O35" s="41"/>
      <c r="P35" s="41"/>
      <c r="Q35" s="41"/>
      <c r="S35" s="40"/>
    </row>
    <row r="36" spans="5:19" ht="21" customHeight="1">
      <c r="E36" s="42"/>
      <c r="F36" s="42"/>
      <c r="G36" s="43"/>
      <c r="H36" s="42"/>
      <c r="I36" s="42"/>
      <c r="J36" s="42"/>
      <c r="K36" s="41"/>
      <c r="L36" s="41"/>
      <c r="M36" s="41"/>
      <c r="N36" s="41"/>
      <c r="O36" s="41"/>
      <c r="P36" s="41"/>
      <c r="Q36" s="41"/>
      <c r="S36" s="40"/>
    </row>
    <row r="37" spans="5:19" ht="21" customHeight="1">
      <c r="E37" s="42"/>
      <c r="F37" s="42"/>
      <c r="G37" s="43"/>
      <c r="H37" s="42"/>
      <c r="I37" s="42"/>
      <c r="J37" s="42"/>
      <c r="K37" s="41"/>
      <c r="L37" s="41"/>
      <c r="M37" s="41"/>
      <c r="N37" s="41"/>
      <c r="O37" s="41"/>
      <c r="P37" s="41"/>
      <c r="Q37" s="41"/>
      <c r="S37" s="40"/>
    </row>
    <row r="38" spans="5:19" ht="21" customHeight="1">
      <c r="G38" s="39"/>
      <c r="S38" s="40"/>
    </row>
    <row r="39" spans="5:19" ht="21" customHeight="1">
      <c r="G39" s="39"/>
      <c r="K39" s="16"/>
      <c r="S39" s="40"/>
    </row>
    <row r="40" spans="5:19" ht="21" customHeight="1">
      <c r="G40" s="39"/>
      <c r="K40" s="16"/>
      <c r="S40" s="40"/>
    </row>
    <row r="41" spans="5:19" ht="21" customHeight="1">
      <c r="G41" s="39"/>
      <c r="K41" s="16"/>
    </row>
    <row r="42" spans="5:19" ht="21" customHeight="1">
      <c r="G42" s="39"/>
      <c r="K42" s="16"/>
    </row>
    <row r="43" spans="5:19" ht="21" customHeight="1">
      <c r="G43" s="39"/>
      <c r="K43" s="16"/>
    </row>
    <row r="44" spans="5:19" ht="21" customHeight="1">
      <c r="G44" s="39"/>
      <c r="K44" s="16"/>
    </row>
    <row r="45" spans="5:19" ht="21" customHeight="1">
      <c r="G45" s="39"/>
      <c r="K45" s="16"/>
    </row>
    <row r="46" spans="5:19" ht="21" customHeight="1">
      <c r="G46" s="39"/>
      <c r="K46" s="16"/>
    </row>
    <row r="47" spans="5:19" ht="21" customHeight="1">
      <c r="G47" s="39"/>
      <c r="K47" s="16"/>
    </row>
    <row r="48" spans="5:19" ht="21" customHeight="1">
      <c r="K48" s="16"/>
    </row>
    <row r="49" spans="11:11" ht="21" customHeight="1">
      <c r="K49" s="16"/>
    </row>
    <row r="50" spans="11:11" ht="21" customHeight="1">
      <c r="K50" s="16"/>
    </row>
    <row r="51" spans="11:11" ht="21" customHeight="1">
      <c r="K51" s="16"/>
    </row>
    <row r="52" spans="11:11" ht="21" customHeight="1">
      <c r="K52" s="16"/>
    </row>
    <row r="53" spans="11:11" ht="21" customHeight="1">
      <c r="K53" s="16"/>
    </row>
    <row r="54" spans="11:11" ht="21" customHeight="1">
      <c r="K54" s="16"/>
    </row>
    <row r="55" spans="11:11" ht="21" customHeight="1">
      <c r="K55" s="16"/>
    </row>
    <row r="56" spans="11:11" ht="21" customHeight="1">
      <c r="K56" s="16"/>
    </row>
    <row r="78" spans="11:11" ht="21" customHeight="1">
      <c r="K78" s="16"/>
    </row>
    <row r="79" spans="11:11" ht="21" customHeight="1">
      <c r="K79" s="16"/>
    </row>
    <row r="80" spans="11:11" ht="21" customHeight="1">
      <c r="K80" s="16"/>
    </row>
    <row r="81" spans="11:11" ht="21" customHeight="1">
      <c r="K81" s="16"/>
    </row>
    <row r="82" spans="11:11" ht="21" customHeight="1">
      <c r="K82" s="16"/>
    </row>
    <row r="83" spans="11:11" ht="21" customHeight="1">
      <c r="K83" s="16"/>
    </row>
    <row r="84" spans="11:11" ht="21" customHeight="1">
      <c r="K84" s="16"/>
    </row>
    <row r="85" spans="11:11" ht="21" customHeight="1">
      <c r="K85" s="16"/>
    </row>
    <row r="86" spans="11:11" ht="21" customHeight="1">
      <c r="K86" s="16"/>
    </row>
    <row r="87" spans="11:11" ht="21" customHeight="1">
      <c r="K87" s="16"/>
    </row>
    <row r="88" spans="11:11" ht="21" customHeight="1">
      <c r="K88" s="16"/>
    </row>
    <row r="89" spans="11:11" ht="21" customHeight="1">
      <c r="K89" s="16"/>
    </row>
    <row r="90" spans="11:11" ht="21" customHeight="1">
      <c r="K90" s="16"/>
    </row>
    <row r="91" spans="11:11" ht="21" customHeight="1">
      <c r="K91" s="16"/>
    </row>
    <row r="92" spans="11:11" ht="21" customHeight="1">
      <c r="K92" s="16"/>
    </row>
    <row r="93" spans="11:11" ht="21" customHeight="1">
      <c r="K93" s="16"/>
    </row>
    <row r="94" spans="11:11" ht="21" customHeight="1">
      <c r="K94" s="16"/>
    </row>
    <row r="95" spans="11:11" ht="21" customHeight="1">
      <c r="K95" s="16"/>
    </row>
  </sheetData>
  <mergeCells count="2">
    <mergeCell ref="M6:O6"/>
    <mergeCell ref="M5:O5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3061-8A55-436D-8B10-328926E5AAA9}">
  <sheetPr>
    <tabColor theme="5" tint="0.79998168889431442"/>
  </sheetPr>
  <dimension ref="A1:J83"/>
  <sheetViews>
    <sheetView view="pageBreakPreview" topLeftCell="A70" zoomScale="117" zoomScaleNormal="100" zoomScaleSheetLayoutView="100" workbookViewId="0">
      <selection activeCell="A88" sqref="A88:XFD88"/>
    </sheetView>
  </sheetViews>
  <sheetFormatPr defaultColWidth="9.125" defaultRowHeight="21" customHeight="1"/>
  <cols>
    <col min="1" max="1" width="1.75" style="76" customWidth="1"/>
    <col min="2" max="2" width="49.75" style="76" customWidth="1"/>
    <col min="3" max="3" width="7.75" style="76" customWidth="1"/>
    <col min="4" max="4" width="1.125" style="76" customWidth="1"/>
    <col min="5" max="5" width="13.75" style="77" customWidth="1"/>
    <col min="6" max="6" width="1.125" style="76" customWidth="1"/>
    <col min="7" max="7" width="13.75" style="77" customWidth="1"/>
    <col min="8" max="16384" width="9.125" style="76"/>
  </cols>
  <sheetData>
    <row r="1" spans="1:9" ht="21" customHeight="1">
      <c r="A1" s="138" t="s">
        <v>134</v>
      </c>
      <c r="B1" s="137"/>
      <c r="C1" s="86"/>
      <c r="D1" s="86"/>
      <c r="E1" s="89"/>
      <c r="G1" s="89"/>
    </row>
    <row r="2" spans="1:9" ht="21" customHeight="1">
      <c r="A2" s="92" t="s">
        <v>157</v>
      </c>
      <c r="B2" s="86"/>
      <c r="C2" s="86"/>
      <c r="D2" s="86"/>
      <c r="E2" s="89"/>
      <c r="G2" s="89"/>
    </row>
    <row r="3" spans="1:9" ht="21" customHeight="1">
      <c r="A3" s="122" t="s">
        <v>83</v>
      </c>
      <c r="B3" s="120"/>
      <c r="C3" s="121"/>
      <c r="D3" s="120"/>
      <c r="E3" s="119"/>
      <c r="F3" s="79"/>
      <c r="G3" s="119"/>
    </row>
    <row r="4" spans="1:9" ht="21" customHeight="1">
      <c r="A4" s="84"/>
      <c r="B4" s="82"/>
      <c r="C4" s="83"/>
      <c r="D4" s="82"/>
      <c r="E4" s="81"/>
      <c r="G4" s="81"/>
    </row>
    <row r="5" spans="1:9" ht="21" customHeight="1">
      <c r="A5" s="86"/>
      <c r="B5" s="117"/>
      <c r="C5" s="104"/>
      <c r="D5" s="117"/>
      <c r="E5" s="118" t="s">
        <v>29</v>
      </c>
      <c r="G5" s="118" t="s">
        <v>28</v>
      </c>
    </row>
    <row r="6" spans="1:9" ht="21" customHeight="1">
      <c r="A6" s="86"/>
      <c r="B6" s="117"/>
      <c r="C6" s="116" t="s">
        <v>27</v>
      </c>
      <c r="D6" s="86"/>
      <c r="E6" s="115" t="s">
        <v>26</v>
      </c>
      <c r="G6" s="115" t="s">
        <v>26</v>
      </c>
    </row>
    <row r="7" spans="1:9" ht="8.1" customHeight="1">
      <c r="A7" s="86"/>
      <c r="B7" s="117"/>
      <c r="C7" s="114"/>
      <c r="D7" s="86"/>
      <c r="E7" s="136"/>
      <c r="G7" s="136"/>
    </row>
    <row r="8" spans="1:9" ht="21" customHeight="1">
      <c r="A8" s="97" t="s">
        <v>156</v>
      </c>
      <c r="B8" s="95"/>
      <c r="C8" s="86"/>
      <c r="D8" s="86"/>
      <c r="E8" s="103"/>
      <c r="G8" s="103"/>
    </row>
    <row r="9" spans="1:9" ht="21" customHeight="1">
      <c r="A9" s="95" t="s">
        <v>155</v>
      </c>
      <c r="B9" s="95"/>
      <c r="C9" s="86"/>
      <c r="D9" s="86"/>
      <c r="E9" s="49">
        <f>'Thai 6'!G26</f>
        <v>17600948</v>
      </c>
      <c r="F9" s="126"/>
      <c r="G9" s="49">
        <v>13997378</v>
      </c>
    </row>
    <row r="10" spans="1:9" ht="21" customHeight="1">
      <c r="A10" s="95" t="s">
        <v>154</v>
      </c>
      <c r="B10" s="95"/>
      <c r="C10" s="86"/>
      <c r="D10" s="86"/>
      <c r="E10" s="49"/>
      <c r="F10" s="126"/>
      <c r="G10" s="49"/>
    </row>
    <row r="11" spans="1:9" ht="21" customHeight="1">
      <c r="A11" s="95"/>
      <c r="B11" s="135" t="s">
        <v>153</v>
      </c>
      <c r="C11" s="102">
        <v>17</v>
      </c>
      <c r="D11" s="86"/>
      <c r="E11" s="49">
        <v>14178770</v>
      </c>
      <c r="F11" s="126"/>
      <c r="G11" s="49">
        <v>12355049</v>
      </c>
      <c r="I11" s="77"/>
    </row>
    <row r="12" spans="1:9" ht="21" customHeight="1">
      <c r="A12" s="95"/>
      <c r="B12" s="135" t="s">
        <v>152</v>
      </c>
      <c r="C12" s="102">
        <v>17</v>
      </c>
      <c r="D12" s="86"/>
      <c r="E12" s="49">
        <v>20851783</v>
      </c>
      <c r="F12" s="126"/>
      <c r="G12" s="49">
        <v>-414645</v>
      </c>
      <c r="I12" s="77"/>
    </row>
    <row r="13" spans="1:9" ht="21" customHeight="1">
      <c r="A13" s="95"/>
      <c r="B13" s="95" t="s">
        <v>151</v>
      </c>
      <c r="C13" s="102">
        <v>17</v>
      </c>
      <c r="D13" s="86"/>
      <c r="E13" s="49">
        <v>1624725</v>
      </c>
      <c r="F13" s="126"/>
      <c r="G13" s="49">
        <v>753845</v>
      </c>
      <c r="I13" s="77"/>
    </row>
    <row r="14" spans="1:9" ht="21" customHeight="1">
      <c r="A14" s="95"/>
      <c r="B14" s="95" t="s">
        <v>150</v>
      </c>
      <c r="C14" s="102"/>
      <c r="D14" s="86"/>
      <c r="E14" s="49">
        <v>-252782</v>
      </c>
      <c r="F14" s="126"/>
      <c r="G14" s="49">
        <v>0</v>
      </c>
      <c r="I14" s="77"/>
    </row>
    <row r="15" spans="1:9" ht="21" customHeight="1">
      <c r="A15" s="95"/>
      <c r="B15" s="135" t="s">
        <v>149</v>
      </c>
      <c r="C15" s="102"/>
      <c r="D15" s="86"/>
      <c r="E15" s="49">
        <v>-4498</v>
      </c>
      <c r="F15" s="126"/>
      <c r="G15" s="49">
        <v>-287</v>
      </c>
      <c r="I15" s="77"/>
    </row>
    <row r="16" spans="1:9" ht="21" customHeight="1">
      <c r="A16" s="95"/>
      <c r="B16" s="135" t="s">
        <v>80</v>
      </c>
      <c r="C16" s="102"/>
      <c r="D16" s="86"/>
      <c r="E16" s="49">
        <v>0</v>
      </c>
      <c r="F16" s="126"/>
      <c r="G16" s="49">
        <v>-1000</v>
      </c>
      <c r="I16" s="77"/>
    </row>
    <row r="17" spans="1:9" ht="21" customHeight="1">
      <c r="A17" s="82"/>
      <c r="B17" s="95" t="s">
        <v>148</v>
      </c>
      <c r="C17" s="86"/>
      <c r="D17" s="86"/>
      <c r="E17" s="49">
        <v>-259184</v>
      </c>
      <c r="F17" s="126"/>
      <c r="G17" s="49">
        <v>-141569</v>
      </c>
      <c r="I17" s="77"/>
    </row>
    <row r="18" spans="1:9" ht="21" customHeight="1">
      <c r="A18" s="82"/>
      <c r="B18" s="95" t="s">
        <v>147</v>
      </c>
      <c r="C18" s="86"/>
      <c r="D18" s="86"/>
      <c r="E18" s="130">
        <v>1058371</v>
      </c>
      <c r="F18" s="126"/>
      <c r="G18" s="130">
        <v>1248326</v>
      </c>
      <c r="I18" s="77"/>
    </row>
    <row r="19" spans="1:9" ht="8.1" customHeight="1">
      <c r="A19" s="134" t="s">
        <v>146</v>
      </c>
      <c r="B19" s="134"/>
      <c r="C19" s="114"/>
      <c r="D19" s="86"/>
      <c r="E19" s="133"/>
      <c r="G19" s="133"/>
    </row>
    <row r="20" spans="1:9" ht="17.399999999999999" customHeight="1">
      <c r="A20" s="132" t="s">
        <v>145</v>
      </c>
      <c r="B20" s="132"/>
      <c r="C20" s="86"/>
      <c r="D20" s="86"/>
      <c r="I20" s="77"/>
    </row>
    <row r="21" spans="1:9" ht="22.65" customHeight="1">
      <c r="A21" s="132" t="s">
        <v>144</v>
      </c>
      <c r="B21" s="132"/>
      <c r="C21" s="86"/>
      <c r="D21" s="86"/>
      <c r="E21" s="130">
        <f>SUM(E9:E19)</f>
        <v>54798133</v>
      </c>
      <c r="F21" s="126"/>
      <c r="G21" s="130">
        <f>SUM(G9:G19)</f>
        <v>27797097</v>
      </c>
    </row>
    <row r="22" spans="1:9" ht="21" customHeight="1">
      <c r="A22" s="97" t="s">
        <v>143</v>
      </c>
      <c r="B22" s="95"/>
      <c r="C22" s="86"/>
      <c r="D22" s="86"/>
      <c r="E22" s="49"/>
      <c r="F22" s="126"/>
      <c r="G22" s="49"/>
    </row>
    <row r="23" spans="1:9" ht="21" customHeight="1">
      <c r="A23" s="91" t="s">
        <v>45</v>
      </c>
      <c r="C23" s="86"/>
      <c r="D23" s="86"/>
      <c r="E23" s="49">
        <v>-22212341</v>
      </c>
      <c r="F23" s="126"/>
      <c r="G23" s="49">
        <v>-25209776</v>
      </c>
    </row>
    <row r="24" spans="1:9" ht="21" customHeight="1">
      <c r="A24" s="91" t="s">
        <v>142</v>
      </c>
      <c r="C24" s="86"/>
      <c r="D24" s="86"/>
      <c r="E24" s="49">
        <v>-132471</v>
      </c>
      <c r="F24" s="126"/>
      <c r="G24" s="49">
        <v>-2005291</v>
      </c>
    </row>
    <row r="25" spans="1:9" ht="21" customHeight="1">
      <c r="A25" s="91" t="s">
        <v>141</v>
      </c>
      <c r="C25" s="86"/>
      <c r="D25" s="86"/>
      <c r="E25" s="49">
        <v>-155000</v>
      </c>
      <c r="F25" s="126"/>
      <c r="G25" s="49">
        <v>0</v>
      </c>
    </row>
    <row r="26" spans="1:9" ht="21" customHeight="1">
      <c r="A26" s="131" t="s">
        <v>140</v>
      </c>
      <c r="B26" s="91"/>
      <c r="C26" s="86"/>
      <c r="D26" s="86"/>
      <c r="E26" s="49"/>
      <c r="F26" s="126"/>
      <c r="G26" s="49"/>
    </row>
    <row r="27" spans="1:9" ht="21" customHeight="1">
      <c r="A27" s="91" t="s">
        <v>23</v>
      </c>
      <c r="C27" s="86"/>
      <c r="D27" s="86"/>
      <c r="E27" s="130">
        <v>2182684</v>
      </c>
      <c r="F27" s="126"/>
      <c r="G27" s="130">
        <v>-1095467</v>
      </c>
    </row>
    <row r="28" spans="1:9" ht="21" customHeight="1">
      <c r="A28" s="91" t="s">
        <v>20</v>
      </c>
      <c r="C28" s="86"/>
      <c r="D28" s="86"/>
      <c r="E28" s="129">
        <v>1032599</v>
      </c>
      <c r="F28" s="126"/>
      <c r="G28" s="129">
        <v>289808</v>
      </c>
    </row>
    <row r="29" spans="1:9" ht="8.1" customHeight="1">
      <c r="A29" s="95"/>
      <c r="B29" s="128"/>
      <c r="C29" s="86"/>
      <c r="D29" s="86"/>
      <c r="E29" s="48"/>
      <c r="F29" s="126"/>
      <c r="G29" s="48"/>
    </row>
    <row r="30" spans="1:9" ht="21" customHeight="1">
      <c r="A30" s="59" t="s">
        <v>139</v>
      </c>
      <c r="B30" s="95"/>
      <c r="C30" s="86"/>
      <c r="D30" s="86"/>
      <c r="E30" s="49">
        <f>SUM(E21:E28)</f>
        <v>35513604</v>
      </c>
      <c r="F30" s="126"/>
      <c r="G30" s="49">
        <f>SUM(G21:G28)</f>
        <v>-223629</v>
      </c>
    </row>
    <row r="31" spans="1:9" ht="21" customHeight="1">
      <c r="A31" s="95" t="s">
        <v>138</v>
      </c>
      <c r="C31" s="86"/>
      <c r="D31" s="86"/>
      <c r="E31" s="49">
        <v>179323</v>
      </c>
      <c r="F31" s="126"/>
      <c r="G31" s="49">
        <v>141569</v>
      </c>
    </row>
    <row r="32" spans="1:9" ht="21" customHeight="1">
      <c r="A32" s="95" t="s">
        <v>137</v>
      </c>
      <c r="C32" s="86"/>
      <c r="D32" s="86"/>
      <c r="E32" s="85">
        <v>-876361</v>
      </c>
      <c r="F32" s="126"/>
      <c r="G32" s="85">
        <v>-1124608</v>
      </c>
    </row>
    <row r="33" spans="1:7" ht="21" customHeight="1">
      <c r="A33" s="127" t="s">
        <v>136</v>
      </c>
      <c r="C33" s="86"/>
      <c r="D33" s="86"/>
      <c r="E33" s="125">
        <v>-1303234</v>
      </c>
      <c r="F33" s="126"/>
      <c r="G33" s="125">
        <v>-24647</v>
      </c>
    </row>
    <row r="34" spans="1:7" ht="8.1" customHeight="1">
      <c r="A34" s="95"/>
      <c r="B34" s="95"/>
      <c r="C34" s="86"/>
      <c r="D34" s="86"/>
      <c r="E34" s="94"/>
      <c r="G34" s="94"/>
    </row>
    <row r="35" spans="1:7" ht="21" customHeight="1">
      <c r="A35" s="97" t="s">
        <v>135</v>
      </c>
      <c r="B35" s="95"/>
      <c r="C35" s="86"/>
      <c r="D35" s="86"/>
      <c r="E35" s="96">
        <f>SUM(E30:E33)</f>
        <v>33513332</v>
      </c>
      <c r="G35" s="96">
        <f>SUM(G30:G33)</f>
        <v>-1231315</v>
      </c>
    </row>
    <row r="36" spans="1:7" ht="21" customHeight="1">
      <c r="A36" s="97"/>
      <c r="B36" s="95"/>
      <c r="C36" s="86"/>
      <c r="D36" s="86"/>
      <c r="E36" s="90"/>
      <c r="G36" s="90"/>
    </row>
    <row r="37" spans="1:7" ht="21" customHeight="1">
      <c r="A37" s="97"/>
      <c r="B37" s="95"/>
      <c r="C37" s="86"/>
      <c r="D37" s="86"/>
      <c r="E37" s="90"/>
      <c r="G37" s="90"/>
    </row>
    <row r="38" spans="1:7" ht="26.25" customHeight="1">
      <c r="A38" s="97"/>
      <c r="B38" s="95"/>
      <c r="C38" s="86"/>
      <c r="D38" s="86"/>
      <c r="E38" s="90"/>
      <c r="G38" s="90"/>
    </row>
    <row r="39" spans="1:7" ht="21" customHeight="1">
      <c r="A39" s="97"/>
      <c r="B39" s="95"/>
      <c r="C39" s="86"/>
      <c r="D39" s="86"/>
      <c r="E39" s="90"/>
      <c r="G39" s="90"/>
    </row>
    <row r="40" spans="1:7" ht="21" customHeight="1">
      <c r="A40" s="97"/>
      <c r="B40" s="95"/>
      <c r="C40" s="86"/>
      <c r="D40" s="86"/>
      <c r="E40" s="90"/>
      <c r="G40" s="90"/>
    </row>
    <row r="41" spans="1:7" ht="21" customHeight="1">
      <c r="A41" s="124" t="str">
        <f>'Thai 4-5'!A42</f>
        <v>หมายเหตุประกอบงบการเงินเป็นส่วนหนึ่งของงบการเงินนี้</v>
      </c>
      <c r="B41" s="124"/>
      <c r="C41" s="123"/>
      <c r="D41" s="123"/>
      <c r="E41" s="96"/>
      <c r="F41" s="79"/>
      <c r="G41" s="96"/>
    </row>
    <row r="42" spans="1:7" ht="21" customHeight="1">
      <c r="A42" s="109" t="s">
        <v>134</v>
      </c>
      <c r="B42" s="109"/>
      <c r="C42" s="86"/>
      <c r="D42" s="86"/>
      <c r="E42" s="89"/>
      <c r="G42" s="89"/>
    </row>
    <row r="43" spans="1:7" ht="21" customHeight="1">
      <c r="A43" s="92" t="s">
        <v>133</v>
      </c>
      <c r="B43" s="86"/>
      <c r="C43" s="86"/>
      <c r="D43" s="86"/>
      <c r="E43" s="89"/>
      <c r="G43" s="89"/>
    </row>
    <row r="44" spans="1:7" ht="21" customHeight="1">
      <c r="A44" s="122" t="str">
        <f>A3</f>
        <v>สำหรับปีสิ้นสุดวันที่ 31 ธันวาคม พ.ศ. 2561</v>
      </c>
      <c r="B44" s="120"/>
      <c r="C44" s="121"/>
      <c r="D44" s="120"/>
      <c r="E44" s="119"/>
      <c r="F44" s="79"/>
      <c r="G44" s="119"/>
    </row>
    <row r="45" spans="1:7" ht="21" customHeight="1">
      <c r="A45" s="84"/>
      <c r="B45" s="82"/>
      <c r="C45" s="83"/>
      <c r="D45" s="82"/>
      <c r="E45" s="81"/>
      <c r="G45" s="81"/>
    </row>
    <row r="46" spans="1:7" ht="21" customHeight="1">
      <c r="A46" s="86"/>
      <c r="B46" s="117"/>
      <c r="C46" s="104"/>
      <c r="D46" s="117"/>
      <c r="E46" s="118" t="s">
        <v>29</v>
      </c>
      <c r="G46" s="118" t="s">
        <v>28</v>
      </c>
    </row>
    <row r="47" spans="1:7" ht="21" customHeight="1">
      <c r="A47" s="86"/>
      <c r="B47" s="117"/>
      <c r="C47" s="116" t="s">
        <v>27</v>
      </c>
      <c r="D47" s="86"/>
      <c r="E47" s="115" t="s">
        <v>26</v>
      </c>
      <c r="G47" s="115" t="s">
        <v>26</v>
      </c>
    </row>
    <row r="48" spans="1:7" ht="8.1" customHeight="1">
      <c r="A48" s="97"/>
      <c r="B48" s="95"/>
      <c r="C48" s="114"/>
      <c r="D48" s="86"/>
      <c r="E48" s="90"/>
      <c r="G48" s="90"/>
    </row>
    <row r="49" spans="1:10" ht="21" customHeight="1">
      <c r="A49" s="97" t="s">
        <v>132</v>
      </c>
      <c r="B49" s="97"/>
      <c r="C49" s="104"/>
      <c r="D49" s="86"/>
      <c r="G49" s="94"/>
    </row>
    <row r="50" spans="1:10" ht="21" customHeight="1">
      <c r="A50" s="57" t="s">
        <v>131</v>
      </c>
      <c r="B50" s="97"/>
      <c r="C50" s="104"/>
      <c r="D50" s="86"/>
      <c r="E50" s="94">
        <v>-25000000</v>
      </c>
      <c r="G50" s="90">
        <v>-10000000</v>
      </c>
    </row>
    <row r="51" spans="1:10" ht="21" customHeight="1">
      <c r="A51" s="111" t="s">
        <v>130</v>
      </c>
      <c r="B51" s="97"/>
      <c r="C51" s="104"/>
      <c r="D51" s="86"/>
      <c r="E51" s="94">
        <v>-18841083</v>
      </c>
      <c r="G51" s="94">
        <v>-16806785</v>
      </c>
    </row>
    <row r="52" spans="1:10" ht="21" customHeight="1">
      <c r="A52" s="113" t="s">
        <v>129</v>
      </c>
      <c r="B52" s="97"/>
      <c r="D52" s="86"/>
      <c r="E52" s="90">
        <v>-1997500</v>
      </c>
      <c r="G52" s="94">
        <v>-2099950</v>
      </c>
    </row>
    <row r="53" spans="1:10" ht="21" customHeight="1">
      <c r="A53" s="113" t="s">
        <v>128</v>
      </c>
      <c r="B53" s="97"/>
      <c r="C53" s="104"/>
      <c r="D53" s="86"/>
      <c r="E53" s="94">
        <v>30000000</v>
      </c>
      <c r="G53" s="112">
        <v>0</v>
      </c>
    </row>
    <row r="54" spans="1:10" ht="21" customHeight="1">
      <c r="A54" s="111" t="s">
        <v>127</v>
      </c>
      <c r="B54" s="97"/>
      <c r="C54" s="104"/>
      <c r="D54" s="86"/>
      <c r="E54" s="94">
        <v>16890</v>
      </c>
      <c r="G54" s="94">
        <v>29793</v>
      </c>
    </row>
    <row r="55" spans="1:10" ht="21" customHeight="1">
      <c r="A55" s="110" t="s">
        <v>126</v>
      </c>
      <c r="B55" s="105"/>
      <c r="C55" s="99"/>
      <c r="D55" s="86"/>
      <c r="E55" s="53">
        <v>-8720489</v>
      </c>
      <c r="G55" s="53">
        <v>-3591052</v>
      </c>
      <c r="J55" s="98"/>
    </row>
    <row r="56" spans="1:10" ht="8.1" customHeight="1">
      <c r="A56" s="95"/>
      <c r="B56" s="95"/>
      <c r="C56" s="104"/>
      <c r="D56" s="86"/>
      <c r="E56" s="94"/>
      <c r="G56" s="94"/>
    </row>
    <row r="57" spans="1:10" ht="21" customHeight="1">
      <c r="A57" s="109" t="s">
        <v>125</v>
      </c>
      <c r="B57" s="108"/>
      <c r="C57" s="104"/>
      <c r="D57" s="86"/>
      <c r="E57" s="96">
        <f>SUM(E50:E55)</f>
        <v>-24542182</v>
      </c>
      <c r="G57" s="96">
        <f>SUM(G50:G55)</f>
        <v>-32467994</v>
      </c>
    </row>
    <row r="58" spans="1:10" ht="21" customHeight="1">
      <c r="A58" s="95"/>
      <c r="B58" s="95"/>
      <c r="C58" s="104"/>
      <c r="D58" s="86"/>
      <c r="E58" s="94"/>
      <c r="G58" s="94"/>
    </row>
    <row r="59" spans="1:10" ht="21" customHeight="1">
      <c r="A59" s="107" t="s">
        <v>124</v>
      </c>
      <c r="B59" s="105"/>
      <c r="C59" s="104"/>
      <c r="D59" s="86"/>
      <c r="E59" s="94"/>
      <c r="G59" s="94"/>
    </row>
    <row r="60" spans="1:10" ht="21" customHeight="1">
      <c r="A60" s="106" t="s">
        <v>123</v>
      </c>
      <c r="B60" s="105"/>
      <c r="C60" s="104"/>
      <c r="D60" s="86"/>
      <c r="E60" s="103">
        <v>-19505490</v>
      </c>
      <c r="G60" s="103">
        <v>-19263381</v>
      </c>
    </row>
    <row r="61" spans="1:10" ht="21" customHeight="1">
      <c r="A61" s="101" t="s">
        <v>122</v>
      </c>
      <c r="B61" s="100"/>
      <c r="C61" s="102">
        <v>16</v>
      </c>
      <c r="D61" s="86"/>
      <c r="E61" s="90">
        <v>0</v>
      </c>
      <c r="G61" s="90">
        <v>50000000</v>
      </c>
    </row>
    <row r="62" spans="1:10" ht="21" customHeight="1">
      <c r="A62" s="101" t="s">
        <v>121</v>
      </c>
      <c r="B62" s="100"/>
      <c r="C62" s="99">
        <v>14</v>
      </c>
      <c r="D62" s="86"/>
      <c r="E62" s="90">
        <v>15000000</v>
      </c>
      <c r="G62" s="90">
        <v>17000000</v>
      </c>
    </row>
    <row r="63" spans="1:10" ht="21" customHeight="1">
      <c r="A63" s="101" t="s">
        <v>120</v>
      </c>
      <c r="B63" s="100"/>
      <c r="C63" s="99">
        <v>14</v>
      </c>
      <c r="D63" s="86"/>
      <c r="E63" s="90">
        <v>-232535</v>
      </c>
      <c r="G63" s="90">
        <v>-228535</v>
      </c>
    </row>
    <row r="64" spans="1:10" ht="21" customHeight="1">
      <c r="A64" s="91" t="s">
        <v>119</v>
      </c>
      <c r="B64" s="100"/>
      <c r="C64" s="99">
        <v>14</v>
      </c>
      <c r="D64" s="86"/>
      <c r="E64" s="90">
        <v>-4049474</v>
      </c>
      <c r="G64" s="90">
        <v>-1950226</v>
      </c>
      <c r="J64" s="77"/>
    </row>
    <row r="65" spans="1:10" ht="21" customHeight="1">
      <c r="A65" s="91" t="s">
        <v>118</v>
      </c>
      <c r="B65" s="100"/>
      <c r="C65" s="99">
        <v>14</v>
      </c>
      <c r="D65" s="86"/>
      <c r="E65" s="96">
        <v>0</v>
      </c>
      <c r="G65" s="96">
        <v>-6744772</v>
      </c>
      <c r="J65" s="98"/>
    </row>
    <row r="66" spans="1:10" ht="8.1" customHeight="1">
      <c r="A66" s="95"/>
      <c r="B66" s="95"/>
      <c r="C66" s="86"/>
      <c r="D66" s="86"/>
      <c r="E66" s="94"/>
      <c r="G66" s="94"/>
    </row>
    <row r="67" spans="1:10" ht="21" customHeight="1">
      <c r="A67" s="97" t="s">
        <v>117</v>
      </c>
      <c r="B67" s="95"/>
      <c r="C67" s="86"/>
      <c r="D67" s="86"/>
      <c r="E67" s="96">
        <f>SUM(E60:E65)</f>
        <v>-8787499</v>
      </c>
      <c r="G67" s="96">
        <f>SUM(G60:G65)</f>
        <v>38813086</v>
      </c>
    </row>
    <row r="68" spans="1:10" ht="8.1" customHeight="1">
      <c r="A68" s="95"/>
      <c r="B68" s="95"/>
      <c r="C68" s="86"/>
      <c r="D68" s="86"/>
      <c r="E68" s="94"/>
      <c r="G68" s="94"/>
    </row>
    <row r="69" spans="1:10" ht="21" customHeight="1">
      <c r="A69" s="92" t="s">
        <v>116</v>
      </c>
      <c r="B69" s="91"/>
      <c r="C69" s="86"/>
      <c r="D69" s="86"/>
      <c r="E69" s="94">
        <f>E35+E57+E67</f>
        <v>183651</v>
      </c>
      <c r="G69" s="94">
        <f>G35+G57+G67</f>
        <v>5113777</v>
      </c>
    </row>
    <row r="70" spans="1:10" ht="21" customHeight="1">
      <c r="A70" s="91" t="s">
        <v>115</v>
      </c>
      <c r="B70" s="91"/>
      <c r="C70" s="86"/>
      <c r="D70" s="86"/>
      <c r="E70" s="96">
        <v>6754486</v>
      </c>
      <c r="G70" s="96">
        <v>1640709</v>
      </c>
    </row>
    <row r="71" spans="1:10" ht="8.1" customHeight="1">
      <c r="A71" s="95"/>
      <c r="B71" s="95"/>
      <c r="C71" s="86"/>
      <c r="D71" s="86"/>
      <c r="E71" s="94"/>
      <c r="G71" s="94"/>
    </row>
    <row r="72" spans="1:10" ht="21" customHeight="1" thickBot="1">
      <c r="A72" s="92" t="s">
        <v>114</v>
      </c>
      <c r="B72" s="91"/>
      <c r="C72" s="86"/>
      <c r="D72" s="86"/>
      <c r="E72" s="93">
        <f>E69+E70</f>
        <v>6938137</v>
      </c>
      <c r="G72" s="93">
        <f>G69+G70</f>
        <v>6754486</v>
      </c>
    </row>
    <row r="73" spans="1:10" ht="21" customHeight="1" thickTop="1">
      <c r="A73" s="92"/>
      <c r="B73" s="91"/>
      <c r="C73" s="86"/>
      <c r="D73" s="86"/>
      <c r="E73" s="90"/>
      <c r="G73" s="90"/>
    </row>
    <row r="74" spans="1:10" ht="21" customHeight="1">
      <c r="A74" s="86"/>
      <c r="B74" s="86"/>
      <c r="C74" s="86"/>
      <c r="D74" s="86"/>
      <c r="E74" s="89"/>
      <c r="G74" s="89"/>
    </row>
    <row r="75" spans="1:10" ht="21" customHeight="1">
      <c r="A75" s="88" t="s">
        <v>113</v>
      </c>
      <c r="B75" s="87"/>
      <c r="C75" s="87"/>
      <c r="D75" s="86"/>
      <c r="E75" s="81"/>
      <c r="G75" s="81"/>
    </row>
    <row r="76" spans="1:10" ht="8.1" customHeight="1">
      <c r="A76" s="88"/>
      <c r="B76" s="87"/>
      <c r="C76" s="87"/>
      <c r="D76" s="86"/>
      <c r="E76" s="81"/>
      <c r="G76" s="81"/>
    </row>
    <row r="77" spans="1:10" ht="21" customHeight="1">
      <c r="A77" s="87" t="s">
        <v>112</v>
      </c>
      <c r="B77" s="87"/>
      <c r="C77" s="87"/>
      <c r="D77" s="86"/>
      <c r="E77" s="85">
        <v>309500</v>
      </c>
      <c r="G77" s="85">
        <v>824090</v>
      </c>
    </row>
    <row r="78" spans="1:10" ht="21" customHeight="1">
      <c r="A78" s="76" t="s">
        <v>111</v>
      </c>
      <c r="E78" s="77">
        <v>0</v>
      </c>
      <c r="F78" s="76">
        <v>1846000</v>
      </c>
      <c r="G78" s="77">
        <v>1846000</v>
      </c>
    </row>
    <row r="80" spans="1:10" ht="21" customHeight="1">
      <c r="A80" s="84"/>
      <c r="B80" s="82"/>
      <c r="C80" s="83"/>
      <c r="D80" s="82"/>
      <c r="E80" s="81"/>
      <c r="G80" s="14"/>
    </row>
    <row r="81" spans="1:7" ht="24.75" customHeight="1">
      <c r="A81" s="84"/>
      <c r="B81" s="82"/>
      <c r="C81" s="83"/>
      <c r="D81" s="82"/>
      <c r="E81" s="81"/>
      <c r="G81" s="14"/>
    </row>
    <row r="82" spans="1:7" ht="23.25" customHeight="1"/>
    <row r="83" spans="1:7" ht="22.35" customHeight="1">
      <c r="A83" s="80" t="str">
        <f>A41</f>
        <v>หมายเหตุประกอบงบการเงินเป็นส่วนหนึ่งของงบการเงินนี้</v>
      </c>
      <c r="B83" s="79"/>
      <c r="C83" s="79"/>
      <c r="D83" s="79"/>
      <c r="E83" s="78"/>
      <c r="F83" s="79"/>
      <c r="G83" s="78"/>
    </row>
  </sheetData>
  <mergeCells count="3">
    <mergeCell ref="A1:B1"/>
    <mergeCell ref="A20:B20"/>
    <mergeCell ref="A21:B21"/>
  </mergeCells>
  <pageMargins left="1.2" right="0.75" top="0.5" bottom="0.6" header="0.49" footer="0.4"/>
  <pageSetup paperSize="9" firstPageNumber="8" orientation="portrait" useFirstPageNumber="1" horizontalDpi="1200" verticalDpi="1200" r:id="rId1"/>
  <headerFooter>
    <oddFooter>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Thai 4-5</vt:lpstr>
      <vt:lpstr>Thai 6</vt:lpstr>
      <vt:lpstr>thai7</vt:lpstr>
      <vt:lpstr>Thai 8-9</vt:lpstr>
      <vt:lpstr>'Thai 4-5'!Print_Area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Chaiyapat</dc:creator>
  <cp:lastModifiedBy>Chaiyapat</cp:lastModifiedBy>
  <dcterms:created xsi:type="dcterms:W3CDTF">2019-12-26T04:05:09Z</dcterms:created>
  <dcterms:modified xsi:type="dcterms:W3CDTF">2019-12-26T04:05:40Z</dcterms:modified>
</cp:coreProperties>
</file>