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(14) QUARTER 3 (02-19)\QUARTER 3 (19-62)\AEONTS (3000134)\"/>
    </mc:Choice>
  </mc:AlternateContent>
  <bookViews>
    <workbookView xWindow="14510" yWindow="-20" windowWidth="14300" windowHeight="12830" tabRatio="836" firstSheet="3" activeTab="7"/>
  </bookViews>
  <sheets>
    <sheet name="Financial Position" sheetId="1" r:id="rId1"/>
    <sheet name="Financial Position (2)" sheetId="3" r:id="rId2"/>
    <sheet name="Statement of income-3M " sheetId="16" r:id="rId3"/>
    <sheet name="Statement Comprehensive Inc " sheetId="17" r:id="rId4"/>
    <sheet name="Statement of income-9M" sheetId="12" r:id="rId5"/>
    <sheet name="Statement Comprehensive Inc-9M" sheetId="13" r:id="rId6"/>
    <sheet name="CSE Conso" sheetId="6" r:id="rId7"/>
    <sheet name="CSE Seperate" sheetId="7" r:id="rId8"/>
    <sheet name="Cash Flow " sheetId="18" r:id="rId9"/>
  </sheets>
  <definedNames>
    <definedName name="_xlnm.Print_Area" localSheetId="7">'CSE Seperate'!$A$1:$S$31</definedName>
  </definedNames>
  <calcPr calcId="162913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8" l="1"/>
  <c r="C17" i="1" l="1"/>
  <c r="I18" i="18" l="1"/>
  <c r="D18" i="18"/>
  <c r="J28" i="16" l="1"/>
  <c r="E28" i="16"/>
  <c r="D87" i="18" l="1"/>
  <c r="D90" i="18" l="1"/>
  <c r="I90" i="18"/>
  <c r="I66" i="18"/>
  <c r="I28" i="18"/>
  <c r="F24" i="6" l="1"/>
  <c r="D66" i="18" l="1"/>
  <c r="K66" i="18"/>
  <c r="F66" i="18"/>
  <c r="S24" i="7" l="1"/>
  <c r="M26" i="7"/>
  <c r="J26" i="7"/>
  <c r="G26" i="7"/>
  <c r="J19" i="7"/>
  <c r="G19" i="7"/>
  <c r="D26" i="7"/>
  <c r="D19" i="7"/>
  <c r="X28" i="6"/>
  <c r="AC28" i="6" s="1"/>
  <c r="X26" i="6"/>
  <c r="AC26" i="6" s="1"/>
  <c r="X29" i="6"/>
  <c r="AC29" i="6" s="1"/>
  <c r="X20" i="6"/>
  <c r="X19" i="6"/>
  <c r="X16" i="6"/>
  <c r="Z24" i="6"/>
  <c r="U24" i="6"/>
  <c r="R24" i="6"/>
  <c r="O24" i="6"/>
  <c r="L24" i="6"/>
  <c r="I24" i="6"/>
  <c r="Z32" i="6"/>
  <c r="U32" i="6"/>
  <c r="O32" i="6"/>
  <c r="L32" i="6"/>
  <c r="I32" i="6"/>
  <c r="F32" i="6"/>
  <c r="C23" i="1" l="1"/>
  <c r="F87" i="18"/>
  <c r="I87" i="18"/>
  <c r="K87" i="18"/>
  <c r="S17" i="7"/>
  <c r="X21" i="6" l="1"/>
  <c r="AC21" i="6" l="1"/>
  <c r="K91" i="18" l="1"/>
  <c r="F91" i="18"/>
  <c r="A49" i="18"/>
  <c r="K28" i="18"/>
  <c r="F28" i="18"/>
  <c r="F37" i="18" s="1"/>
  <c r="F43" i="18" s="1"/>
  <c r="G28" i="17"/>
  <c r="L27" i="17"/>
  <c r="J27" i="17"/>
  <c r="L22" i="17"/>
  <c r="L23" i="17" s="1"/>
  <c r="J22" i="17"/>
  <c r="G22" i="17"/>
  <c r="G23" i="17" s="1"/>
  <c r="E22" i="17"/>
  <c r="A4" i="17"/>
  <c r="L46" i="16"/>
  <c r="G46" i="16"/>
  <c r="L44" i="16"/>
  <c r="G44" i="16"/>
  <c r="L34" i="16"/>
  <c r="J34" i="16"/>
  <c r="G34" i="16"/>
  <c r="E34" i="16"/>
  <c r="L25" i="16"/>
  <c r="J25" i="16"/>
  <c r="G25" i="16"/>
  <c r="E25" i="16"/>
  <c r="L24" i="16"/>
  <c r="J24" i="16"/>
  <c r="G24" i="16"/>
  <c r="E24" i="16"/>
  <c r="E37" i="16" l="1"/>
  <c r="E39" i="16" s="1"/>
  <c r="E14" i="17" s="1"/>
  <c r="E23" i="17" s="1"/>
  <c r="E28" i="17" s="1"/>
  <c r="E26" i="17" s="1"/>
  <c r="J37" i="16"/>
  <c r="J39" i="16" s="1"/>
  <c r="J42" i="16" s="1"/>
  <c r="J14" i="17" s="1"/>
  <c r="J23" i="17" s="1"/>
  <c r="J26" i="17" s="1"/>
  <c r="J28" i="17" s="1"/>
  <c r="L26" i="17"/>
  <c r="L28" i="17" s="1"/>
  <c r="L37" i="16"/>
  <c r="L39" i="16" s="1"/>
  <c r="G37" i="16"/>
  <c r="G39" i="16" s="1"/>
  <c r="K37" i="18"/>
  <c r="K43" i="18" s="1"/>
  <c r="J44" i="16" l="1"/>
  <c r="E44" i="16"/>
  <c r="E42" i="16" s="1"/>
  <c r="E46" i="16" s="1"/>
  <c r="J46" i="16"/>
  <c r="S23" i="7"/>
  <c r="S22" i="7"/>
  <c r="X31" i="6"/>
  <c r="AC31" i="6" s="1"/>
  <c r="E27" i="13"/>
  <c r="E21" i="13"/>
  <c r="J22" i="13"/>
  <c r="G47" i="12"/>
  <c r="G35" i="12"/>
  <c r="E35" i="12"/>
  <c r="J35" i="12"/>
  <c r="L24" i="12"/>
  <c r="J25" i="12"/>
  <c r="J24" i="12"/>
  <c r="E25" i="12"/>
  <c r="E24" i="12"/>
  <c r="J38" i="12" l="1"/>
  <c r="I37" i="18" s="1"/>
  <c r="E38" i="12"/>
  <c r="D14" i="18" s="1"/>
  <c r="E20" i="13"/>
  <c r="E22" i="13" s="1"/>
  <c r="C75" i="3"/>
  <c r="C77" i="3" s="1"/>
  <c r="E75" i="3"/>
  <c r="E77" i="3" s="1"/>
  <c r="I75" i="3"/>
  <c r="I77" i="3" s="1"/>
  <c r="D28" i="18" l="1"/>
  <c r="D43" i="18" s="1"/>
  <c r="D88" i="18" s="1"/>
  <c r="D91" i="18" s="1"/>
  <c r="I43" i="18"/>
  <c r="I88" i="18" s="1"/>
  <c r="I91" i="18" s="1"/>
  <c r="J40" i="12"/>
  <c r="E40" i="12"/>
  <c r="G75" i="3"/>
  <c r="I36" i="3"/>
  <c r="G36" i="3"/>
  <c r="C36" i="3"/>
  <c r="E36" i="3"/>
  <c r="E26" i="3"/>
  <c r="C26" i="3"/>
  <c r="G26" i="3"/>
  <c r="E38" i="1"/>
  <c r="C38" i="1"/>
  <c r="G38" i="1"/>
  <c r="I23" i="1"/>
  <c r="G23" i="1"/>
  <c r="J43" i="12" l="1"/>
  <c r="J47" i="12" s="1"/>
  <c r="P25" i="7"/>
  <c r="J14" i="13"/>
  <c r="J23" i="13" s="1"/>
  <c r="J26" i="13" s="1"/>
  <c r="J28" i="13" s="1"/>
  <c r="G39" i="1"/>
  <c r="C39" i="1"/>
  <c r="G77" i="3"/>
  <c r="G37" i="3"/>
  <c r="E14" i="13"/>
  <c r="E23" i="13" s="1"/>
  <c r="E28" i="13" s="1"/>
  <c r="E26" i="13" s="1"/>
  <c r="E45" i="12"/>
  <c r="E43" i="12" s="1"/>
  <c r="C37" i="3"/>
  <c r="C78" i="3" s="1"/>
  <c r="S16" i="7"/>
  <c r="J45" i="12" l="1"/>
  <c r="P26" i="7"/>
  <c r="S25" i="7"/>
  <c r="S26" i="7" s="1"/>
  <c r="E47" i="12"/>
  <c r="R30" i="6"/>
  <c r="R32" i="6" s="1"/>
  <c r="G78" i="3"/>
  <c r="L22" i="13"/>
  <c r="G22" i="13"/>
  <c r="L35" i="12"/>
  <c r="L25" i="12"/>
  <c r="G25" i="12"/>
  <c r="G24" i="12"/>
  <c r="X30" i="6" l="1"/>
  <c r="L38" i="12"/>
  <c r="G38" i="12"/>
  <c r="G40" i="12" s="1"/>
  <c r="AC30" i="6" l="1"/>
  <c r="AC32" i="6" s="1"/>
  <c r="X32" i="6"/>
  <c r="L40" i="12"/>
  <c r="L43" i="12" s="1"/>
  <c r="L45" i="12" l="1"/>
  <c r="L47" i="12"/>
  <c r="E23" i="1"/>
  <c r="E39" i="1" s="1"/>
  <c r="G23" i="13" l="1"/>
  <c r="G28" i="13" s="1"/>
  <c r="L23" i="13" l="1"/>
  <c r="L26" i="13" s="1"/>
  <c r="L28" i="13" s="1"/>
  <c r="A4" i="7" l="1"/>
  <c r="S14" i="7"/>
  <c r="M19" i="7"/>
  <c r="X23" i="6"/>
  <c r="AC23" i="6" s="1"/>
  <c r="AC20" i="6"/>
  <c r="AC19" i="6"/>
  <c r="AC16" i="6"/>
  <c r="X22" i="6" l="1"/>
  <c r="I26" i="3"/>
  <c r="I38" i="1"/>
  <c r="AC22" i="6" l="1"/>
  <c r="AC24" i="6" s="1"/>
  <c r="X24" i="6"/>
  <c r="I37" i="3"/>
  <c r="I78" i="3" s="1"/>
  <c r="E37" i="3"/>
  <c r="E78" i="3" s="1"/>
  <c r="I39" i="1"/>
  <c r="S18" i="7" l="1"/>
  <c r="S19" i="7" s="1"/>
  <c r="P19" i="7"/>
  <c r="G45" i="12" l="1"/>
</calcChain>
</file>

<file path=xl/sharedStrings.xml><?xml version="1.0" encoding="utf-8"?>
<sst xmlns="http://schemas.openxmlformats.org/spreadsheetml/2006/main" count="509" uniqueCount="239">
  <si>
    <t xml:space="preserve">STATEMENT  OF  FINANCIAL  POSITION 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</si>
  <si>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</si>
  <si>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</si>
  <si>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</si>
  <si>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</si>
  <si>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</si>
  <si>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</si>
  <si>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</si>
  <si>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February 28,</t>
  </si>
  <si>
    <t>ASSETS</t>
  </si>
  <si>
    <t>CURRENT  ASSETS</t>
  </si>
  <si>
    <t>Cash and cash equivalents</t>
  </si>
  <si>
    <t>Other receivables</t>
  </si>
  <si>
    <t>Seller loan in Special Purpose Vehicle</t>
  </si>
  <si>
    <t>Receivables per currency swap contracts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</si>
  <si>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</si>
  <si>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</si>
  <si>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</si>
  <si>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</si>
  <si>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</si>
  <si>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 xml:space="preserve">Other long-term investments </t>
  </si>
  <si>
    <t>Related companies</t>
  </si>
  <si>
    <t>Subordinated lendings</t>
  </si>
  <si>
    <t>Leasehold improvement and equipment</t>
  </si>
  <si>
    <t>Intangible assets</t>
  </si>
  <si>
    <t>Deferred tax assets</t>
  </si>
  <si>
    <t>Other non-current assets</t>
  </si>
  <si>
    <t>TOTAL  ASSETS</t>
  </si>
  <si>
    <t>-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</si>
  <si>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</si>
  <si>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</si>
  <si>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 xml:space="preserve">  UNIT : THOUSAND BAHT</t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</si>
  <si>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</si>
  <si>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</si>
  <si>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</si>
  <si>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</si>
  <si>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</si>
  <si>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</si>
  <si>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</si>
  <si>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</si>
  <si>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Liabilities under finance lease agreements</t>
  </si>
  <si>
    <t>Long-term borrowings</t>
  </si>
  <si>
    <t>Long-term debentures</t>
  </si>
  <si>
    <t>Current income tax payable</t>
  </si>
  <si>
    <t>Payables per currency swap contracts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</si>
  <si>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</si>
  <si>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</si>
  <si>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</si>
  <si>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</si>
  <si>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</si>
  <si>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Other non-current liabilities</t>
  </si>
  <si>
    <t>TOTAL  LIABILITIES</t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</si>
  <si>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</si>
  <si>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</si>
  <si>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</si>
  <si>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</si>
  <si>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</si>
  <si>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</si>
  <si>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</si>
  <si>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</si>
  <si>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</si>
  <si>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</si>
  <si>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</si>
  <si>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</si>
  <si>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</si>
  <si>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</si>
  <si>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</si>
  <si>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</si>
  <si>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</si>
  <si>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</si>
  <si>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</si>
  <si>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</si>
  <si>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</t>
  </si>
  <si>
    <t>“UNAUDITED”</t>
  </si>
  <si>
    <t xml:space="preserve">For the three-month </t>
  </si>
  <si>
    <t>periods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</si>
  <si>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</si>
  <si>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</si>
  <si>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</si>
  <si>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</si>
  <si>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</si>
  <si>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</si>
  <si>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</si>
  <si>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Commission income</t>
  </si>
  <si>
    <t>Dividend income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</si>
  <si>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</si>
  <si>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</si>
  <si>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</si>
  <si>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</si>
  <si>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</si>
  <si>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</si>
  <si>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Bad debts and doubtful accounts</t>
  </si>
  <si>
    <t>and equipment and intangible assets</t>
  </si>
  <si>
    <t>Total Expenses</t>
  </si>
  <si>
    <t xml:space="preserve">INCOME  TAX  EXPENSE  </t>
  </si>
  <si>
    <t>NET  PROFIT  FOR  THE  PERIOD</t>
  </si>
  <si>
    <t>NET  PROFIT  ATTRIBUTABLE  TO :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</si>
  <si>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</si>
  <si>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</si>
  <si>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</si>
  <si>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</si>
  <si>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</si>
  <si>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</si>
  <si>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Net profit for the period</t>
  </si>
  <si>
    <t>Exchange differences on translating</t>
  </si>
  <si>
    <t>TOTAL  COMPREHENSIVE  INCOME  FOR  THE 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</si>
  <si>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</si>
  <si>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</si>
  <si>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</si>
  <si>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</si>
  <si>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</si>
  <si>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Retained earnings</t>
  </si>
  <si>
    <t>controlling</t>
  </si>
  <si>
    <t>shareholders’</t>
  </si>
  <si>
    <t>paid-up</t>
  </si>
  <si>
    <t>owners of</t>
  </si>
  <si>
    <t>interests</t>
  </si>
  <si>
    <t>equity</t>
  </si>
  <si>
    <t>share capital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</si>
  <si>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</si>
  <si>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</si>
  <si>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</si>
  <si>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</si>
  <si>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</si>
  <si>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</si>
  <si>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</si>
  <si>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</si>
  <si>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Changes during the period</t>
  </si>
  <si>
    <t>Dividend paid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</si>
  <si>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</si>
  <si>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</si>
  <si>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 xml:space="preserve">Unappropriated </t>
  </si>
  <si>
    <t>STATEMENT  OF  CASH  FLOWS</t>
  </si>
  <si>
    <t>CASH  FLOWS  FROM  OPERATING  ACTIVITIES</t>
  </si>
  <si>
    <t>Adjustments for:</t>
  </si>
  <si>
    <t xml:space="preserve">Bad debts and doubtful accounts </t>
  </si>
  <si>
    <t>Depreciation of leasehold improvement and equipment</t>
  </si>
  <si>
    <t>Amortization of intangible assets</t>
  </si>
  <si>
    <t>Employee benefit expense</t>
  </si>
  <si>
    <t>Interest income</t>
  </si>
  <si>
    <t>Operating assets (increase) decrease</t>
  </si>
  <si>
    <t>Operating liabilities increase (decrease)</t>
  </si>
  <si>
    <t>Cash paid for operations</t>
  </si>
  <si>
    <t>Proceeds from interest income</t>
  </si>
  <si>
    <t>Dividend received</t>
  </si>
  <si>
    <t>Income tax paid</t>
  </si>
  <si>
    <t xml:space="preserve">CASH  FLOWS  FROM  INVESTING  ACTIVITIES </t>
  </si>
  <si>
    <t>Cash paid for fixed deposits at banks under obligations</t>
  </si>
  <si>
    <t xml:space="preserve">Cash paid for purchase of leasehold improvement </t>
  </si>
  <si>
    <t>Proceeds from sale of leasehold improvement and equipment</t>
  </si>
  <si>
    <t>Net cash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</si>
  <si>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</si>
  <si>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Proceeds from bank overdrafts and short-term</t>
  </si>
  <si>
    <t xml:space="preserve"> borrowings from financial institutions</t>
  </si>
  <si>
    <t xml:space="preserve">Cash repayments for bank overdrafts and </t>
  </si>
  <si>
    <t>short-term borrowings from financial institutions</t>
  </si>
  <si>
    <t>Proceeds from long-term borrowings</t>
  </si>
  <si>
    <t>Cash repayments for long-term borrowings</t>
  </si>
  <si>
    <t>Proceeds from long-term borrowings under</t>
  </si>
  <si>
    <t>securitization project</t>
  </si>
  <si>
    <t>Cash repayments for long-term borrowings under</t>
  </si>
  <si>
    <t>Proceeds from subordinated borrowings</t>
  </si>
  <si>
    <r>
      <t>STATEMENT  OF  CASH  FLOWS</t>
    </r>
    <r>
      <rPr>
        <sz val="10"/>
        <rFont val="Times New Roman"/>
        <family val="1"/>
      </rPr>
      <t xml:space="preserve">   (CONTINUED)</t>
    </r>
  </si>
  <si>
    <t>Cash and cash equivalents at the end of the period</t>
  </si>
  <si>
    <t>4.1</t>
  </si>
  <si>
    <t>6.1 and 6.2</t>
  </si>
  <si>
    <t>11 and 13</t>
  </si>
  <si>
    <t>Trade receivables</t>
  </si>
  <si>
    <t>Investment in an associate</t>
  </si>
  <si>
    <t>Finance costs</t>
  </si>
  <si>
    <t>Share of profit (loss) from investment in an associate</t>
  </si>
  <si>
    <t>Share of (profit) loss from investment in an associate</t>
  </si>
  <si>
    <t>Finance costs paid</t>
  </si>
  <si>
    <t>Proceeds from long-term debentures issuance</t>
  </si>
  <si>
    <t>Net increase (decrease) in cash and cash equivalents</t>
  </si>
  <si>
    <t>Cash and cash equivalents at the beginning of the period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</si>
  <si>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</si>
  <si>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 xml:space="preserve">WEIGHTED  AVERAGE  NUMBER  OF  ORDINARY  SHARES </t>
  </si>
  <si>
    <t>for securitization</t>
  </si>
  <si>
    <t>Share premium</t>
  </si>
  <si>
    <t xml:space="preserve">on ordinary </t>
  </si>
  <si>
    <t>shares</t>
  </si>
  <si>
    <t>Other components of</t>
  </si>
  <si>
    <t xml:space="preserve">      in a subsidiary</t>
  </si>
  <si>
    <t>on ordinary</t>
  </si>
  <si>
    <t>Trade and other current receivables</t>
  </si>
  <si>
    <t>Cash paid for dividend</t>
  </si>
  <si>
    <t>Loss on sale of leasehold improvement and equipment</t>
  </si>
  <si>
    <t>shareholders’ equity</t>
  </si>
  <si>
    <t>PROFIT  BEFORE  INCOME  TAX</t>
  </si>
  <si>
    <t>Loss on sale and write-off of leasehold improvement</t>
  </si>
  <si>
    <t xml:space="preserve"> and equipment</t>
  </si>
  <si>
    <t>Proceeds from ordinary shares issued of a subsidiary</t>
  </si>
  <si>
    <t xml:space="preserve">   will be reclassified to profit or loss</t>
  </si>
  <si>
    <t>Profit before income tax</t>
  </si>
  <si>
    <t>Cash paid for purchase of intangible assets</t>
  </si>
  <si>
    <t xml:space="preserve">Components of other comprehensive income (loss) that 
</t>
  </si>
  <si>
    <t>TOTAL  COMPREHENSIVE  INCOME  ATTRIBUTABLE TO :</t>
  </si>
  <si>
    <t>AEON  THANA  SINSAP  (THAILAND)  PUBLIC  COMPANY  LIMITED  AND  ITS  SUBSIDIARIES</t>
  </si>
  <si>
    <t>Increase in share capital from non-controlling interests</t>
  </si>
  <si>
    <t>Current tax assets</t>
  </si>
  <si>
    <t>Provisions for employee benefit</t>
  </si>
  <si>
    <t>Foreign exchange rate differences</t>
  </si>
  <si>
    <t>Cash repayments for long-term debentures</t>
  </si>
  <si>
    <t>Beginning balance as at March 1, 2018</t>
  </si>
  <si>
    <t>Beginning balance as at March 1, 2019</t>
  </si>
  <si>
    <t>Retirement benefits paid</t>
  </si>
  <si>
    <t>Other comprehensive income (loss), net of tax</t>
  </si>
  <si>
    <t>Other comprehensive income (loss) for the period, net of tax</t>
  </si>
  <si>
    <t>Net cash used in operating activities</t>
  </si>
  <si>
    <t>Net cash provided by financing activities</t>
  </si>
  <si>
    <t>Cash paid for liabilities under finance lease agreements</t>
  </si>
  <si>
    <t>Total Non-current Assets</t>
  </si>
  <si>
    <t>Total Non-current Liabilities</t>
  </si>
  <si>
    <t>Loss on sale of investment</t>
  </si>
  <si>
    <t>Proceeds from sale of investment in a related company</t>
  </si>
  <si>
    <r>
      <t xml:space="preserve">AS  AT  NOVEMBER  </t>
    </r>
    <r>
      <rPr>
        <b/>
        <sz val="12"/>
        <rFont val="Times New Roman"/>
        <family val="1"/>
      </rPr>
      <t>30,  2019</t>
    </r>
  </si>
  <si>
    <r>
      <t xml:space="preserve">AS  AT NOVEMBER  </t>
    </r>
    <r>
      <rPr>
        <b/>
        <sz val="12"/>
        <rFont val="Times New Roman"/>
        <family val="1"/>
      </rPr>
      <t>30,  2019</t>
    </r>
  </si>
  <si>
    <r>
      <t xml:space="preserve"> FOR  THE  THREE-MONTH  PERIOD  ENDED  NOVEMBER  </t>
    </r>
    <r>
      <rPr>
        <b/>
        <sz val="12"/>
        <rFont val="Times New Roman"/>
        <family val="1"/>
      </rPr>
      <t>30,  2019</t>
    </r>
  </si>
  <si>
    <r>
      <t xml:space="preserve"> FOR  THE  THREE-MONTH  PERIOD  ENDED NOVEMBER  </t>
    </r>
    <r>
      <rPr>
        <b/>
        <sz val="12"/>
        <rFont val="Times New Roman"/>
        <family val="1"/>
      </rPr>
      <t>30,  2019</t>
    </r>
  </si>
  <si>
    <t>November 30,</t>
  </si>
  <si>
    <r>
      <t xml:space="preserve"> FOR  THE  NINE-MONTH  PERIOD  ENDED  NOVEMBER  </t>
    </r>
    <r>
      <rPr>
        <b/>
        <sz val="12"/>
        <rFont val="Times New Roman"/>
        <family val="1"/>
      </rPr>
      <t>30,  2019</t>
    </r>
  </si>
  <si>
    <t xml:space="preserve">For the nine-month </t>
  </si>
  <si>
    <r>
      <t xml:space="preserve"> FOR  THE  NINE-MONTH  PERIOD  ENDED NOVEMBER  </t>
    </r>
    <r>
      <rPr>
        <b/>
        <sz val="12"/>
        <rFont val="Times New Roman"/>
        <family val="1"/>
      </rPr>
      <t>30,  2019</t>
    </r>
  </si>
  <si>
    <t>Interim dividend paid</t>
  </si>
  <si>
    <t>Ending balance as at November 30, 2018</t>
  </si>
  <si>
    <t>Interim dividend Paid</t>
  </si>
  <si>
    <r>
      <t xml:space="preserve">FOR  THE  NINE-MONTH  PERIOD  ENDED  NOVEMBER </t>
    </r>
    <r>
      <rPr>
        <b/>
        <sz val="12"/>
        <rFont val="Times New Roman"/>
        <family val="1"/>
      </rPr>
      <t xml:space="preserve"> 30,  2019</t>
    </r>
  </si>
  <si>
    <t>Cash paid for interim dividend</t>
  </si>
  <si>
    <r>
      <t xml:space="preserve">FOR  THE  NINE-MONTH  PERIOD  ENDED  NOVEMBER  </t>
    </r>
    <r>
      <rPr>
        <b/>
        <sz val="12"/>
        <rFont val="Times New Roman"/>
        <family val="1"/>
      </rPr>
      <t>30,  2019</t>
    </r>
  </si>
  <si>
    <t>Ending balance as at November 30, 2019</t>
  </si>
  <si>
    <t>Loss (gain) on sale and write-off of leasehold improvement</t>
  </si>
  <si>
    <t>Other comprehensive income (loss)</t>
  </si>
  <si>
    <t>Gain on sales of written-off receivables</t>
  </si>
  <si>
    <t>- Owners of the parent</t>
  </si>
  <si>
    <t>- Non-controlling interests</t>
  </si>
  <si>
    <t>Proceeds from sales of written-off receivables</t>
  </si>
  <si>
    <t>Loss on write-off of leasehold improvement and equipment</t>
  </si>
  <si>
    <t>Cash paid for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</si>
</sst>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_);_(@_)"/>
    <numFmt numFmtId="167" formatCode="\-"/>
    <numFmt numFmtId="168" formatCode="m/d"/>
    <numFmt numFmtId="169" formatCode="_(* #,##0.0_);_(* \(#,##0.0\);_(* &quot;-&quot;_);_(@_)"/>
  </numFmts>
  <fonts count="22" x14ac:knownFonts="1">
    <font>
      <sz val="8.5"/>
      <color theme="1"/>
      <name val="Verdana"/>
      <family val="2"/>
    </font>
    <font>
      <sz val="8.5"/>
      <color theme="1"/>
      <name val="Verdana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4"/>
      <name val="Angsana New"/>
      <family val="1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37" fontId="16" fillId="0" borderId="0"/>
    <xf numFmtId="0" fontId="6" fillId="0" borderId="0"/>
    <xf numFmtId="37" fontId="17" fillId="0" borderId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 indent="2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0" fillId="0" borderId="0" xfId="0" applyBorder="1"/>
    <xf numFmtId="0" fontId="4" fillId="0" borderId="0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left" vertical="center" indent="2"/>
    </xf>
    <xf numFmtId="43" fontId="4" fillId="0" borderId="0" xfId="1" applyFont="1" applyFill="1" applyAlignment="1">
      <alignment horizontal="left" vertical="center" indent="4"/>
    </xf>
    <xf numFmtId="43" fontId="4" fillId="0" borderId="0" xfId="1" applyFont="1" applyFill="1" applyAlignment="1">
      <alignment horizontal="left" vertical="center" indent="6"/>
    </xf>
    <xf numFmtId="43" fontId="5" fillId="0" borderId="0" xfId="1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0" fontId="4" fillId="0" borderId="0" xfId="1" quotePrefix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left" vertical="center" indent="2"/>
    </xf>
    <xf numFmtId="0" fontId="5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left" vertical="center" indent="4"/>
    </xf>
    <xf numFmtId="166" fontId="4" fillId="0" borderId="0" xfId="1" applyNumberFormat="1" applyFont="1" applyFill="1" applyAlignment="1">
      <alignment horizontal="left" vertical="center" indent="5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43" fontId="4" fillId="0" borderId="0" xfId="1" applyFont="1" applyFill="1" applyAlignment="1">
      <alignment vertical="center"/>
    </xf>
    <xf numFmtId="0" fontId="7" fillId="0" borderId="0" xfId="3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left" vertical="center" indent="4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 indent="2"/>
    </xf>
    <xf numFmtId="38" fontId="4" fillId="0" borderId="0" xfId="0" applyNumberFormat="1" applyFont="1" applyFill="1" applyAlignment="1">
      <alignment horizontal="left" vertical="center" indent="3"/>
    </xf>
    <xf numFmtId="0" fontId="4" fillId="0" borderId="0" xfId="3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7" fontId="2" fillId="0" borderId="0" xfId="4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/>
    <xf numFmtId="37" fontId="2" fillId="0" borderId="0" xfId="4" applyNumberFormat="1" applyFont="1" applyFill="1" applyBorder="1" applyAlignment="1">
      <alignment vertical="center"/>
    </xf>
    <xf numFmtId="0" fontId="3" fillId="0" borderId="0" xfId="0" applyFont="1" applyFill="1" applyAlignment="1"/>
    <xf numFmtId="0" fontId="15" fillId="0" borderId="0" xfId="0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37" fontId="2" fillId="0" borderId="0" xfId="5" applyFont="1" applyFill="1" applyAlignment="1">
      <alignment vertical="center"/>
    </xf>
    <xf numFmtId="37" fontId="5" fillId="0" borderId="0" xfId="5" applyFont="1" applyFill="1" applyAlignment="1">
      <alignment horizontal="left" vertical="center"/>
    </xf>
    <xf numFmtId="168" fontId="5" fillId="0" borderId="0" xfId="5" applyNumberFormat="1" applyFont="1" applyFill="1" applyBorder="1" applyAlignment="1">
      <alignment horizontal="left" vertical="center" indent="2"/>
    </xf>
    <xf numFmtId="165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/>
    <xf numFmtId="37" fontId="3" fillId="0" borderId="0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0" xfId="5" applyFont="1" applyFill="1" applyAlignment="1">
      <alignment vertical="center"/>
    </xf>
    <xf numFmtId="37" fontId="4" fillId="0" borderId="0" xfId="5" applyFont="1" applyFill="1" applyAlignment="1">
      <alignment horizontal="left" vertical="center"/>
    </xf>
    <xf numFmtId="168" fontId="4" fillId="0" borderId="0" xfId="5" applyNumberFormat="1" applyFont="1" applyFill="1" applyBorder="1" applyAlignment="1">
      <alignment horizontal="left" vertical="center" indent="2"/>
    </xf>
    <xf numFmtId="0" fontId="3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41" fontId="4" fillId="0" borderId="0" xfId="6" applyNumberFormat="1" applyFont="1" applyFill="1" applyAlignment="1">
      <alignment vertical="center"/>
    </xf>
    <xf numFmtId="41" fontId="2" fillId="0" borderId="0" xfId="6" applyNumberFormat="1" applyFont="1" applyFill="1" applyAlignment="1">
      <alignment vertical="center"/>
    </xf>
    <xf numFmtId="41" fontId="4" fillId="0" borderId="0" xfId="6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left" vertical="center" indent="2"/>
    </xf>
    <xf numFmtId="41" fontId="4" fillId="0" borderId="0" xfId="7" applyNumberFormat="1" applyFont="1" applyFill="1" applyAlignment="1">
      <alignment horizontal="left" vertical="center" indent="2"/>
    </xf>
    <xf numFmtId="41" fontId="4" fillId="0" borderId="0" xfId="6" applyNumberFormat="1" applyFont="1" applyFill="1" applyAlignment="1">
      <alignment horizontal="left" vertical="center" indent="1"/>
    </xf>
    <xf numFmtId="41" fontId="3" fillId="0" borderId="0" xfId="6" applyNumberFormat="1" applyFont="1" applyFill="1" applyAlignment="1">
      <alignment vertical="center"/>
    </xf>
    <xf numFmtId="4" fontId="4" fillId="0" borderId="0" xfId="6" applyNumberFormat="1" applyFont="1" applyFill="1" applyAlignment="1">
      <alignment horizontal="left" vertical="center"/>
    </xf>
    <xf numFmtId="4" fontId="4" fillId="0" borderId="0" xfId="6" applyNumberFormat="1" applyFont="1" applyFill="1" applyAlignment="1">
      <alignment vertical="center"/>
    </xf>
    <xf numFmtId="169" fontId="4" fillId="0" borderId="0" xfId="6" quotePrefix="1" applyNumberFormat="1" applyFont="1" applyFill="1" applyAlignment="1">
      <alignment horizontal="center" vertical="center"/>
    </xf>
    <xf numFmtId="41" fontId="4" fillId="0" borderId="0" xfId="6" applyNumberFormat="1" applyFont="1" applyFill="1" applyAlignment="1">
      <alignment horizontal="left" vertical="center" indent="4"/>
    </xf>
    <xf numFmtId="0" fontId="2" fillId="0" borderId="0" xfId="0" quotePrefix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6"/>
    </xf>
    <xf numFmtId="0" fontId="11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Alignment="1">
      <alignment horizontal="left" vertical="center" indent="3"/>
    </xf>
    <xf numFmtId="165" fontId="5" fillId="0" borderId="0" xfId="1" applyNumberFormat="1" applyFont="1" applyFill="1" applyBorder="1" applyAlignment="1">
      <alignment vertical="center"/>
    </xf>
    <xf numFmtId="41" fontId="4" fillId="0" borderId="0" xfId="6" applyNumberFormat="1" applyFont="1" applyFill="1" applyAlignment="1">
      <alignment horizontal="left" vertical="center" indent="2"/>
    </xf>
    <xf numFmtId="165" fontId="5" fillId="0" borderId="0" xfId="1" applyNumberFormat="1" applyFont="1" applyFill="1" applyBorder="1" applyAlignment="1">
      <alignment horizontal="center" vertical="center"/>
    </xf>
    <xf numFmtId="10" fontId="4" fillId="0" borderId="0" xfId="8" applyNumberFormat="1" applyFont="1" applyFill="1" applyBorder="1" applyAlignment="1">
      <alignment vertical="center"/>
    </xf>
    <xf numFmtId="0" fontId="7" fillId="0" borderId="0" xfId="3" applyFill="1"/>
    <xf numFmtId="41" fontId="4" fillId="0" borderId="0" xfId="6" quotePrefix="1" applyNumberFormat="1" applyFont="1" applyFill="1" applyAlignment="1">
      <alignment horizontal="left" vertical="center" indent="2"/>
    </xf>
    <xf numFmtId="41" fontId="19" fillId="0" borderId="0" xfId="7" applyNumberFormat="1" applyFont="1" applyFill="1" applyAlignment="1">
      <alignment horizontal="left" vertical="center" indent="2"/>
    </xf>
    <xf numFmtId="168" fontId="5" fillId="0" borderId="0" xfId="5" quotePrefix="1" applyNumberFormat="1" applyFont="1" applyFill="1" applyBorder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20" fillId="0" borderId="0" xfId="1" applyNumberFormat="1" applyFont="1" applyFill="1" applyAlignment="1">
      <alignment vertical="center"/>
    </xf>
    <xf numFmtId="0" fontId="6" fillId="0" borderId="0" xfId="6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horizontal="center"/>
    </xf>
    <xf numFmtId="0" fontId="7" fillId="0" borderId="0" xfId="3" applyFill="1" applyBorder="1"/>
    <xf numFmtId="0" fontId="3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165" fontId="4" fillId="0" borderId="2" xfId="1" applyNumberFormat="1" applyFont="1" applyFill="1" applyBorder="1" applyAlignment="1">
      <alignment vertical="center"/>
    </xf>
    <xf numFmtId="0" fontId="0" fillId="0" borderId="0" xfId="0" applyFill="1"/>
    <xf numFmtId="165" fontId="4" fillId="0" borderId="3" xfId="1" applyNumberFormat="1" applyFont="1" applyFill="1" applyBorder="1" applyAlignment="1">
      <alignment vertical="center"/>
    </xf>
    <xf numFmtId="0" fontId="0" fillId="0" borderId="0" xfId="0" applyFill="1" applyBorder="1"/>
    <xf numFmtId="37" fontId="4" fillId="0" borderId="4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7" fontId="4" fillId="0" borderId="1" xfId="0" quotePrefix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/>
    </xf>
    <xf numFmtId="167" fontId="4" fillId="0" borderId="0" xfId="1" quotePrefix="1" applyNumberFormat="1" applyFont="1" applyFill="1" applyBorder="1" applyAlignment="1">
      <alignment horizontal="center" vertical="center"/>
    </xf>
    <xf numFmtId="37" fontId="12" fillId="0" borderId="5" xfId="1" applyNumberFormat="1" applyFont="1" applyFill="1" applyBorder="1" applyAlignment="1">
      <alignment vertical="center"/>
    </xf>
    <xf numFmtId="37" fontId="4" fillId="0" borderId="3" xfId="1" applyNumberFormat="1" applyFont="1" applyFill="1" applyBorder="1" applyAlignment="1">
      <alignment vertical="center"/>
    </xf>
    <xf numFmtId="39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18" fillId="0" borderId="0" xfId="1" applyNumberFormat="1" applyFont="1" applyFill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19" fillId="0" borderId="0" xfId="1" applyNumberFormat="1" applyFont="1" applyFill="1" applyAlignment="1">
      <alignment vertical="center"/>
    </xf>
    <xf numFmtId="165" fontId="4" fillId="0" borderId="5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7" fontId="21" fillId="0" borderId="0" xfId="0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vertical="center"/>
    </xf>
    <xf numFmtId="43" fontId="18" fillId="0" borderId="0" xfId="1" applyFont="1" applyFill="1" applyBorder="1" applyAlignment="1">
      <alignment horizontal="center" vertical="center"/>
    </xf>
    <xf numFmtId="0" fontId="7" fillId="0" borderId="0" xfId="3" applyAlignment="1">
      <alignment horizontal="center"/>
    </xf>
    <xf numFmtId="0" fontId="7" fillId="0" borderId="0" xfId="3" applyFill="1" applyAlignment="1">
      <alignment horizontal="center"/>
    </xf>
    <xf numFmtId="164" fontId="4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0" xfId="0" quotePrefix="1" applyFont="1" applyFill="1" applyAlignment="1">
      <alignment horizontal="left" vertical="center" indent="4"/>
    </xf>
    <xf numFmtId="43" fontId="4" fillId="0" borderId="0" xfId="1" quotePrefix="1" applyFont="1" applyFill="1" applyAlignment="1">
      <alignment horizontal="left" vertical="center" indent="6"/>
    </xf>
    <xf numFmtId="0" fontId="4" fillId="0" borderId="0" xfId="0" quotePrefix="1" applyFont="1" applyFill="1" applyAlignment="1">
      <alignment horizontal="left" vertical="center" indent="2"/>
    </xf>
    <xf numFmtId="0" fontId="5" fillId="0" borderId="0" xfId="3" applyFont="1" applyFill="1"/>
    <xf numFmtId="0" fontId="3" fillId="0" borderId="0" xfId="0" applyFont="1" applyFill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 indent="4"/>
    </xf>
    <xf numFmtId="167" fontId="4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0" borderId="0" xfId="0" quotePrefix="1" applyFont="1" applyFill="1" applyAlignment="1">
      <alignment horizontal="left" vertical="center" indent="3"/>
    </xf>
    <xf numFmtId="41" fontId="4" fillId="0" borderId="0" xfId="7" quotePrefix="1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6" applyFont="1" applyFill="1" applyBorder="1" applyAlignment="1">
      <alignment horizontal="center" vertical="center"/>
    </xf>
    <xf numFmtId="0" fontId="2" fillId="0" borderId="0" xfId="6" applyNumberFormat="1" applyFont="1" applyFill="1" applyBorder="1" applyAlignment="1">
      <alignment horizontal="center" vertical="center"/>
    </xf>
    <xf numFmtId="0" fontId="2" fillId="0" borderId="0" xfId="6" quotePrefix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right" vertical="center"/>
    </xf>
  </cellXfs>
  <cellStyles count="9">
    <cellStyle name="Comma" xfId="1" builtinId="3"/>
    <cellStyle name="Normal" xfId="0" builtinId="0"/>
    <cellStyle name="Normal 2" xfId="3"/>
    <cellStyle name="Normal 3" xfId="6"/>
    <cellStyle name="Normal_AEONTS08Q2" xfId="2"/>
    <cellStyle name="Normal_Q2_FS_THAI_AEONTS49 (3)" xfId="4"/>
    <cellStyle name="Normal_Worksheet in   ATS45Q3" xfId="5"/>
    <cellStyle name="Normal_Worksheet in   FS-Eng-Feb'03" xfId="7"/>
    <cellStyle name="Percent" xfId="8" builtinId="5"/>
  </cellStyles>
  <dxfs count="0"/>
  <tableStyles count="0" defaultTableStyle="TableStyleMedium2" defaultPivotStyle="PivotStyleLight16"/>
  <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7"/>
  <sheetViews>
    <sheetView topLeftCell="A40" zoomScaleNormal="100" zoomScaleSheetLayoutView="85" workbookViewId="0">
      <selection activeCell="A47" sqref="A47"/>
    </sheetView>
  </sheetViews>
  <sheetFormatPr defaultRowHeight="21" customHeight="1" x14ac:dyDescent="0.2"/>
  <cols>
    <col min="1" max="1" width="56.54296875" customWidth="1"/>
    <col min="2" max="2" width="11.54296875" customWidth="1"/>
    <col min="3" max="3" width="14.54296875" customWidth="1"/>
    <col min="4" max="4" width="1.54296875" customWidth="1"/>
    <col min="5" max="5" width="14.453125" customWidth="1"/>
    <col min="6" max="6" width="1.54296875" customWidth="1"/>
    <col min="7" max="7" width="18.453125" customWidth="1"/>
    <col min="8" max="8" width="1.54296875" customWidth="1"/>
    <col min="9" max="9" width="14.54296875" customWidth="1"/>
  </cols>
  <sheetData>
    <row r="1" spans="1:10" ht="21" customHeight="1" x14ac:dyDescent="0.2">
      <c r="A1" s="178" t="s">
        <v>198</v>
      </c>
      <c r="B1" s="178"/>
      <c r="C1" s="178"/>
      <c r="D1" s="178"/>
      <c r="E1" s="178"/>
      <c r="F1" s="178"/>
      <c r="G1" s="178"/>
      <c r="H1" s="178"/>
      <c r="I1" s="178"/>
    </row>
    <row r="2" spans="1:10" ht="21" customHeight="1" x14ac:dyDescent="0.2">
      <c r="A2" s="178" t="s">
        <v>0</v>
      </c>
      <c r="B2" s="178"/>
      <c r="C2" s="178"/>
      <c r="D2" s="178"/>
      <c r="E2" s="178"/>
      <c r="F2" s="178"/>
      <c r="G2" s="178"/>
      <c r="H2" s="178"/>
      <c r="I2" s="178"/>
    </row>
    <row r="3" spans="1:10" ht="21" customHeight="1" x14ac:dyDescent="0.2">
      <c r="A3" s="179" t="s">
        <v>216</v>
      </c>
      <c r="B3" s="178"/>
      <c r="C3" s="178"/>
      <c r="D3" s="178"/>
      <c r="E3" s="178"/>
      <c r="F3" s="178"/>
      <c r="G3" s="178"/>
      <c r="H3" s="178"/>
      <c r="I3" s="178"/>
    </row>
    <row r="4" spans="1:10" ht="21" customHeight="1" x14ac:dyDescent="0.2">
      <c r="A4" s="1"/>
      <c r="B4" s="1"/>
      <c r="C4" s="1"/>
      <c r="D4" s="1"/>
      <c r="E4" s="1"/>
      <c r="F4" s="1"/>
      <c r="G4" s="1"/>
      <c r="H4" s="1"/>
      <c r="I4" s="2" t="s">
        <v>31</v>
      </c>
    </row>
    <row r="5" spans="1:10" ht="7.15" customHeight="1" x14ac:dyDescent="0.2"/>
    <row r="6" spans="1:10" ht="21" customHeight="1" x14ac:dyDescent="0.2">
      <c r="B6" s="3" t="s">
        <v>1</v>
      </c>
      <c r="C6" s="178" t="s">
        <v>2</v>
      </c>
      <c r="D6" s="178"/>
      <c r="E6" s="178"/>
      <c r="F6" s="178"/>
      <c r="G6" s="178" t="s">
        <v>3</v>
      </c>
      <c r="H6" s="178"/>
      <c r="I6" s="178"/>
    </row>
    <row r="7" spans="1:10" ht="21" customHeight="1" x14ac:dyDescent="0.2">
      <c r="B7" s="4"/>
      <c r="C7" s="178" t="s">
        <v>4</v>
      </c>
      <c r="D7" s="178"/>
      <c r="E7" s="178"/>
      <c r="F7" s="178"/>
      <c r="G7" s="178" t="s">
        <v>4</v>
      </c>
      <c r="H7" s="178"/>
      <c r="I7" s="178"/>
    </row>
    <row r="8" spans="1:10" ht="21" customHeight="1" x14ac:dyDescent="0.2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10" ht="21" customHeight="1" x14ac:dyDescent="0.2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10" ht="21" customHeight="1" x14ac:dyDescent="0.2">
      <c r="C10" s="110" t="s">
        <v>220</v>
      </c>
      <c r="D10" s="3"/>
      <c r="E10" s="3" t="s">
        <v>8</v>
      </c>
      <c r="F10" s="3"/>
      <c r="G10" s="127" t="s">
        <v>220</v>
      </c>
      <c r="H10" s="3"/>
      <c r="I10" s="3" t="s">
        <v>8</v>
      </c>
    </row>
    <row r="11" spans="1:10" ht="21" customHeight="1" x14ac:dyDescent="0.2">
      <c r="C11" s="3">
        <v>2019</v>
      </c>
      <c r="D11" s="3"/>
      <c r="E11" s="110">
        <v>2019</v>
      </c>
      <c r="F11" s="3"/>
      <c r="G11" s="110">
        <v>2019</v>
      </c>
      <c r="H11" s="3"/>
      <c r="I11" s="110">
        <v>2019</v>
      </c>
    </row>
    <row r="12" spans="1:10" ht="21" customHeight="1" x14ac:dyDescent="0.2">
      <c r="A12" s="5" t="s">
        <v>9</v>
      </c>
      <c r="G12" s="133"/>
    </row>
    <row r="13" spans="1:10" ht="21" customHeight="1" x14ac:dyDescent="0.2">
      <c r="A13" s="6" t="s">
        <v>10</v>
      </c>
      <c r="C13" s="133"/>
      <c r="D13" s="133"/>
      <c r="E13" s="133"/>
      <c r="F13" s="133"/>
      <c r="G13" s="133"/>
      <c r="H13" s="133"/>
      <c r="I13" s="133"/>
      <c r="J13" s="133"/>
    </row>
    <row r="14" spans="1:10" ht="21" customHeight="1" x14ac:dyDescent="0.2">
      <c r="A14" s="7" t="s">
        <v>11</v>
      </c>
      <c r="B14" s="10">
        <v>4.0999999999999996</v>
      </c>
      <c r="C14" s="12">
        <v>4783072</v>
      </c>
      <c r="D14" s="12"/>
      <c r="E14" s="12">
        <v>4068052</v>
      </c>
      <c r="F14" s="12"/>
      <c r="G14" s="12">
        <v>3427524</v>
      </c>
      <c r="H14" s="12"/>
      <c r="I14" s="12">
        <v>2792584</v>
      </c>
      <c r="J14" s="133"/>
    </row>
    <row r="15" spans="1:10" ht="21" customHeight="1" x14ac:dyDescent="0.2">
      <c r="A15" s="7" t="s">
        <v>185</v>
      </c>
      <c r="B15" s="10"/>
      <c r="C15" s="12"/>
      <c r="D15" s="12"/>
      <c r="E15" s="12"/>
      <c r="F15" s="12"/>
      <c r="G15" s="12"/>
      <c r="H15" s="12"/>
      <c r="I15" s="12"/>
      <c r="J15" s="133"/>
    </row>
    <row r="16" spans="1:10" ht="21" customHeight="1" x14ac:dyDescent="0.2">
      <c r="A16" s="8" t="s">
        <v>167</v>
      </c>
      <c r="B16" s="10">
        <v>5</v>
      </c>
      <c r="C16" s="12">
        <v>82133138</v>
      </c>
      <c r="D16" s="12"/>
      <c r="E16" s="12">
        <v>77800975</v>
      </c>
      <c r="F16" s="12"/>
      <c r="G16" s="12">
        <v>79321335</v>
      </c>
      <c r="H16" s="12"/>
      <c r="I16" s="12">
        <v>75412204</v>
      </c>
      <c r="J16" s="133"/>
    </row>
    <row r="17" spans="1:10" ht="21" customHeight="1" x14ac:dyDescent="0.2">
      <c r="A17" s="8" t="s">
        <v>12</v>
      </c>
      <c r="B17" s="10"/>
      <c r="C17" s="12">
        <f>763914+67231</f>
        <v>831145</v>
      </c>
      <c r="D17" s="12"/>
      <c r="E17" s="12">
        <v>689337</v>
      </c>
      <c r="F17" s="12"/>
      <c r="G17" s="12">
        <v>694082</v>
      </c>
      <c r="H17" s="12"/>
      <c r="I17" s="12">
        <v>587932</v>
      </c>
      <c r="J17" s="133"/>
    </row>
    <row r="18" spans="1:10" ht="21" customHeight="1" x14ac:dyDescent="0.2">
      <c r="A18" s="7" t="s">
        <v>13</v>
      </c>
      <c r="B18" s="10"/>
      <c r="C18" s="12"/>
      <c r="D18" s="12"/>
      <c r="E18" s="12"/>
      <c r="F18" s="12"/>
      <c r="G18" s="12"/>
      <c r="H18" s="12"/>
      <c r="I18" s="12"/>
      <c r="J18" s="133"/>
    </row>
    <row r="19" spans="1:10" ht="21" customHeight="1" x14ac:dyDescent="0.2">
      <c r="A19" s="9" t="s">
        <v>178</v>
      </c>
      <c r="B19" s="10">
        <v>7</v>
      </c>
      <c r="C19" s="131" t="s">
        <v>28</v>
      </c>
      <c r="D19" s="12"/>
      <c r="E19" s="131" t="s">
        <v>28</v>
      </c>
      <c r="F19" s="12"/>
      <c r="G19" s="12">
        <v>235420</v>
      </c>
      <c r="H19" s="12"/>
      <c r="I19" s="12">
        <v>199920</v>
      </c>
      <c r="J19" s="133"/>
    </row>
    <row r="20" spans="1:10" ht="21" customHeight="1" x14ac:dyDescent="0.2">
      <c r="A20" s="7" t="s">
        <v>14</v>
      </c>
      <c r="B20" s="11" t="s">
        <v>166</v>
      </c>
      <c r="C20" s="12">
        <v>41448</v>
      </c>
      <c r="D20" s="12"/>
      <c r="E20" s="12">
        <v>35908</v>
      </c>
      <c r="F20" s="12"/>
      <c r="G20" s="12">
        <v>41448</v>
      </c>
      <c r="H20" s="12"/>
      <c r="I20" s="12">
        <v>35908</v>
      </c>
      <c r="J20" s="133"/>
    </row>
    <row r="21" spans="1:10" ht="21" customHeight="1" x14ac:dyDescent="0.2">
      <c r="A21" s="7" t="s">
        <v>200</v>
      </c>
      <c r="B21" s="11"/>
      <c r="C21" s="131" t="s">
        <v>28</v>
      </c>
      <c r="D21" s="12"/>
      <c r="E21" s="12">
        <v>15745</v>
      </c>
      <c r="F21" s="12"/>
      <c r="G21" s="131" t="s">
        <v>28</v>
      </c>
      <c r="H21" s="12"/>
      <c r="I21" s="131" t="s">
        <v>28</v>
      </c>
      <c r="J21" s="133"/>
    </row>
    <row r="22" spans="1:10" ht="21" customHeight="1" x14ac:dyDescent="0.2">
      <c r="A22" s="7" t="s">
        <v>15</v>
      </c>
      <c r="C22" s="12">
        <v>132288</v>
      </c>
      <c r="D22" s="12"/>
      <c r="E22" s="12">
        <v>146437</v>
      </c>
      <c r="F22" s="12"/>
      <c r="G22" s="12">
        <v>38474</v>
      </c>
      <c r="H22" s="12"/>
      <c r="I22" s="12">
        <v>37818</v>
      </c>
      <c r="J22" s="133"/>
    </row>
    <row r="23" spans="1:10" ht="21" customHeight="1" x14ac:dyDescent="0.2">
      <c r="A23" s="8" t="s">
        <v>16</v>
      </c>
      <c r="C23" s="132">
        <f>SUM(C14:C22)</f>
        <v>87921091</v>
      </c>
      <c r="D23" s="12"/>
      <c r="E23" s="132">
        <f>SUM(E14:E22)</f>
        <v>82756454</v>
      </c>
      <c r="F23" s="12"/>
      <c r="G23" s="132">
        <f>SUM(G14:G22)</f>
        <v>83758283</v>
      </c>
      <c r="H23" s="12"/>
      <c r="I23" s="132">
        <f>SUM(I14:I22)</f>
        <v>79066366</v>
      </c>
      <c r="J23" s="133"/>
    </row>
    <row r="24" spans="1:10" ht="21" customHeight="1" x14ac:dyDescent="0.2">
      <c r="C24" s="133"/>
      <c r="D24" s="133"/>
      <c r="E24" s="133"/>
      <c r="F24" s="133"/>
      <c r="G24" s="133"/>
      <c r="H24" s="133"/>
      <c r="I24" s="133"/>
      <c r="J24" s="133"/>
    </row>
    <row r="25" spans="1:10" ht="21" customHeight="1" x14ac:dyDescent="0.2">
      <c r="A25" s="6" t="s">
        <v>17</v>
      </c>
      <c r="C25" s="133"/>
      <c r="D25" s="133"/>
      <c r="E25" s="133"/>
      <c r="F25" s="133"/>
      <c r="G25" s="133"/>
      <c r="H25" s="133"/>
      <c r="I25" s="133"/>
      <c r="J25" s="133"/>
    </row>
    <row r="26" spans="1:10" ht="21" customHeight="1" x14ac:dyDescent="0.2">
      <c r="A26" s="7" t="s">
        <v>167</v>
      </c>
      <c r="B26" s="10">
        <v>5</v>
      </c>
      <c r="C26" s="12">
        <v>3885796</v>
      </c>
      <c r="D26" s="12"/>
      <c r="E26" s="12">
        <v>1831381</v>
      </c>
      <c r="F26" s="12"/>
      <c r="G26" s="131">
        <v>1483923</v>
      </c>
      <c r="H26" s="12"/>
      <c r="I26" s="12">
        <v>486446</v>
      </c>
      <c r="J26" s="133"/>
    </row>
    <row r="27" spans="1:10" ht="21" customHeight="1" x14ac:dyDescent="0.2">
      <c r="A27" s="7" t="s">
        <v>18</v>
      </c>
      <c r="B27" s="10"/>
      <c r="C27" s="12">
        <v>39818</v>
      </c>
      <c r="D27" s="12"/>
      <c r="E27" s="12">
        <v>42139</v>
      </c>
      <c r="F27" s="12"/>
      <c r="G27" s="131" t="s">
        <v>28</v>
      </c>
      <c r="H27" s="12"/>
      <c r="I27" s="131" t="s">
        <v>28</v>
      </c>
      <c r="J27" s="133"/>
    </row>
    <row r="28" spans="1:10" ht="21" customHeight="1" x14ac:dyDescent="0.2">
      <c r="A28" s="7" t="s">
        <v>168</v>
      </c>
      <c r="B28" s="10" t="s">
        <v>165</v>
      </c>
      <c r="C28" s="12">
        <v>28527</v>
      </c>
      <c r="D28" s="12"/>
      <c r="E28" s="12">
        <v>38096</v>
      </c>
      <c r="F28" s="12"/>
      <c r="G28" s="12">
        <v>16819</v>
      </c>
      <c r="H28" s="12"/>
      <c r="I28" s="12">
        <v>16819</v>
      </c>
      <c r="J28" s="133"/>
    </row>
    <row r="29" spans="1:10" ht="21" customHeight="1" x14ac:dyDescent="0.2">
      <c r="A29" s="7" t="s">
        <v>19</v>
      </c>
      <c r="B29" s="10">
        <v>6.2</v>
      </c>
      <c r="C29" s="131" t="s">
        <v>28</v>
      </c>
      <c r="D29" s="12"/>
      <c r="E29" s="131" t="s">
        <v>28</v>
      </c>
      <c r="F29" s="12"/>
      <c r="G29" s="12">
        <v>1206645</v>
      </c>
      <c r="H29" s="12"/>
      <c r="I29" s="12">
        <v>1028011</v>
      </c>
      <c r="J29" s="133"/>
    </row>
    <row r="30" spans="1:10" ht="21" customHeight="1" x14ac:dyDescent="0.2">
      <c r="A30" s="7" t="s">
        <v>20</v>
      </c>
      <c r="B30" s="10"/>
      <c r="C30" s="12"/>
      <c r="D30" s="12"/>
      <c r="E30" s="12"/>
      <c r="F30" s="12"/>
      <c r="G30" s="12"/>
      <c r="H30" s="12"/>
      <c r="I30" s="12"/>
      <c r="J30" s="133"/>
    </row>
    <row r="31" spans="1:10" ht="21" customHeight="1" x14ac:dyDescent="0.2">
      <c r="A31" s="8" t="s">
        <v>21</v>
      </c>
      <c r="B31" s="10">
        <v>6.3</v>
      </c>
      <c r="C31" s="12">
        <v>19072</v>
      </c>
      <c r="D31" s="12"/>
      <c r="E31" s="12">
        <v>20072</v>
      </c>
      <c r="F31" s="12"/>
      <c r="G31" s="12">
        <v>19072</v>
      </c>
      <c r="H31" s="12"/>
      <c r="I31" s="12">
        <v>20072</v>
      </c>
      <c r="J31" s="133"/>
    </row>
    <row r="32" spans="1:10" ht="21" customHeight="1" x14ac:dyDescent="0.2">
      <c r="A32" s="7" t="s">
        <v>22</v>
      </c>
      <c r="B32" s="10">
        <v>8.1</v>
      </c>
      <c r="C32" s="131" t="s">
        <v>28</v>
      </c>
      <c r="D32" s="12"/>
      <c r="E32" s="131" t="s">
        <v>28</v>
      </c>
      <c r="F32" s="12"/>
      <c r="G32" s="12">
        <v>84074</v>
      </c>
      <c r="H32" s="12"/>
      <c r="I32" s="12">
        <v>84074</v>
      </c>
      <c r="J32" s="133"/>
    </row>
    <row r="33" spans="1:10" ht="21" customHeight="1" x14ac:dyDescent="0.2">
      <c r="A33" s="7" t="s">
        <v>23</v>
      </c>
      <c r="B33" s="10"/>
      <c r="C33" s="12">
        <v>909027</v>
      </c>
      <c r="D33" s="12"/>
      <c r="E33" s="12">
        <v>956829</v>
      </c>
      <c r="F33" s="12"/>
      <c r="G33" s="12">
        <v>748771</v>
      </c>
      <c r="H33" s="12"/>
      <c r="I33" s="12">
        <v>803219</v>
      </c>
      <c r="J33" s="133"/>
    </row>
    <row r="34" spans="1:10" ht="21" customHeight="1" x14ac:dyDescent="0.2">
      <c r="A34" s="7" t="s">
        <v>24</v>
      </c>
      <c r="B34" s="10"/>
      <c r="C34" s="12">
        <v>659236</v>
      </c>
      <c r="D34" s="12"/>
      <c r="E34" s="12">
        <v>529593</v>
      </c>
      <c r="F34" s="12"/>
      <c r="G34" s="12">
        <v>532514</v>
      </c>
      <c r="H34" s="12"/>
      <c r="I34" s="12">
        <v>413635</v>
      </c>
      <c r="J34" s="133"/>
    </row>
    <row r="35" spans="1:10" ht="21" customHeight="1" x14ac:dyDescent="0.2">
      <c r="A35" s="13" t="s">
        <v>14</v>
      </c>
      <c r="B35" s="11">
        <v>11</v>
      </c>
      <c r="C35" s="131" t="s">
        <v>28</v>
      </c>
      <c r="D35" s="12"/>
      <c r="E35" s="12">
        <v>118875</v>
      </c>
      <c r="F35" s="12"/>
      <c r="G35" s="131" t="s">
        <v>28</v>
      </c>
      <c r="H35" s="12"/>
      <c r="I35" s="12">
        <v>118875</v>
      </c>
      <c r="J35" s="133"/>
    </row>
    <row r="36" spans="1:10" ht="21" customHeight="1" x14ac:dyDescent="0.2">
      <c r="A36" s="13" t="s">
        <v>25</v>
      </c>
      <c r="B36" s="10">
        <v>9</v>
      </c>
      <c r="C36" s="12">
        <v>872666</v>
      </c>
      <c r="D36" s="12"/>
      <c r="E36" s="12">
        <v>621650</v>
      </c>
      <c r="F36" s="12"/>
      <c r="G36" s="12">
        <v>847304</v>
      </c>
      <c r="H36" s="12"/>
      <c r="I36" s="12">
        <v>600052</v>
      </c>
      <c r="J36" s="133"/>
    </row>
    <row r="37" spans="1:10" ht="21" customHeight="1" x14ac:dyDescent="0.2">
      <c r="A37" s="7" t="s">
        <v>26</v>
      </c>
      <c r="C37" s="12">
        <v>211836</v>
      </c>
      <c r="D37" s="12"/>
      <c r="E37" s="12">
        <v>206448</v>
      </c>
      <c r="F37" s="12"/>
      <c r="G37" s="12">
        <v>183233</v>
      </c>
      <c r="H37" s="12"/>
      <c r="I37" s="12">
        <v>180220</v>
      </c>
      <c r="J37" s="133"/>
    </row>
    <row r="38" spans="1:10" ht="21" customHeight="1" x14ac:dyDescent="0.2">
      <c r="A38" s="168" t="s">
        <v>212</v>
      </c>
      <c r="C38" s="132">
        <f>SUM(C26:C37)</f>
        <v>6625978</v>
      </c>
      <c r="D38" s="133"/>
      <c r="E38" s="132">
        <f>SUM(E26:E37)</f>
        <v>4365083</v>
      </c>
      <c r="F38" s="133"/>
      <c r="G38" s="132">
        <f>SUM(G26:G37)</f>
        <v>5122355</v>
      </c>
      <c r="H38" s="133"/>
      <c r="I38" s="132">
        <f>SUM(I26:I37)</f>
        <v>3751423</v>
      </c>
      <c r="J38" s="133"/>
    </row>
    <row r="39" spans="1:10" ht="21" customHeight="1" thickBot="1" x14ac:dyDescent="0.25">
      <c r="A39" s="14" t="s">
        <v>27</v>
      </c>
      <c r="C39" s="134">
        <f>SUM(C38,C23)</f>
        <v>94547069</v>
      </c>
      <c r="D39" s="133"/>
      <c r="E39" s="134">
        <f>SUM(E38,E23)</f>
        <v>87121537</v>
      </c>
      <c r="F39" s="133"/>
      <c r="G39" s="134">
        <f>SUM(G38,G23)</f>
        <v>88880638</v>
      </c>
      <c r="H39" s="133"/>
      <c r="I39" s="134">
        <f>SUM(I38,I23)</f>
        <v>82817789</v>
      </c>
      <c r="J39" s="133"/>
    </row>
    <row r="40" spans="1:10" ht="21" customHeight="1" thickTop="1" x14ac:dyDescent="0.2">
      <c r="C40" s="133"/>
      <c r="D40" s="133"/>
      <c r="E40" s="133"/>
      <c r="F40" s="133"/>
      <c r="G40" s="133"/>
      <c r="H40" s="133"/>
      <c r="I40" s="133"/>
      <c r="J40" s="133"/>
    </row>
    <row r="41" spans="1:10" ht="21" customHeight="1" x14ac:dyDescent="0.2">
      <c r="C41" s="133"/>
      <c r="D41" s="133"/>
      <c r="E41" s="133"/>
      <c r="F41" s="133"/>
      <c r="G41" s="133"/>
      <c r="H41" s="133"/>
      <c r="I41" s="133"/>
      <c r="J41" s="133"/>
    </row>
    <row r="47" spans="1:10" ht="21" customHeight="1" x14ac:dyDescent="0.2">
      <c r="A47" s="15" t="s">
        <v>29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2"/>
  <sheetViews>
    <sheetView topLeftCell="A82" zoomScale="70" zoomScaleNormal="70" zoomScaleSheetLayoutView="90" workbookViewId="0">
      <selection activeCell="A47" sqref="A47"/>
    </sheetView>
  </sheetViews>
  <sheetFormatPr defaultRowHeight="21" customHeight="1" x14ac:dyDescent="0.2"/>
  <cols>
    <col min="1" max="1" width="56.54296875" customWidth="1"/>
    <col min="2" max="2" width="11.453125" customWidth="1"/>
    <col min="3" max="3" width="14.54296875" customWidth="1"/>
    <col min="4" max="4" width="1.54296875" customWidth="1"/>
    <col min="5" max="5" width="14.54296875" customWidth="1"/>
    <col min="6" max="6" width="1.54296875" customWidth="1"/>
    <col min="7" max="7" width="14.54296875" customWidth="1"/>
    <col min="8" max="8" width="1.54296875" customWidth="1"/>
    <col min="9" max="9" width="14.54296875" customWidth="1"/>
  </cols>
  <sheetData>
    <row r="1" spans="1:10" ht="21" customHeight="1" x14ac:dyDescent="0.2">
      <c r="A1" s="178" t="s">
        <v>198</v>
      </c>
      <c r="B1" s="178"/>
      <c r="C1" s="178"/>
      <c r="D1" s="178"/>
      <c r="E1" s="178"/>
      <c r="F1" s="178"/>
      <c r="G1" s="178"/>
      <c r="H1" s="178"/>
      <c r="I1" s="178"/>
    </row>
    <row r="2" spans="1:10" ht="21" customHeight="1" x14ac:dyDescent="0.2">
      <c r="A2" s="178" t="s">
        <v>30</v>
      </c>
      <c r="B2" s="178"/>
      <c r="C2" s="178"/>
      <c r="D2" s="178"/>
      <c r="E2" s="178"/>
      <c r="F2" s="178"/>
      <c r="G2" s="178"/>
      <c r="H2" s="178"/>
      <c r="I2" s="178"/>
    </row>
    <row r="3" spans="1:10" ht="21" customHeight="1" x14ac:dyDescent="0.2">
      <c r="A3" s="179" t="s">
        <v>216</v>
      </c>
      <c r="B3" s="179"/>
      <c r="C3" s="179"/>
      <c r="D3" s="179"/>
      <c r="E3" s="179"/>
      <c r="F3" s="179"/>
      <c r="G3" s="179"/>
      <c r="H3" s="179"/>
      <c r="I3" s="179"/>
    </row>
    <row r="4" spans="1:10" ht="21" customHeight="1" x14ac:dyDescent="0.2">
      <c r="A4" s="1"/>
      <c r="B4" s="1"/>
      <c r="C4" s="1"/>
      <c r="D4" s="1"/>
      <c r="E4" s="1"/>
      <c r="F4" s="1"/>
      <c r="G4" s="1"/>
      <c r="H4" s="1"/>
      <c r="I4" s="2" t="s">
        <v>31</v>
      </c>
    </row>
    <row r="5" spans="1:10" ht="7.15" customHeight="1" x14ac:dyDescent="0.2"/>
    <row r="6" spans="1:10" ht="21" customHeight="1" x14ac:dyDescent="0.2">
      <c r="B6" s="3" t="s">
        <v>1</v>
      </c>
      <c r="C6" s="178" t="s">
        <v>2</v>
      </c>
      <c r="D6" s="178"/>
      <c r="E6" s="178"/>
      <c r="F6" s="178"/>
      <c r="G6" s="178" t="s">
        <v>3</v>
      </c>
      <c r="H6" s="178"/>
      <c r="I6" s="178"/>
    </row>
    <row r="7" spans="1:10" ht="21" customHeight="1" x14ac:dyDescent="0.2">
      <c r="B7" s="4"/>
      <c r="C7" s="178" t="s">
        <v>4</v>
      </c>
      <c r="D7" s="178"/>
      <c r="E7" s="178"/>
      <c r="F7" s="178"/>
      <c r="G7" s="178" t="s">
        <v>4</v>
      </c>
      <c r="H7" s="178"/>
      <c r="I7" s="178"/>
    </row>
    <row r="8" spans="1:10" ht="21" customHeight="1" x14ac:dyDescent="0.2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10" ht="21" customHeight="1" x14ac:dyDescent="0.2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10" ht="21" customHeight="1" x14ac:dyDescent="0.2">
      <c r="C10" s="111" t="s">
        <v>220</v>
      </c>
      <c r="D10" s="111"/>
      <c r="E10" s="111" t="s">
        <v>8</v>
      </c>
      <c r="F10" s="111"/>
      <c r="G10" s="127" t="s">
        <v>220</v>
      </c>
      <c r="H10" s="111"/>
      <c r="I10" s="111" t="s">
        <v>8</v>
      </c>
    </row>
    <row r="11" spans="1:10" ht="21" customHeight="1" x14ac:dyDescent="0.2">
      <c r="C11" s="110">
        <v>2019</v>
      </c>
      <c r="D11" s="110"/>
      <c r="E11" s="110">
        <v>2019</v>
      </c>
      <c r="F11" s="110"/>
      <c r="G11" s="110">
        <v>2019</v>
      </c>
      <c r="H11" s="110"/>
      <c r="I11" s="110">
        <v>2019</v>
      </c>
    </row>
    <row r="12" spans="1:10" ht="21" customHeight="1" x14ac:dyDescent="0.2">
      <c r="A12" s="5" t="s">
        <v>32</v>
      </c>
      <c r="B12" s="16"/>
      <c r="C12" s="16"/>
      <c r="D12" s="16"/>
      <c r="E12" s="16"/>
      <c r="F12" s="16"/>
      <c r="G12" s="16"/>
      <c r="H12" s="16"/>
      <c r="I12" s="16"/>
    </row>
    <row r="13" spans="1:10" ht="21" customHeight="1" x14ac:dyDescent="0.2">
      <c r="A13" s="6" t="s">
        <v>33</v>
      </c>
      <c r="B13" s="16"/>
      <c r="C13" s="16"/>
      <c r="D13" s="16"/>
      <c r="E13" s="16"/>
      <c r="F13" s="16"/>
      <c r="G13" s="16"/>
      <c r="H13" s="16"/>
      <c r="I13" s="16"/>
    </row>
    <row r="14" spans="1:10" ht="21" customHeight="1" x14ac:dyDescent="0.2">
      <c r="A14" s="21" t="s">
        <v>34</v>
      </c>
      <c r="B14" s="18"/>
      <c r="C14" s="19"/>
      <c r="D14" s="19"/>
      <c r="E14" s="19"/>
      <c r="F14" s="19"/>
      <c r="G14" s="19"/>
      <c r="H14" s="19"/>
      <c r="I14" s="19"/>
      <c r="J14" s="133"/>
    </row>
    <row r="15" spans="1:10" ht="21" customHeight="1" x14ac:dyDescent="0.2">
      <c r="A15" s="9" t="s">
        <v>35</v>
      </c>
      <c r="B15" s="18">
        <v>10</v>
      </c>
      <c r="C15" s="19">
        <v>8909942</v>
      </c>
      <c r="D15" s="19"/>
      <c r="E15" s="19">
        <v>7100203</v>
      </c>
      <c r="F15" s="19"/>
      <c r="G15" s="19">
        <v>5491794</v>
      </c>
      <c r="H15" s="19"/>
      <c r="I15" s="19">
        <v>4690163</v>
      </c>
      <c r="J15" s="133"/>
    </row>
    <row r="16" spans="1:10" ht="21" customHeight="1" x14ac:dyDescent="0.2">
      <c r="A16" s="21" t="s">
        <v>36</v>
      </c>
      <c r="B16" s="18"/>
      <c r="C16" s="19"/>
      <c r="D16" s="19"/>
      <c r="E16" s="19"/>
      <c r="F16" s="19"/>
      <c r="G16" s="19"/>
      <c r="H16" s="19"/>
      <c r="I16" s="19"/>
      <c r="J16" s="133"/>
    </row>
    <row r="17" spans="1:10" ht="21" customHeight="1" x14ac:dyDescent="0.2">
      <c r="A17" s="22" t="s">
        <v>37</v>
      </c>
      <c r="B17" s="18"/>
      <c r="C17" s="19">
        <v>662089</v>
      </c>
      <c r="D17" s="19"/>
      <c r="E17" s="19">
        <v>517370</v>
      </c>
      <c r="F17" s="19"/>
      <c r="G17" s="19">
        <v>474804</v>
      </c>
      <c r="H17" s="19"/>
      <c r="I17" s="19">
        <v>183274</v>
      </c>
      <c r="J17" s="133"/>
    </row>
    <row r="18" spans="1:10" ht="21" customHeight="1" x14ac:dyDescent="0.2">
      <c r="A18" s="22" t="s">
        <v>38</v>
      </c>
      <c r="B18" s="18"/>
      <c r="C18" s="19">
        <v>1649128</v>
      </c>
      <c r="D18" s="19"/>
      <c r="E18" s="19">
        <v>1501998</v>
      </c>
      <c r="F18" s="19"/>
      <c r="G18" s="19">
        <v>1511276</v>
      </c>
      <c r="H18" s="19"/>
      <c r="I18" s="19">
        <v>1480055</v>
      </c>
      <c r="J18" s="133"/>
    </row>
    <row r="19" spans="1:10" ht="21" customHeight="1" x14ac:dyDescent="0.2">
      <c r="A19" s="21" t="s">
        <v>39</v>
      </c>
      <c r="B19" s="26"/>
      <c r="C19" s="20"/>
      <c r="D19" s="19"/>
      <c r="E19" s="20"/>
      <c r="F19" s="19"/>
      <c r="G19" s="20"/>
      <c r="H19" s="19"/>
      <c r="I19" s="20"/>
      <c r="J19" s="133"/>
    </row>
    <row r="20" spans="1:10" ht="21" customHeight="1" x14ac:dyDescent="0.2">
      <c r="A20" s="22" t="s">
        <v>40</v>
      </c>
      <c r="B20" s="26"/>
      <c r="C20" s="19">
        <v>23</v>
      </c>
      <c r="D20" s="19"/>
      <c r="E20" s="19">
        <v>911</v>
      </c>
      <c r="F20" s="19"/>
      <c r="G20" s="131" t="s">
        <v>28</v>
      </c>
      <c r="H20" s="19"/>
      <c r="I20" s="131" t="s">
        <v>28</v>
      </c>
      <c r="J20" s="133"/>
    </row>
    <row r="21" spans="1:10" ht="21" customHeight="1" x14ac:dyDescent="0.2">
      <c r="A21" s="22" t="s">
        <v>41</v>
      </c>
      <c r="B21" s="26">
        <v>11</v>
      </c>
      <c r="C21" s="19">
        <v>9316201</v>
      </c>
      <c r="D21" s="19"/>
      <c r="E21" s="19">
        <v>6071921</v>
      </c>
      <c r="F21" s="19"/>
      <c r="G21" s="19">
        <v>8823944</v>
      </c>
      <c r="H21" s="19"/>
      <c r="I21" s="19">
        <v>5974076</v>
      </c>
      <c r="J21" s="133"/>
    </row>
    <row r="22" spans="1:10" ht="21" customHeight="1" x14ac:dyDescent="0.2">
      <c r="A22" s="22" t="s">
        <v>42</v>
      </c>
      <c r="B22" s="26">
        <v>13</v>
      </c>
      <c r="C22" s="19">
        <v>6180158</v>
      </c>
      <c r="D22" s="19"/>
      <c r="E22" s="19">
        <v>2980813</v>
      </c>
      <c r="F22" s="19"/>
      <c r="G22" s="19">
        <v>6180158</v>
      </c>
      <c r="H22" s="19"/>
      <c r="I22" s="19">
        <v>2980813</v>
      </c>
      <c r="J22" s="133"/>
    </row>
    <row r="23" spans="1:10" ht="21" customHeight="1" x14ac:dyDescent="0.2">
      <c r="A23" s="21" t="s">
        <v>43</v>
      </c>
      <c r="B23" s="26"/>
      <c r="C23" s="19">
        <v>380795</v>
      </c>
      <c r="D23" s="135"/>
      <c r="E23" s="19">
        <v>467872</v>
      </c>
      <c r="F23" s="135"/>
      <c r="G23" s="19">
        <v>324786</v>
      </c>
      <c r="H23" s="135"/>
      <c r="I23" s="19">
        <v>434002</v>
      </c>
      <c r="J23" s="133"/>
    </row>
    <row r="24" spans="1:10" ht="21" customHeight="1" x14ac:dyDescent="0.2">
      <c r="A24" s="21" t="s">
        <v>44</v>
      </c>
      <c r="B24" s="26" t="s">
        <v>166</v>
      </c>
      <c r="C24" s="19">
        <v>722701</v>
      </c>
      <c r="D24" s="135"/>
      <c r="E24" s="19">
        <v>441278</v>
      </c>
      <c r="F24" s="135"/>
      <c r="G24" s="19">
        <v>722701</v>
      </c>
      <c r="H24" s="135"/>
      <c r="I24" s="19">
        <v>441278</v>
      </c>
      <c r="J24" s="133"/>
    </row>
    <row r="25" spans="1:10" ht="21" customHeight="1" x14ac:dyDescent="0.2">
      <c r="A25" s="21" t="s">
        <v>45</v>
      </c>
      <c r="B25" s="26"/>
      <c r="C25" s="19">
        <v>258999</v>
      </c>
      <c r="D25" s="19"/>
      <c r="E25" s="19">
        <v>234293</v>
      </c>
      <c r="F25" s="19"/>
      <c r="G25" s="19">
        <v>298376</v>
      </c>
      <c r="H25" s="19"/>
      <c r="I25" s="19">
        <v>227072</v>
      </c>
      <c r="J25" s="133"/>
    </row>
    <row r="26" spans="1:10" ht="21" customHeight="1" x14ac:dyDescent="0.2">
      <c r="A26" s="23" t="s">
        <v>46</v>
      </c>
      <c r="B26" s="26"/>
      <c r="C26" s="132">
        <f>SUM(C15:C25)</f>
        <v>28080036</v>
      </c>
      <c r="D26" s="19"/>
      <c r="E26" s="132">
        <f>SUM(E15:E25)</f>
        <v>19316659</v>
      </c>
      <c r="F26" s="19"/>
      <c r="G26" s="132">
        <f>SUM(G15:G25)</f>
        <v>23827839</v>
      </c>
      <c r="H26" s="19"/>
      <c r="I26" s="132">
        <f>SUM(I15:I25)</f>
        <v>16410733</v>
      </c>
      <c r="J26" s="133"/>
    </row>
    <row r="27" spans="1:10" ht="21" customHeight="1" x14ac:dyDescent="0.2">
      <c r="A27" s="17"/>
      <c r="B27" s="26"/>
      <c r="C27" s="19"/>
      <c r="D27" s="19"/>
      <c r="E27" s="19"/>
      <c r="F27" s="19"/>
      <c r="G27" s="19"/>
      <c r="H27" s="19"/>
      <c r="I27" s="19"/>
      <c r="J27" s="133"/>
    </row>
    <row r="28" spans="1:10" ht="21" customHeight="1" x14ac:dyDescent="0.2">
      <c r="A28" s="24" t="s">
        <v>47</v>
      </c>
      <c r="B28" s="25"/>
      <c r="C28" s="20"/>
      <c r="D28" s="19"/>
      <c r="E28" s="20"/>
      <c r="F28" s="19"/>
      <c r="G28" s="19"/>
      <c r="H28" s="19"/>
      <c r="I28" s="19"/>
      <c r="J28" s="133"/>
    </row>
    <row r="29" spans="1:10" ht="21" customHeight="1" x14ac:dyDescent="0.2">
      <c r="A29" s="21" t="s">
        <v>41</v>
      </c>
      <c r="B29" s="26">
        <v>11</v>
      </c>
      <c r="C29" s="19">
        <v>32552261</v>
      </c>
      <c r="D29" s="19"/>
      <c r="E29" s="19">
        <v>34546943</v>
      </c>
      <c r="F29" s="19"/>
      <c r="G29" s="19">
        <v>32152302</v>
      </c>
      <c r="H29" s="19"/>
      <c r="I29" s="19">
        <v>34025106</v>
      </c>
      <c r="J29" s="133"/>
    </row>
    <row r="30" spans="1:10" ht="21" customHeight="1" x14ac:dyDescent="0.2">
      <c r="A30" s="21" t="s">
        <v>48</v>
      </c>
      <c r="B30" s="10">
        <v>12</v>
      </c>
      <c r="C30" s="131" t="s">
        <v>28</v>
      </c>
      <c r="D30" s="19"/>
      <c r="E30" s="131" t="s">
        <v>28</v>
      </c>
      <c r="F30" s="19"/>
      <c r="G30" s="19">
        <v>1708634</v>
      </c>
      <c r="H30" s="19"/>
      <c r="I30" s="19">
        <v>1652515</v>
      </c>
      <c r="J30" s="133"/>
    </row>
    <row r="31" spans="1:10" ht="21" customHeight="1" x14ac:dyDescent="0.2">
      <c r="A31" s="21" t="s">
        <v>42</v>
      </c>
      <c r="B31" s="26">
        <v>13</v>
      </c>
      <c r="C31" s="19">
        <v>11424676</v>
      </c>
      <c r="D31" s="19"/>
      <c r="E31" s="19">
        <v>12957807</v>
      </c>
      <c r="F31" s="19"/>
      <c r="G31" s="19">
        <v>9951594</v>
      </c>
      <c r="H31" s="19"/>
      <c r="I31" s="19">
        <v>11484725</v>
      </c>
      <c r="J31" s="133"/>
    </row>
    <row r="32" spans="1:10" ht="21" customHeight="1" x14ac:dyDescent="0.2">
      <c r="A32" s="21" t="s">
        <v>44</v>
      </c>
      <c r="B32" s="26" t="s">
        <v>166</v>
      </c>
      <c r="C32" s="19">
        <v>1796070</v>
      </c>
      <c r="D32" s="19"/>
      <c r="E32" s="19">
        <v>1543443</v>
      </c>
      <c r="F32" s="19"/>
      <c r="G32" s="19">
        <v>1796070</v>
      </c>
      <c r="H32" s="19"/>
      <c r="I32" s="19">
        <v>1543443</v>
      </c>
      <c r="J32" s="133"/>
    </row>
    <row r="33" spans="1:10" ht="21" customHeight="1" x14ac:dyDescent="0.2">
      <c r="A33" s="21" t="s">
        <v>49</v>
      </c>
      <c r="B33" s="26">
        <v>8.1999999999999993</v>
      </c>
      <c r="C33" s="19">
        <v>84074</v>
      </c>
      <c r="D33" s="19"/>
      <c r="E33" s="19">
        <v>84074</v>
      </c>
      <c r="F33" s="19"/>
      <c r="G33" s="131" t="s">
        <v>28</v>
      </c>
      <c r="H33" s="19"/>
      <c r="I33" s="131" t="s">
        <v>28</v>
      </c>
      <c r="J33" s="133"/>
    </row>
    <row r="34" spans="1:10" ht="21" customHeight="1" x14ac:dyDescent="0.2">
      <c r="A34" s="21" t="s">
        <v>201</v>
      </c>
      <c r="B34" s="27">
        <v>14</v>
      </c>
      <c r="C34" s="19">
        <v>317653</v>
      </c>
      <c r="D34" s="19"/>
      <c r="E34" s="19">
        <v>271321</v>
      </c>
      <c r="F34" s="19"/>
      <c r="G34" s="19">
        <v>283477</v>
      </c>
      <c r="H34" s="19"/>
      <c r="I34" s="19">
        <v>242534</v>
      </c>
      <c r="J34" s="133"/>
    </row>
    <row r="35" spans="1:10" ht="21" customHeight="1" x14ac:dyDescent="0.2">
      <c r="A35" s="21" t="s">
        <v>50</v>
      </c>
      <c r="B35" s="27"/>
      <c r="C35" s="19">
        <v>15767</v>
      </c>
      <c r="D35" s="19"/>
      <c r="E35" s="19">
        <v>12927</v>
      </c>
      <c r="F35" s="19"/>
      <c r="G35" s="19">
        <v>332</v>
      </c>
      <c r="H35" s="19"/>
      <c r="I35" s="19">
        <v>457</v>
      </c>
      <c r="J35" s="133"/>
    </row>
    <row r="36" spans="1:10" ht="21" customHeight="1" x14ac:dyDescent="0.2">
      <c r="A36" s="169" t="s">
        <v>213</v>
      </c>
      <c r="B36" s="25"/>
      <c r="C36" s="132">
        <f>SUM(C29:C35)</f>
        <v>46190501</v>
      </c>
      <c r="D36" s="135"/>
      <c r="E36" s="132">
        <f>SUM(E29:E35)</f>
        <v>49416515</v>
      </c>
      <c r="F36" s="135"/>
      <c r="G36" s="132">
        <f>SUM(G29:G35)</f>
        <v>45892409</v>
      </c>
      <c r="H36" s="135"/>
      <c r="I36" s="132">
        <f>SUM(I29:I35)</f>
        <v>48948780</v>
      </c>
      <c r="J36" s="133"/>
    </row>
    <row r="37" spans="1:10" ht="21" customHeight="1" x14ac:dyDescent="0.2">
      <c r="A37" s="28" t="s">
        <v>51</v>
      </c>
      <c r="B37" s="16"/>
      <c r="C37" s="132">
        <f>SUM(C36,C26)</f>
        <v>74270537</v>
      </c>
      <c r="D37" s="135"/>
      <c r="E37" s="132">
        <f>SUM(E36,E26)</f>
        <v>68733174</v>
      </c>
      <c r="F37" s="135"/>
      <c r="G37" s="132">
        <f>SUM(G36,G26)</f>
        <v>69720248</v>
      </c>
      <c r="H37" s="135"/>
      <c r="I37" s="132">
        <f>SUM(I36,I26)</f>
        <v>65359513</v>
      </c>
      <c r="J37" s="133"/>
    </row>
    <row r="38" spans="1:10" ht="21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</row>
    <row r="39" spans="1:10" ht="21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</row>
    <row r="40" spans="1:10" ht="21" customHeight="1" x14ac:dyDescent="0.2">
      <c r="A40" s="16"/>
      <c r="B40" s="16"/>
      <c r="C40" s="16"/>
      <c r="D40" s="16"/>
      <c r="E40" s="16"/>
      <c r="F40" s="16"/>
      <c r="G40" s="16"/>
      <c r="H40" s="16"/>
      <c r="I40" s="16"/>
    </row>
    <row r="41" spans="1:10" ht="21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</row>
    <row r="42" spans="1:10" ht="21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</row>
    <row r="43" spans="1:10" ht="21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</row>
    <row r="44" spans="1:10" ht="21" customHeight="1" x14ac:dyDescent="0.2">
      <c r="A44" s="16"/>
      <c r="B44" s="16"/>
      <c r="C44" s="16"/>
      <c r="D44" s="16"/>
      <c r="E44" s="16"/>
      <c r="F44" s="16"/>
      <c r="G44" s="16"/>
      <c r="H44" s="16"/>
      <c r="I44" s="16"/>
    </row>
    <row r="45" spans="1:10" ht="21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</row>
    <row r="46" spans="1:10" ht="21" customHeight="1" x14ac:dyDescent="0.2">
      <c r="A46" s="178" t="s">
        <v>198</v>
      </c>
      <c r="B46" s="178"/>
      <c r="C46" s="178"/>
      <c r="D46" s="178"/>
      <c r="E46" s="178"/>
      <c r="F46" s="178"/>
      <c r="G46" s="178"/>
      <c r="H46" s="178"/>
      <c r="I46" s="178"/>
    </row>
    <row r="47" spans="1:10" ht="21" customHeight="1" x14ac:dyDescent="0.2">
      <c r="A47" s="178" t="s">
        <v>30</v>
      </c>
      <c r="B47" s="178"/>
      <c r="C47" s="178"/>
      <c r="D47" s="178"/>
      <c r="E47" s="178"/>
      <c r="F47" s="178"/>
      <c r="G47" s="178"/>
      <c r="H47" s="178"/>
      <c r="I47" s="178"/>
    </row>
    <row r="48" spans="1:10" ht="21" customHeight="1" x14ac:dyDescent="0.2">
      <c r="A48" s="179" t="s">
        <v>217</v>
      </c>
      <c r="B48" s="179"/>
      <c r="C48" s="179"/>
      <c r="D48" s="179"/>
      <c r="E48" s="179"/>
      <c r="F48" s="179"/>
      <c r="G48" s="179"/>
      <c r="H48" s="179"/>
      <c r="I48" s="179"/>
    </row>
    <row r="49" spans="1:10" ht="21" customHeight="1" x14ac:dyDescent="0.2">
      <c r="A49" s="1"/>
      <c r="B49" s="1"/>
      <c r="C49" s="1"/>
      <c r="D49" s="1"/>
      <c r="E49" s="1"/>
      <c r="F49" s="1"/>
      <c r="G49" s="1"/>
      <c r="H49" s="1"/>
      <c r="I49" s="2" t="s">
        <v>31</v>
      </c>
    </row>
    <row r="50" spans="1:10" ht="7.1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</row>
    <row r="51" spans="1:10" ht="21" customHeight="1" x14ac:dyDescent="0.2">
      <c r="A51" s="16"/>
      <c r="B51" s="3" t="s">
        <v>1</v>
      </c>
      <c r="C51" s="178" t="s">
        <v>2</v>
      </c>
      <c r="D51" s="178"/>
      <c r="E51" s="178"/>
      <c r="F51" s="178"/>
      <c r="G51" s="178" t="s">
        <v>3</v>
      </c>
      <c r="H51" s="178"/>
      <c r="I51" s="178"/>
    </row>
    <row r="52" spans="1:10" ht="21" customHeight="1" x14ac:dyDescent="0.2">
      <c r="B52" s="4"/>
      <c r="C52" s="178" t="s">
        <v>4</v>
      </c>
      <c r="D52" s="178"/>
      <c r="E52" s="178"/>
      <c r="F52" s="178"/>
      <c r="G52" s="178" t="s">
        <v>4</v>
      </c>
      <c r="H52" s="178"/>
      <c r="I52" s="178"/>
    </row>
    <row r="53" spans="1:10" ht="21" customHeight="1" x14ac:dyDescent="0.2">
      <c r="B53" s="4"/>
      <c r="C53" s="3" t="s">
        <v>5</v>
      </c>
      <c r="D53" s="5"/>
      <c r="E53" s="5"/>
      <c r="F53" s="5"/>
      <c r="G53" s="3" t="s">
        <v>5</v>
      </c>
      <c r="H53" s="5"/>
      <c r="I53" s="5"/>
    </row>
    <row r="54" spans="1:10" ht="21" customHeight="1" x14ac:dyDescent="0.2">
      <c r="C54" s="3" t="s">
        <v>6</v>
      </c>
      <c r="D54" s="3"/>
      <c r="E54" s="3" t="s">
        <v>7</v>
      </c>
      <c r="F54" s="3"/>
      <c r="G54" s="3" t="s">
        <v>6</v>
      </c>
      <c r="H54" s="3"/>
      <c r="I54" s="3" t="s">
        <v>7</v>
      </c>
    </row>
    <row r="55" spans="1:10" ht="21" customHeight="1" x14ac:dyDescent="0.2">
      <c r="C55" s="127" t="s">
        <v>220</v>
      </c>
      <c r="D55" s="111"/>
      <c r="E55" s="111" t="s">
        <v>8</v>
      </c>
      <c r="F55" s="111"/>
      <c r="G55" s="127" t="s">
        <v>220</v>
      </c>
      <c r="H55" s="111"/>
      <c r="I55" s="111" t="s">
        <v>8</v>
      </c>
    </row>
    <row r="56" spans="1:10" ht="21" customHeight="1" x14ac:dyDescent="0.2">
      <c r="C56" s="110">
        <v>2019</v>
      </c>
      <c r="D56" s="110"/>
      <c r="E56" s="110">
        <v>2019</v>
      </c>
      <c r="F56" s="110"/>
      <c r="G56" s="110">
        <v>2019</v>
      </c>
      <c r="H56" s="110"/>
      <c r="I56" s="110">
        <v>2019</v>
      </c>
    </row>
    <row r="57" spans="1:10" ht="21" customHeight="1" x14ac:dyDescent="0.2">
      <c r="A57" s="96" t="s">
        <v>176</v>
      </c>
    </row>
    <row r="58" spans="1:10" ht="21" customHeight="1" x14ac:dyDescent="0.2">
      <c r="A58" s="29" t="s">
        <v>52</v>
      </c>
      <c r="B58" s="33">
        <v>15</v>
      </c>
    </row>
    <row r="59" spans="1:10" ht="21" customHeight="1" x14ac:dyDescent="0.2">
      <c r="A59" s="29" t="s">
        <v>53</v>
      </c>
      <c r="B59" s="27"/>
    </row>
    <row r="60" spans="1:10" ht="21" customHeight="1" x14ac:dyDescent="0.2">
      <c r="A60" s="21" t="s">
        <v>54</v>
      </c>
      <c r="B60" s="21"/>
      <c r="C60" s="133"/>
      <c r="D60" s="133"/>
      <c r="E60" s="133"/>
      <c r="F60" s="133"/>
      <c r="G60" s="133"/>
      <c r="H60" s="133"/>
      <c r="I60" s="133"/>
      <c r="J60" s="133"/>
    </row>
    <row r="61" spans="1:10" ht="21" customHeight="1" thickBot="1" x14ac:dyDescent="0.25">
      <c r="A61" s="30" t="s">
        <v>55</v>
      </c>
      <c r="B61" s="27"/>
      <c r="C61" s="136">
        <v>250000</v>
      </c>
      <c r="D61" s="19"/>
      <c r="E61" s="136">
        <v>250000</v>
      </c>
      <c r="F61" s="22"/>
      <c r="G61" s="136">
        <v>250000</v>
      </c>
      <c r="H61" s="19"/>
      <c r="I61" s="136">
        <v>250000</v>
      </c>
      <c r="J61" s="133"/>
    </row>
    <row r="62" spans="1:10" ht="21" customHeight="1" thickTop="1" x14ac:dyDescent="0.2">
      <c r="A62" s="21" t="s">
        <v>56</v>
      </c>
      <c r="B62" s="21"/>
      <c r="C62" s="133"/>
      <c r="D62" s="133"/>
      <c r="E62" s="133"/>
      <c r="F62" s="133"/>
      <c r="G62" s="156"/>
      <c r="H62" s="133"/>
      <c r="I62" s="133"/>
      <c r="J62" s="133"/>
    </row>
    <row r="63" spans="1:10" ht="21" customHeight="1" x14ac:dyDescent="0.2">
      <c r="A63" s="30" t="s">
        <v>57</v>
      </c>
      <c r="B63" s="22"/>
      <c r="C63" s="133"/>
      <c r="D63" s="133"/>
      <c r="E63" s="133"/>
      <c r="F63" s="133"/>
      <c r="G63" s="157"/>
      <c r="H63" s="133"/>
      <c r="I63" s="133"/>
      <c r="J63" s="133"/>
    </row>
    <row r="64" spans="1:10" ht="21" customHeight="1" x14ac:dyDescent="0.2">
      <c r="A64" s="31" t="s">
        <v>58</v>
      </c>
      <c r="B64" s="22"/>
      <c r="C64" s="12">
        <v>250000</v>
      </c>
      <c r="D64" s="12"/>
      <c r="E64" s="12">
        <v>250000</v>
      </c>
      <c r="F64" s="12"/>
      <c r="G64" s="12">
        <v>250000</v>
      </c>
      <c r="H64" s="12"/>
      <c r="I64" s="12">
        <v>250000</v>
      </c>
      <c r="J64" s="133"/>
    </row>
    <row r="65" spans="1:10" ht="21" customHeight="1" x14ac:dyDescent="0.2">
      <c r="A65" s="31"/>
      <c r="B65" s="22"/>
      <c r="C65" s="133"/>
      <c r="D65" s="133"/>
      <c r="E65" s="133"/>
      <c r="F65" s="133"/>
      <c r="G65" s="133"/>
      <c r="H65" s="133"/>
      <c r="I65" s="133"/>
      <c r="J65" s="133"/>
    </row>
    <row r="66" spans="1:10" ht="21" customHeight="1" x14ac:dyDescent="0.2">
      <c r="A66" s="29" t="s">
        <v>59</v>
      </c>
      <c r="B66" s="34"/>
      <c r="C66" s="12">
        <v>478000</v>
      </c>
      <c r="D66" s="12"/>
      <c r="E66" s="12">
        <v>478000</v>
      </c>
      <c r="F66" s="12"/>
      <c r="G66" s="12">
        <v>478000</v>
      </c>
      <c r="H66" s="12"/>
      <c r="I66" s="12">
        <v>478000</v>
      </c>
      <c r="J66" s="133"/>
    </row>
    <row r="67" spans="1:10" ht="21" customHeight="1" x14ac:dyDescent="0.2">
      <c r="A67" s="29" t="s">
        <v>60</v>
      </c>
      <c r="B67" s="34"/>
      <c r="C67" s="133"/>
      <c r="D67" s="133"/>
      <c r="E67" s="133"/>
      <c r="F67" s="133"/>
      <c r="G67" s="133"/>
      <c r="H67" s="133"/>
      <c r="I67" s="133"/>
      <c r="J67" s="133"/>
    </row>
    <row r="68" spans="1:10" ht="21" customHeight="1" x14ac:dyDescent="0.2">
      <c r="A68" s="21" t="s">
        <v>61</v>
      </c>
      <c r="B68" s="21"/>
      <c r="C68" s="133"/>
      <c r="D68" s="133"/>
      <c r="E68" s="133"/>
      <c r="F68" s="133"/>
      <c r="G68" s="133"/>
      <c r="H68" s="133"/>
      <c r="I68" s="133"/>
      <c r="J68" s="133"/>
    </row>
    <row r="69" spans="1:10" ht="21" customHeight="1" x14ac:dyDescent="0.2">
      <c r="A69" s="22" t="s">
        <v>62</v>
      </c>
      <c r="B69" s="33"/>
      <c r="C69" s="12">
        <v>25000</v>
      </c>
      <c r="D69" s="22"/>
      <c r="E69" s="12">
        <v>25000</v>
      </c>
      <c r="F69" s="12"/>
      <c r="G69" s="12">
        <v>25000</v>
      </c>
      <c r="H69" s="12"/>
      <c r="I69" s="12">
        <v>25000</v>
      </c>
      <c r="J69" s="133"/>
    </row>
    <row r="70" spans="1:10" ht="21" customHeight="1" x14ac:dyDescent="0.2">
      <c r="A70" s="22" t="s">
        <v>63</v>
      </c>
      <c r="B70" s="4"/>
      <c r="C70" s="12">
        <v>4850000</v>
      </c>
      <c r="D70" s="22"/>
      <c r="E70" s="12">
        <v>4850000</v>
      </c>
      <c r="F70" s="12"/>
      <c r="G70" s="12">
        <v>4850000</v>
      </c>
      <c r="H70" s="12"/>
      <c r="I70" s="12">
        <v>4850000</v>
      </c>
      <c r="J70" s="133"/>
    </row>
    <row r="71" spans="1:10" ht="21" customHeight="1" x14ac:dyDescent="0.2">
      <c r="A71" s="21" t="s">
        <v>64</v>
      </c>
      <c r="B71" s="33"/>
      <c r="C71" s="19">
        <v>14293653</v>
      </c>
      <c r="D71" s="21"/>
      <c r="E71" s="19">
        <v>12574005</v>
      </c>
      <c r="F71" s="12"/>
      <c r="G71" s="19">
        <v>13557390</v>
      </c>
      <c r="H71" s="12"/>
      <c r="I71" s="19">
        <v>11855276</v>
      </c>
      <c r="J71" s="133"/>
    </row>
    <row r="72" spans="1:10" ht="21" customHeight="1" x14ac:dyDescent="0.2">
      <c r="A72" s="29" t="s">
        <v>65</v>
      </c>
      <c r="B72" s="33"/>
      <c r="C72" s="133"/>
      <c r="D72" s="133"/>
      <c r="E72" s="133"/>
      <c r="F72" s="133"/>
      <c r="G72" s="158"/>
      <c r="H72" s="133"/>
      <c r="I72" s="133"/>
      <c r="J72" s="133"/>
    </row>
    <row r="73" spans="1:10" ht="21" customHeight="1" x14ac:dyDescent="0.2">
      <c r="A73" s="21" t="s">
        <v>66</v>
      </c>
      <c r="C73" s="19"/>
      <c r="D73" s="133"/>
      <c r="E73" s="19"/>
      <c r="F73" s="133"/>
      <c r="G73" s="133"/>
      <c r="H73" s="133"/>
      <c r="I73" s="133"/>
      <c r="J73" s="133"/>
    </row>
    <row r="74" spans="1:10" ht="21" customHeight="1" x14ac:dyDescent="0.2">
      <c r="A74" s="8" t="s">
        <v>67</v>
      </c>
      <c r="C74" s="137">
        <v>6707</v>
      </c>
      <c r="D74" s="21"/>
      <c r="E74" s="137">
        <v>-123078</v>
      </c>
      <c r="F74" s="139"/>
      <c r="G74" s="138">
        <v>0</v>
      </c>
      <c r="H74" s="139"/>
      <c r="I74" s="140" t="s">
        <v>28</v>
      </c>
      <c r="J74" s="133"/>
    </row>
    <row r="75" spans="1:10" ht="21" customHeight="1" x14ac:dyDescent="0.2">
      <c r="A75" s="28" t="s">
        <v>68</v>
      </c>
      <c r="C75" s="19">
        <f>SUM(C64:C74)</f>
        <v>19903360</v>
      </c>
      <c r="D75" s="19"/>
      <c r="E75" s="19">
        <f>SUM(E64:E74)</f>
        <v>18053927</v>
      </c>
      <c r="F75" s="19"/>
      <c r="G75" s="19">
        <f>SUM(G64:G74)</f>
        <v>19160390</v>
      </c>
      <c r="H75" s="19"/>
      <c r="I75" s="19">
        <f>SUM(I64:I74)</f>
        <v>17458276</v>
      </c>
      <c r="J75" s="133"/>
    </row>
    <row r="76" spans="1:10" ht="21" customHeight="1" x14ac:dyDescent="0.2">
      <c r="A76" s="29" t="s">
        <v>69</v>
      </c>
      <c r="C76" s="19">
        <v>373172</v>
      </c>
      <c r="D76" s="19"/>
      <c r="E76" s="19">
        <v>334436</v>
      </c>
      <c r="F76" s="19"/>
      <c r="G76" s="131" t="s">
        <v>28</v>
      </c>
      <c r="H76" s="19"/>
      <c r="I76" s="20" t="s">
        <v>28</v>
      </c>
      <c r="J76" s="133"/>
    </row>
    <row r="77" spans="1:10" ht="21" customHeight="1" x14ac:dyDescent="0.2">
      <c r="A77" s="28" t="s">
        <v>70</v>
      </c>
      <c r="C77" s="132">
        <f>SUM(C75:C76)</f>
        <v>20276532</v>
      </c>
      <c r="D77" s="19"/>
      <c r="E77" s="132">
        <f>SUM(E75:E76)</f>
        <v>18388363</v>
      </c>
      <c r="F77" s="19"/>
      <c r="G77" s="132">
        <f>SUM(G75:G76)</f>
        <v>19160390</v>
      </c>
      <c r="H77" s="19"/>
      <c r="I77" s="132">
        <f>SUM(I75:I76)</f>
        <v>17458276</v>
      </c>
      <c r="J77" s="133"/>
    </row>
    <row r="78" spans="1:10" ht="21" customHeight="1" thickBot="1" x14ac:dyDescent="0.25">
      <c r="A78" s="32" t="s">
        <v>71</v>
      </c>
      <c r="C78" s="134">
        <f>SUM(C77,C37)</f>
        <v>94547069</v>
      </c>
      <c r="D78" s="19"/>
      <c r="E78" s="134">
        <f>SUM(E77,E37)</f>
        <v>87121537</v>
      </c>
      <c r="F78" s="19"/>
      <c r="G78" s="134">
        <f>SUM(G77,G37)</f>
        <v>88880638</v>
      </c>
      <c r="H78" s="19"/>
      <c r="I78" s="134">
        <f>SUM(I77,I37)</f>
        <v>82817789</v>
      </c>
      <c r="J78" s="133"/>
    </row>
    <row r="79" spans="1:10" ht="21" customHeight="1" thickTop="1" x14ac:dyDescent="0.2">
      <c r="C79" s="19"/>
      <c r="D79" s="19"/>
      <c r="E79" s="19"/>
      <c r="F79" s="19"/>
      <c r="G79" s="19"/>
      <c r="H79" s="19"/>
      <c r="I79" s="19"/>
      <c r="J79" s="133"/>
    </row>
    <row r="80" spans="1:10" ht="21" customHeight="1" x14ac:dyDescent="0.2">
      <c r="C80" s="19"/>
      <c r="D80" s="19"/>
      <c r="E80" s="19"/>
      <c r="F80" s="19"/>
      <c r="G80" s="19"/>
      <c r="H80" s="19"/>
      <c r="I80" s="19"/>
    </row>
    <row r="81" spans="1:9" ht="21" customHeight="1" x14ac:dyDescent="0.2">
      <c r="C81" s="19"/>
      <c r="D81" s="19"/>
      <c r="E81" s="19"/>
      <c r="F81" s="19"/>
      <c r="G81" s="19"/>
      <c r="H81" s="19"/>
      <c r="I81" s="19"/>
    </row>
    <row r="82" spans="1:9" ht="21" customHeight="1" x14ac:dyDescent="0.2">
      <c r="C82" s="19"/>
      <c r="D82" s="19"/>
      <c r="E82" s="19"/>
      <c r="F82" s="19"/>
      <c r="G82" s="19"/>
      <c r="H82" s="19"/>
      <c r="I82" s="19"/>
    </row>
    <row r="83" spans="1:9" ht="21" customHeight="1" x14ac:dyDescent="0.2">
      <c r="C83" s="19"/>
      <c r="D83" s="19"/>
      <c r="E83" s="19"/>
      <c r="F83" s="19"/>
      <c r="G83" s="19"/>
      <c r="H83" s="19"/>
      <c r="I83" s="19"/>
    </row>
    <row r="84" spans="1:9" ht="21" customHeight="1" x14ac:dyDescent="0.2">
      <c r="C84" s="19"/>
      <c r="D84" s="19"/>
      <c r="E84" s="19"/>
      <c r="F84" s="19"/>
      <c r="G84" s="19"/>
      <c r="H84" s="19"/>
      <c r="I84" s="19"/>
    </row>
    <row r="85" spans="1:9" ht="21" customHeight="1" x14ac:dyDescent="0.2">
      <c r="C85" s="19"/>
      <c r="D85" s="19"/>
      <c r="E85" s="19"/>
      <c r="F85" s="19"/>
      <c r="G85" s="19"/>
      <c r="H85" s="19"/>
      <c r="I85" s="19"/>
    </row>
    <row r="86" spans="1:9" ht="21" customHeight="1" x14ac:dyDescent="0.2">
      <c r="C86" s="19"/>
      <c r="D86" s="19"/>
      <c r="E86" s="19"/>
      <c r="F86" s="19"/>
      <c r="G86" s="19"/>
      <c r="H86" s="19"/>
      <c r="I86" s="19"/>
    </row>
    <row r="87" spans="1:9" ht="21" customHeight="1" x14ac:dyDescent="0.2">
      <c r="C87" s="19"/>
      <c r="D87" s="19"/>
      <c r="E87" s="19"/>
      <c r="F87" s="19"/>
      <c r="G87" s="19"/>
      <c r="H87" s="19"/>
      <c r="I87" s="19"/>
    </row>
    <row r="88" spans="1:9" ht="21" customHeight="1" x14ac:dyDescent="0.2">
      <c r="C88" s="19"/>
      <c r="D88" s="19"/>
      <c r="E88" s="19"/>
      <c r="F88" s="19"/>
      <c r="G88" s="19"/>
      <c r="H88" s="19"/>
      <c r="I88" s="19"/>
    </row>
    <row r="89" spans="1:9" ht="21" customHeight="1" x14ac:dyDescent="0.2">
      <c r="C89" s="19"/>
      <c r="D89" s="19"/>
      <c r="E89" s="19"/>
      <c r="F89" s="19"/>
      <c r="G89" s="19"/>
      <c r="H89" s="19"/>
      <c r="I89" s="19"/>
    </row>
    <row r="90" spans="1:9" ht="21" customHeight="1" x14ac:dyDescent="0.2">
      <c r="C90" s="19"/>
      <c r="D90" s="19"/>
      <c r="E90" s="19"/>
      <c r="F90" s="19"/>
      <c r="G90" s="19"/>
      <c r="H90" s="19"/>
      <c r="I90" s="19"/>
    </row>
    <row r="91" spans="1:9" ht="21" customHeight="1" x14ac:dyDescent="0.2">
      <c r="C91" s="19"/>
      <c r="D91" s="19"/>
      <c r="E91" s="19"/>
      <c r="F91" s="19"/>
      <c r="G91" s="19"/>
      <c r="H91" s="19"/>
      <c r="I91" s="19"/>
    </row>
    <row r="92" spans="1:9" ht="21" customHeight="1" x14ac:dyDescent="0.2">
      <c r="A92" s="15" t="s">
        <v>29</v>
      </c>
    </row>
  </sheetData>
  <mergeCells count="14">
    <mergeCell ref="C52:F52"/>
    <mergeCell ref="G52:I52"/>
    <mergeCell ref="A1:I1"/>
    <mergeCell ref="A2:I2"/>
    <mergeCell ref="A3:I3"/>
    <mergeCell ref="C6:F6"/>
    <mergeCell ref="G6:I6"/>
    <mergeCell ref="C7:F7"/>
    <mergeCell ref="G7:I7"/>
    <mergeCell ref="A46:I46"/>
    <mergeCell ref="A47:I47"/>
    <mergeCell ref="A48:I48"/>
    <mergeCell ref="C51:F51"/>
    <mergeCell ref="G51:I51"/>
  </mergeCells>
  <pageMargins left="1" right="0.1" top="1" bottom="0.5" header="0.5" footer="0.5"/>
  <pageSetup paperSize="9" scale="7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topLeftCell="A31" zoomScale="60" zoomScaleNormal="60" zoomScaleSheetLayoutView="85" workbookViewId="0">
      <selection activeCell="A47" sqref="A47"/>
    </sheetView>
  </sheetViews>
  <sheetFormatPr defaultColWidth="8.7265625" defaultRowHeight="21" customHeight="1" x14ac:dyDescent="0.25"/>
  <cols>
    <col min="1" max="1" width="57.7265625" style="35" customWidth="1"/>
    <col min="2" max="3" width="6.453125" style="35" customWidth="1"/>
    <col min="4" max="4" width="1.54296875" style="35" customWidth="1"/>
    <col min="5" max="5" width="14.26953125" style="35" customWidth="1"/>
    <col min="6" max="6" width="0.7265625" style="35" customWidth="1"/>
    <col min="7" max="7" width="13.7265625" style="35" customWidth="1"/>
    <col min="8" max="9" width="0.7265625" style="35" customWidth="1"/>
    <col min="10" max="10" width="13.7265625" style="35" customWidth="1"/>
    <col min="11" max="11" width="0.7265625" style="35" customWidth="1"/>
    <col min="12" max="12" width="15.453125" style="35" bestFit="1" customWidth="1"/>
    <col min="13" max="16384" width="8.7265625" style="35"/>
  </cols>
  <sheetData>
    <row r="1" spans="1:13" ht="20.149999999999999" customHeight="1" x14ac:dyDescent="0.25">
      <c r="A1" s="183" t="s">
        <v>198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3" ht="20.149999999999999" customHeight="1" x14ac:dyDescent="0.25">
      <c r="A2" s="183" t="s">
        <v>72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3" ht="20.149999999999999" customHeight="1" x14ac:dyDescent="0.25">
      <c r="A3" s="183" t="s">
        <v>218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3" ht="20.149999999999999" customHeight="1" x14ac:dyDescent="0.25">
      <c r="A4" s="183" t="s">
        <v>73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</row>
    <row r="5" spans="1:13" ht="20.149999999999999" customHeight="1" x14ac:dyDescent="0.25">
      <c r="A5" s="184" t="s">
        <v>31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3" ht="9" customHeight="1" x14ac:dyDescent="0.25"/>
    <row r="7" spans="1:13" ht="21" customHeight="1" x14ac:dyDescent="0.25">
      <c r="B7" s="164" t="s">
        <v>1</v>
      </c>
      <c r="C7" s="36"/>
      <c r="D7" s="180" t="s">
        <v>2</v>
      </c>
      <c r="E7" s="180"/>
      <c r="F7" s="180"/>
      <c r="G7" s="180"/>
      <c r="H7" s="180"/>
      <c r="I7" s="178" t="s">
        <v>3</v>
      </c>
      <c r="J7" s="178"/>
      <c r="K7" s="178"/>
      <c r="L7" s="178"/>
    </row>
    <row r="8" spans="1:13" ht="21" customHeight="1" x14ac:dyDescent="0.25">
      <c r="B8" s="37"/>
      <c r="C8" s="36"/>
      <c r="D8" s="180" t="s">
        <v>4</v>
      </c>
      <c r="E8" s="180"/>
      <c r="F8" s="180"/>
      <c r="G8" s="180"/>
      <c r="H8" s="180"/>
      <c r="I8" s="181" t="s">
        <v>4</v>
      </c>
      <c r="J8" s="181"/>
      <c r="K8" s="181"/>
      <c r="L8" s="181"/>
    </row>
    <row r="9" spans="1:13" ht="21" customHeight="1" x14ac:dyDescent="0.25">
      <c r="B9" s="38"/>
      <c r="C9" s="39"/>
      <c r="D9" s="39"/>
      <c r="E9" s="182" t="s">
        <v>74</v>
      </c>
      <c r="F9" s="182"/>
      <c r="G9" s="182"/>
      <c r="H9" s="40"/>
      <c r="I9" s="41"/>
      <c r="J9" s="182" t="s">
        <v>74</v>
      </c>
      <c r="K9" s="182"/>
      <c r="L9" s="182"/>
    </row>
    <row r="10" spans="1:13" ht="21" customHeight="1" x14ac:dyDescent="0.25">
      <c r="B10" s="38"/>
      <c r="C10" s="39"/>
      <c r="D10" s="39"/>
      <c r="E10" s="182" t="s">
        <v>75</v>
      </c>
      <c r="F10" s="182"/>
      <c r="G10" s="182"/>
      <c r="H10" s="40"/>
      <c r="I10" s="41"/>
      <c r="J10" s="182" t="s">
        <v>75</v>
      </c>
      <c r="K10" s="182"/>
      <c r="L10" s="182"/>
    </row>
    <row r="11" spans="1:13" ht="21" customHeight="1" x14ac:dyDescent="0.25">
      <c r="B11" s="38"/>
      <c r="C11" s="39"/>
      <c r="D11" s="39"/>
      <c r="E11" s="175" t="s">
        <v>220</v>
      </c>
      <c r="F11" s="40"/>
      <c r="G11" s="175" t="s">
        <v>220</v>
      </c>
      <c r="H11" s="40"/>
      <c r="I11" s="41"/>
      <c r="J11" s="175" t="s">
        <v>220</v>
      </c>
      <c r="K11" s="40"/>
      <c r="L11" s="175" t="s">
        <v>220</v>
      </c>
    </row>
    <row r="12" spans="1:13" ht="21" customHeight="1" x14ac:dyDescent="0.25">
      <c r="B12" s="38"/>
      <c r="C12" s="39"/>
      <c r="D12" s="39"/>
      <c r="E12" s="40">
        <v>2019</v>
      </c>
      <c r="F12" s="40"/>
      <c r="G12" s="40">
        <v>2018</v>
      </c>
      <c r="H12" s="40"/>
      <c r="I12" s="41"/>
      <c r="J12" s="40">
        <v>2019</v>
      </c>
      <c r="K12" s="40"/>
      <c r="L12" s="40">
        <v>2018</v>
      </c>
    </row>
    <row r="13" spans="1:13" ht="21" customHeight="1" x14ac:dyDescent="0.25">
      <c r="A13" s="36" t="s">
        <v>76</v>
      </c>
      <c r="E13" s="106"/>
      <c r="F13" s="106"/>
      <c r="G13" s="106"/>
      <c r="H13" s="106"/>
      <c r="I13" s="106"/>
      <c r="J13" s="106"/>
      <c r="K13" s="106"/>
      <c r="L13" s="106"/>
      <c r="M13" s="106"/>
    </row>
    <row r="14" spans="1:13" ht="21" customHeight="1" x14ac:dyDescent="0.25">
      <c r="A14" s="7" t="s">
        <v>77</v>
      </c>
      <c r="B14" s="46"/>
      <c r="E14" s="19">
        <v>1897170</v>
      </c>
      <c r="F14" s="19"/>
      <c r="G14" s="19">
        <v>1914111</v>
      </c>
      <c r="H14" s="19"/>
      <c r="I14" s="19"/>
      <c r="J14" s="19">
        <v>1969854</v>
      </c>
      <c r="K14" s="19"/>
      <c r="L14" s="19">
        <v>1991362</v>
      </c>
      <c r="M14" s="106"/>
    </row>
    <row r="15" spans="1:13" ht="21" customHeight="1" x14ac:dyDescent="0.25">
      <c r="A15" s="7" t="s">
        <v>78</v>
      </c>
      <c r="B15" s="46">
        <v>16</v>
      </c>
      <c r="E15" s="19">
        <v>3048161</v>
      </c>
      <c r="F15" s="19"/>
      <c r="G15" s="19">
        <v>2689342</v>
      </c>
      <c r="H15" s="19"/>
      <c r="I15" s="19"/>
      <c r="J15" s="19">
        <v>2919657</v>
      </c>
      <c r="K15" s="19"/>
      <c r="L15" s="19">
        <v>2617805</v>
      </c>
      <c r="M15" s="106"/>
    </row>
    <row r="16" spans="1:13" ht="21" customHeight="1" x14ac:dyDescent="0.25">
      <c r="A16" s="7" t="s">
        <v>79</v>
      </c>
      <c r="B16" s="46"/>
      <c r="E16" s="19">
        <v>192262</v>
      </c>
      <c r="F16" s="19"/>
      <c r="G16" s="19">
        <v>111308</v>
      </c>
      <c r="H16" s="19"/>
      <c r="I16" s="19"/>
      <c r="J16" s="19">
        <v>44707</v>
      </c>
      <c r="K16" s="19"/>
      <c r="L16" s="19">
        <v>15257</v>
      </c>
      <c r="M16" s="106"/>
    </row>
    <row r="17" spans="1:13" ht="21" customHeight="1" x14ac:dyDescent="0.25">
      <c r="A17" s="42" t="s">
        <v>80</v>
      </c>
      <c r="B17" s="46"/>
      <c r="E17" s="19"/>
      <c r="F17" s="19"/>
      <c r="G17" s="19"/>
      <c r="H17" s="19"/>
      <c r="I17" s="19"/>
      <c r="J17" s="19"/>
      <c r="K17" s="19"/>
      <c r="L17" s="19"/>
      <c r="M17" s="106"/>
    </row>
    <row r="18" spans="1:13" ht="21" customHeight="1" x14ac:dyDescent="0.25">
      <c r="A18" s="8" t="s">
        <v>81</v>
      </c>
      <c r="B18" s="46"/>
      <c r="E18" s="19">
        <v>264471</v>
      </c>
      <c r="F18" s="19"/>
      <c r="G18" s="19">
        <v>198320</v>
      </c>
      <c r="H18" s="19"/>
      <c r="I18" s="19"/>
      <c r="J18" s="19">
        <v>264471</v>
      </c>
      <c r="K18" s="19"/>
      <c r="L18" s="19">
        <v>198320</v>
      </c>
      <c r="M18" s="106"/>
    </row>
    <row r="19" spans="1:13" ht="21" customHeight="1" x14ac:dyDescent="0.25">
      <c r="A19" s="173" t="s">
        <v>233</v>
      </c>
      <c r="B19" s="46">
        <v>22.3</v>
      </c>
      <c r="E19" s="19">
        <v>247940</v>
      </c>
      <c r="F19" s="19"/>
      <c r="G19" s="141">
        <v>0</v>
      </c>
      <c r="H19" s="19"/>
      <c r="I19" s="19"/>
      <c r="J19" s="19">
        <v>247940</v>
      </c>
      <c r="K19" s="19"/>
      <c r="L19" s="141">
        <v>0</v>
      </c>
      <c r="M19" s="106"/>
    </row>
    <row r="20" spans="1:13" ht="21" customHeight="1" x14ac:dyDescent="0.25">
      <c r="A20" s="8" t="s">
        <v>82</v>
      </c>
      <c r="B20" s="46"/>
      <c r="E20" s="19">
        <v>69309</v>
      </c>
      <c r="F20" s="19"/>
      <c r="G20" s="19">
        <v>67737</v>
      </c>
      <c r="H20" s="19"/>
      <c r="I20" s="19"/>
      <c r="J20" s="19">
        <v>261</v>
      </c>
      <c r="K20" s="19"/>
      <c r="L20" s="19">
        <v>632</v>
      </c>
      <c r="M20" s="106"/>
    </row>
    <row r="21" spans="1:13" ht="21" customHeight="1" x14ac:dyDescent="0.25">
      <c r="A21" s="8" t="s">
        <v>83</v>
      </c>
      <c r="B21" s="46"/>
      <c r="E21" s="19">
        <v>129441</v>
      </c>
      <c r="F21" s="19"/>
      <c r="G21" s="19">
        <v>123792</v>
      </c>
      <c r="H21" s="19"/>
      <c r="I21" s="19"/>
      <c r="J21" s="141">
        <v>0</v>
      </c>
      <c r="K21" s="19"/>
      <c r="L21" s="141">
        <v>0</v>
      </c>
      <c r="M21" s="106"/>
    </row>
    <row r="22" spans="1:13" ht="21" customHeight="1" x14ac:dyDescent="0.25">
      <c r="A22" s="43" t="s">
        <v>84</v>
      </c>
      <c r="B22" s="46"/>
      <c r="E22" s="141">
        <v>0</v>
      </c>
      <c r="F22" s="19"/>
      <c r="G22" s="141">
        <v>0</v>
      </c>
      <c r="H22" s="19"/>
      <c r="I22" s="19"/>
      <c r="J22" s="19">
        <v>178000</v>
      </c>
      <c r="K22" s="19"/>
      <c r="L22" s="19">
        <v>20000</v>
      </c>
      <c r="M22" s="106"/>
    </row>
    <row r="23" spans="1:13" ht="21" customHeight="1" x14ac:dyDescent="0.25">
      <c r="A23" s="43" t="s">
        <v>85</v>
      </c>
      <c r="B23" s="46"/>
      <c r="E23" s="19">
        <v>130015</v>
      </c>
      <c r="F23" s="19"/>
      <c r="G23" s="19">
        <v>120775</v>
      </c>
      <c r="H23" s="19"/>
      <c r="I23" s="19"/>
      <c r="J23" s="19">
        <v>33981</v>
      </c>
      <c r="K23" s="19"/>
      <c r="L23" s="19">
        <v>33126</v>
      </c>
      <c r="M23" s="106"/>
    </row>
    <row r="24" spans="1:13" ht="21" customHeight="1" x14ac:dyDescent="0.25">
      <c r="A24" s="97" t="s">
        <v>86</v>
      </c>
      <c r="B24" s="46"/>
      <c r="E24" s="132">
        <f>SUM(E18:E23)</f>
        <v>841176</v>
      </c>
      <c r="F24" s="19"/>
      <c r="G24" s="132">
        <f>SUM(G18:G23)</f>
        <v>510624</v>
      </c>
      <c r="H24" s="19"/>
      <c r="I24" s="19"/>
      <c r="J24" s="132">
        <f>SUM(J18:J23)</f>
        <v>724653</v>
      </c>
      <c r="K24" s="19"/>
      <c r="L24" s="132">
        <f>SUM(L18:L23)</f>
        <v>252078</v>
      </c>
      <c r="M24" s="106"/>
    </row>
    <row r="25" spans="1:13" ht="21" customHeight="1" x14ac:dyDescent="0.25">
      <c r="A25" s="43" t="s">
        <v>87</v>
      </c>
      <c r="B25" s="46"/>
      <c r="E25" s="132">
        <f>SUM(E14:E23)</f>
        <v>5978769</v>
      </c>
      <c r="F25" s="19"/>
      <c r="G25" s="132">
        <f>SUM(G14:G23)</f>
        <v>5225385</v>
      </c>
      <c r="H25" s="19"/>
      <c r="I25" s="19"/>
      <c r="J25" s="132">
        <f>SUM(J14:J23)</f>
        <v>5658871</v>
      </c>
      <c r="K25" s="19"/>
      <c r="L25" s="132">
        <f>SUM(L14:L23)</f>
        <v>4876502</v>
      </c>
      <c r="M25" s="106"/>
    </row>
    <row r="26" spans="1:13" ht="5.65" customHeight="1" x14ac:dyDescent="0.25">
      <c r="A26" s="39"/>
      <c r="B26" s="46"/>
      <c r="E26" s="19"/>
      <c r="F26" s="19"/>
      <c r="G26" s="19"/>
      <c r="H26" s="19"/>
      <c r="I26" s="19"/>
      <c r="J26" s="19"/>
      <c r="K26" s="19"/>
      <c r="L26" s="19"/>
    </row>
    <row r="27" spans="1:13" ht="21" customHeight="1" x14ac:dyDescent="0.25">
      <c r="A27" s="36" t="s">
        <v>88</v>
      </c>
      <c r="B27" s="39"/>
      <c r="E27" s="19"/>
      <c r="F27" s="19"/>
      <c r="G27" s="19"/>
      <c r="H27" s="19"/>
      <c r="I27" s="19"/>
      <c r="J27" s="19"/>
      <c r="K27" s="19"/>
      <c r="L27" s="19"/>
    </row>
    <row r="28" spans="1:13" ht="21" customHeight="1" x14ac:dyDescent="0.25">
      <c r="A28" s="7" t="s">
        <v>89</v>
      </c>
      <c r="B28" s="46"/>
      <c r="E28" s="19">
        <f>2308038+3500</f>
        <v>2311538</v>
      </c>
      <c r="F28" s="19"/>
      <c r="G28" s="19">
        <v>2101443</v>
      </c>
      <c r="H28" s="19"/>
      <c r="I28" s="19"/>
      <c r="J28" s="19">
        <f>2050254+3500</f>
        <v>2053754</v>
      </c>
      <c r="K28" s="19"/>
      <c r="L28" s="19">
        <v>1877249</v>
      </c>
      <c r="M28" s="106"/>
    </row>
    <row r="29" spans="1:13" ht="21" customHeight="1" x14ac:dyDescent="0.25">
      <c r="A29" s="7" t="s">
        <v>90</v>
      </c>
      <c r="B29" s="46">
        <v>17</v>
      </c>
      <c r="E29" s="19">
        <v>41058</v>
      </c>
      <c r="F29" s="19"/>
      <c r="G29" s="19">
        <v>44589</v>
      </c>
      <c r="H29" s="19"/>
      <c r="I29" s="19"/>
      <c r="J29" s="19">
        <v>25509</v>
      </c>
      <c r="K29" s="19"/>
      <c r="L29" s="19">
        <v>28144</v>
      </c>
      <c r="M29" s="106"/>
    </row>
    <row r="30" spans="1:13" ht="21" customHeight="1" x14ac:dyDescent="0.25">
      <c r="A30" s="7" t="s">
        <v>91</v>
      </c>
      <c r="B30" s="46"/>
      <c r="E30" s="19">
        <v>1786091</v>
      </c>
      <c r="F30" s="19"/>
      <c r="G30" s="19">
        <v>1406957</v>
      </c>
      <c r="H30" s="19"/>
      <c r="I30" s="19"/>
      <c r="J30" s="19">
        <v>1709575</v>
      </c>
      <c r="K30" s="19"/>
      <c r="L30" s="19">
        <v>1352082</v>
      </c>
      <c r="M30" s="106"/>
    </row>
    <row r="31" spans="1:13" ht="21" customHeight="1" x14ac:dyDescent="0.25">
      <c r="A31" s="7" t="s">
        <v>231</v>
      </c>
      <c r="B31" s="46"/>
      <c r="E31" s="19"/>
      <c r="F31" s="19"/>
      <c r="G31" s="19"/>
      <c r="H31" s="19"/>
      <c r="I31" s="19"/>
      <c r="J31" s="141"/>
      <c r="K31" s="19"/>
      <c r="L31" s="19"/>
      <c r="M31" s="106"/>
    </row>
    <row r="32" spans="1:13" ht="21" customHeight="1" x14ac:dyDescent="0.25">
      <c r="A32" s="9" t="s">
        <v>92</v>
      </c>
      <c r="B32" s="46"/>
      <c r="E32" s="19">
        <v>452</v>
      </c>
      <c r="F32" s="19"/>
      <c r="G32" s="19">
        <v>82</v>
      </c>
      <c r="H32" s="19"/>
      <c r="I32" s="19"/>
      <c r="J32" s="19">
        <v>406</v>
      </c>
      <c r="K32" s="19"/>
      <c r="L32" s="19">
        <v>-69</v>
      </c>
      <c r="M32" s="106"/>
    </row>
    <row r="33" spans="1:13" ht="21" customHeight="1" x14ac:dyDescent="0.25">
      <c r="A33" s="7" t="s">
        <v>169</v>
      </c>
      <c r="B33" s="46"/>
      <c r="E33" s="19">
        <v>548940</v>
      </c>
      <c r="F33" s="19"/>
      <c r="G33" s="19">
        <v>537500</v>
      </c>
      <c r="H33" s="19"/>
      <c r="I33" s="19"/>
      <c r="J33" s="19">
        <v>581539</v>
      </c>
      <c r="K33" s="19"/>
      <c r="L33" s="19">
        <v>582546</v>
      </c>
      <c r="M33" s="106"/>
    </row>
    <row r="34" spans="1:13" ht="21" customHeight="1" x14ac:dyDescent="0.25">
      <c r="A34" s="8" t="s">
        <v>93</v>
      </c>
      <c r="B34" s="46"/>
      <c r="E34" s="132">
        <f>SUM(E28:E33)</f>
        <v>4688079</v>
      </c>
      <c r="F34" s="19"/>
      <c r="G34" s="132">
        <f>SUM(G28:G33)</f>
        <v>4090571</v>
      </c>
      <c r="H34" s="19"/>
      <c r="I34" s="19"/>
      <c r="J34" s="132">
        <f>SUM(J28:J33)</f>
        <v>4370783</v>
      </c>
      <c r="K34" s="19"/>
      <c r="L34" s="132">
        <f>SUM(L28:L33)</f>
        <v>3839952</v>
      </c>
      <c r="M34" s="106"/>
    </row>
    <row r="35" spans="1:13" ht="5.65" customHeight="1" x14ac:dyDescent="0.25">
      <c r="A35" s="39"/>
      <c r="B35" s="46"/>
      <c r="E35" s="19"/>
      <c r="F35" s="19"/>
      <c r="G35" s="19"/>
      <c r="H35" s="19"/>
      <c r="I35" s="19"/>
      <c r="J35" s="19"/>
      <c r="K35" s="19"/>
      <c r="L35" s="19"/>
      <c r="M35" s="106"/>
    </row>
    <row r="36" spans="1:13" ht="21" customHeight="1" x14ac:dyDescent="0.25">
      <c r="A36" s="39" t="s">
        <v>170</v>
      </c>
      <c r="B36" s="46"/>
      <c r="E36" s="19">
        <v>-7016</v>
      </c>
      <c r="F36" s="19"/>
      <c r="G36" s="19">
        <v>725</v>
      </c>
      <c r="H36" s="19"/>
      <c r="I36" s="19"/>
      <c r="J36" s="141">
        <v>0</v>
      </c>
      <c r="K36" s="19"/>
      <c r="L36" s="141">
        <v>0</v>
      </c>
      <c r="M36" s="106"/>
    </row>
    <row r="37" spans="1:13" ht="21" customHeight="1" x14ac:dyDescent="0.25">
      <c r="A37" s="6" t="s">
        <v>189</v>
      </c>
      <c r="B37" s="46"/>
      <c r="E37" s="142">
        <f>E25-E34+E36</f>
        <v>1283674</v>
      </c>
      <c r="F37" s="19"/>
      <c r="G37" s="142">
        <f>G25-G34+G36</f>
        <v>1135539</v>
      </c>
      <c r="H37" s="19"/>
      <c r="I37" s="19"/>
      <c r="J37" s="142">
        <f>+J25-J34</f>
        <v>1288088</v>
      </c>
      <c r="K37" s="19"/>
      <c r="L37" s="142">
        <f>L25-L34+L36</f>
        <v>1036550</v>
      </c>
      <c r="M37" s="106"/>
    </row>
    <row r="38" spans="1:13" ht="21" customHeight="1" x14ac:dyDescent="0.25">
      <c r="A38" s="6" t="s">
        <v>94</v>
      </c>
      <c r="B38" s="46">
        <v>18</v>
      </c>
      <c r="E38" s="19">
        <v>256567</v>
      </c>
      <c r="F38" s="19"/>
      <c r="G38" s="19">
        <v>218634</v>
      </c>
      <c r="H38" s="19"/>
      <c r="I38" s="19"/>
      <c r="J38" s="19">
        <v>216596</v>
      </c>
      <c r="K38" s="19"/>
      <c r="L38" s="19">
        <v>196674</v>
      </c>
      <c r="M38" s="106"/>
    </row>
    <row r="39" spans="1:13" ht="21" customHeight="1" thickBot="1" x14ac:dyDescent="0.3">
      <c r="A39" s="14" t="s">
        <v>95</v>
      </c>
      <c r="B39" s="42"/>
      <c r="E39" s="143">
        <f>E37-E38</f>
        <v>1027107</v>
      </c>
      <c r="F39" s="19"/>
      <c r="G39" s="143">
        <f>G37-G38</f>
        <v>916905</v>
      </c>
      <c r="H39" s="19"/>
      <c r="I39" s="19"/>
      <c r="J39" s="143">
        <f>J37-J38</f>
        <v>1071492</v>
      </c>
      <c r="K39" s="19"/>
      <c r="L39" s="143">
        <f>L37-L38</f>
        <v>839876</v>
      </c>
      <c r="M39" s="106"/>
    </row>
    <row r="40" spans="1:13" ht="11.65" customHeight="1" thickTop="1" x14ac:dyDescent="0.25">
      <c r="A40" s="39"/>
      <c r="B40" s="46"/>
      <c r="E40" s="19"/>
      <c r="F40" s="19"/>
      <c r="G40" s="19"/>
      <c r="H40" s="19"/>
      <c r="I40" s="19"/>
      <c r="J40" s="19"/>
      <c r="K40" s="19"/>
      <c r="L40" s="19"/>
      <c r="M40" s="106"/>
    </row>
    <row r="41" spans="1:13" ht="21" customHeight="1" x14ac:dyDescent="0.25">
      <c r="A41" s="14" t="s">
        <v>96</v>
      </c>
      <c r="B41" s="42"/>
      <c r="E41" s="19"/>
      <c r="F41" s="19"/>
      <c r="G41" s="19"/>
      <c r="H41" s="19"/>
      <c r="I41" s="19"/>
      <c r="J41" s="19"/>
      <c r="K41" s="19"/>
      <c r="L41" s="19"/>
      <c r="M41" s="106"/>
    </row>
    <row r="42" spans="1:13" ht="21" customHeight="1" x14ac:dyDescent="0.25">
      <c r="A42" s="7" t="s">
        <v>97</v>
      </c>
      <c r="B42" s="42"/>
      <c r="E42" s="19">
        <f>E44-E43</f>
        <v>990769</v>
      </c>
      <c r="F42" s="19"/>
      <c r="G42" s="19">
        <v>900682</v>
      </c>
      <c r="H42" s="19"/>
      <c r="I42" s="19"/>
      <c r="J42" s="53">
        <f>J39</f>
        <v>1071492</v>
      </c>
      <c r="K42" s="19"/>
      <c r="L42" s="19">
        <v>839876</v>
      </c>
      <c r="M42" s="106"/>
    </row>
    <row r="43" spans="1:13" ht="21" customHeight="1" x14ac:dyDescent="0.25">
      <c r="A43" s="7" t="s">
        <v>98</v>
      </c>
      <c r="B43" s="42"/>
      <c r="E43" s="19">
        <v>36338</v>
      </c>
      <c r="F43" s="19"/>
      <c r="G43" s="19">
        <v>16223</v>
      </c>
      <c r="H43" s="19"/>
      <c r="I43" s="19"/>
      <c r="J43" s="141">
        <v>0</v>
      </c>
      <c r="K43" s="19"/>
      <c r="L43" s="141">
        <v>0</v>
      </c>
      <c r="M43" s="106"/>
    </row>
    <row r="44" spans="1:13" ht="21" customHeight="1" thickBot="1" x14ac:dyDescent="0.3">
      <c r="A44" s="7"/>
      <c r="B44" s="42"/>
      <c r="E44" s="134">
        <f>E39</f>
        <v>1027107</v>
      </c>
      <c r="F44" s="19"/>
      <c r="G44" s="134">
        <f>SUM(G42:G43)</f>
        <v>916905</v>
      </c>
      <c r="H44" s="19"/>
      <c r="I44" s="19"/>
      <c r="J44" s="134">
        <f>SUM(J42:J43)</f>
        <v>1071492</v>
      </c>
      <c r="K44" s="19"/>
      <c r="L44" s="134">
        <f>SUM(L42:L43)</f>
        <v>839876</v>
      </c>
      <c r="M44" s="106"/>
    </row>
    <row r="45" spans="1:13" ht="11.65" customHeight="1" thickTop="1" x14ac:dyDescent="0.25">
      <c r="A45" s="39"/>
      <c r="B45" s="46"/>
      <c r="E45" s="19"/>
      <c r="F45" s="19"/>
      <c r="G45" s="19"/>
      <c r="H45" s="19"/>
      <c r="I45" s="19"/>
      <c r="J45" s="19"/>
      <c r="K45" s="19"/>
      <c r="L45" s="19"/>
      <c r="M45" s="106"/>
    </row>
    <row r="46" spans="1:13" ht="21" customHeight="1" x14ac:dyDescent="0.25">
      <c r="A46" s="44" t="s">
        <v>99</v>
      </c>
      <c r="B46" s="37"/>
      <c r="C46" s="48" t="s">
        <v>100</v>
      </c>
      <c r="E46" s="144">
        <f>+E42/E47*1000</f>
        <v>3.9630760000000005</v>
      </c>
      <c r="F46" s="19"/>
      <c r="G46" s="144">
        <f>+G42/G47*1000</f>
        <v>3.6027279999999999</v>
      </c>
      <c r="H46" s="19"/>
      <c r="I46" s="19"/>
      <c r="J46" s="144">
        <f>+J42/J47*1000</f>
        <v>4.2859680000000004</v>
      </c>
      <c r="K46" s="19"/>
      <c r="L46" s="144">
        <f>+L42/L47*1000</f>
        <v>3.3595040000000003</v>
      </c>
      <c r="M46" s="106"/>
    </row>
    <row r="47" spans="1:13" ht="21" customHeight="1" x14ac:dyDescent="0.25">
      <c r="A47" s="98" t="s">
        <v>177</v>
      </c>
      <c r="B47" s="37"/>
      <c r="C47" s="48" t="s">
        <v>101</v>
      </c>
      <c r="E47" s="145">
        <v>250000000</v>
      </c>
      <c r="F47" s="19"/>
      <c r="G47" s="145">
        <v>250000000</v>
      </c>
      <c r="H47" s="19"/>
      <c r="I47" s="19"/>
      <c r="J47" s="145">
        <v>250000000</v>
      </c>
      <c r="K47" s="19"/>
      <c r="L47" s="145">
        <v>250000000</v>
      </c>
      <c r="M47" s="106"/>
    </row>
    <row r="48" spans="1:13" ht="15" customHeight="1" x14ac:dyDescent="0.35">
      <c r="A48" s="45"/>
      <c r="B48" s="47"/>
      <c r="E48" s="19"/>
      <c r="F48" s="19"/>
      <c r="G48" s="19"/>
      <c r="H48" s="19"/>
      <c r="I48" s="19"/>
      <c r="J48" s="19"/>
      <c r="K48" s="19"/>
      <c r="L48" s="19"/>
      <c r="M48" s="106"/>
    </row>
    <row r="49" spans="1:13" ht="21" customHeight="1" x14ac:dyDescent="0.35">
      <c r="B49" s="47"/>
      <c r="E49" s="105"/>
      <c r="F49" s="19"/>
      <c r="G49" s="19"/>
      <c r="H49" s="19"/>
      <c r="I49" s="19"/>
      <c r="J49" s="19"/>
      <c r="K49" s="19"/>
      <c r="L49" s="19"/>
      <c r="M49" s="106"/>
    </row>
    <row r="50" spans="1:13" ht="21" customHeight="1" x14ac:dyDescent="0.25">
      <c r="A50" s="15" t="s">
        <v>29</v>
      </c>
      <c r="E50" s="19"/>
      <c r="F50" s="19"/>
      <c r="G50" s="19"/>
      <c r="H50" s="19"/>
      <c r="I50" s="19"/>
      <c r="J50" s="19"/>
      <c r="K50" s="19"/>
      <c r="L50" s="19"/>
      <c r="M50" s="106"/>
    </row>
    <row r="51" spans="1:13" ht="21" customHeight="1" x14ac:dyDescent="0.25">
      <c r="E51" s="19"/>
      <c r="F51" s="19"/>
      <c r="G51" s="19"/>
      <c r="H51" s="19"/>
      <c r="I51" s="19"/>
      <c r="J51" s="19"/>
      <c r="K51" s="19"/>
      <c r="L51" s="19"/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1" top="1" bottom="0.5" header="0.5" footer="0.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7"/>
  <sheetViews>
    <sheetView topLeftCell="A37" zoomScale="58" zoomScaleNormal="58" zoomScaleSheetLayoutView="86" workbookViewId="0">
      <selection activeCell="A47" sqref="A47"/>
    </sheetView>
  </sheetViews>
  <sheetFormatPr defaultColWidth="8.7265625" defaultRowHeight="21" customHeight="1" x14ac:dyDescent="0.25"/>
  <cols>
    <col min="1" max="1" width="60.7265625" style="106" customWidth="1"/>
    <col min="2" max="2" width="4.54296875" style="106" customWidth="1"/>
    <col min="3" max="3" width="4.453125" style="106" customWidth="1"/>
    <col min="4" max="4" width="1.54296875" style="106" customWidth="1"/>
    <col min="5" max="5" width="12.54296875" style="106" customWidth="1"/>
    <col min="6" max="6" width="1.54296875" style="106" customWidth="1"/>
    <col min="7" max="7" width="12.54296875" style="106" customWidth="1"/>
    <col min="8" max="9" width="1.54296875" style="106" customWidth="1"/>
    <col min="10" max="10" width="12.54296875" style="106" customWidth="1"/>
    <col min="11" max="11" width="1.54296875" style="106" customWidth="1"/>
    <col min="12" max="12" width="12.54296875" style="106" customWidth="1"/>
    <col min="13" max="13" width="1.453125" style="106" customWidth="1"/>
    <col min="14" max="16384" width="8.7265625" style="106"/>
  </cols>
  <sheetData>
    <row r="1" spans="1:13" ht="21" customHeight="1" x14ac:dyDescent="0.25">
      <c r="A1" s="183" t="s">
        <v>198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1" customHeight="1" x14ac:dyDescent="0.25">
      <c r="A2" s="183" t="s">
        <v>102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1" customHeight="1" x14ac:dyDescent="0.25">
      <c r="A3" s="183" t="s">
        <v>219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21" customHeight="1" x14ac:dyDescent="0.25">
      <c r="A4" s="183" t="str">
        <f ca="1">'Statement of income-3M '!A4:L4</f>
        <v>“UNAUDITED”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ht="21" customHeight="1" x14ac:dyDescent="0.25">
      <c r="A5" s="184" t="s">
        <v>31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3" ht="9" customHeight="1" x14ac:dyDescent="0.25"/>
    <row r="7" spans="1:13" ht="21" customHeight="1" x14ac:dyDescent="0.25">
      <c r="B7" s="164"/>
      <c r="C7" s="36"/>
      <c r="D7" s="180" t="s">
        <v>2</v>
      </c>
      <c r="E7" s="180"/>
      <c r="F7" s="180"/>
      <c r="G7" s="180"/>
      <c r="H7" s="180"/>
      <c r="I7" s="178" t="s">
        <v>3</v>
      </c>
      <c r="J7" s="178"/>
      <c r="K7" s="178"/>
      <c r="L7" s="178"/>
    </row>
    <row r="8" spans="1:13" ht="21" customHeight="1" x14ac:dyDescent="0.25">
      <c r="B8" s="37"/>
      <c r="C8" s="36"/>
      <c r="D8" s="180" t="s">
        <v>4</v>
      </c>
      <c r="E8" s="180"/>
      <c r="F8" s="180"/>
      <c r="G8" s="180"/>
      <c r="H8" s="180"/>
      <c r="I8" s="181" t="s">
        <v>4</v>
      </c>
      <c r="J8" s="181"/>
      <c r="K8" s="181"/>
      <c r="L8" s="181"/>
    </row>
    <row r="9" spans="1:13" ht="21" customHeight="1" x14ac:dyDescent="0.25">
      <c r="B9" s="38"/>
      <c r="C9" s="39"/>
      <c r="D9" s="39"/>
      <c r="E9" s="182" t="s">
        <v>74</v>
      </c>
      <c r="F9" s="182"/>
      <c r="G9" s="182"/>
      <c r="H9" s="40"/>
      <c r="I9" s="41"/>
      <c r="J9" s="182" t="s">
        <v>74</v>
      </c>
      <c r="K9" s="182"/>
      <c r="L9" s="182"/>
    </row>
    <row r="10" spans="1:13" ht="21" customHeight="1" x14ac:dyDescent="0.25">
      <c r="B10" s="38"/>
      <c r="C10" s="39"/>
      <c r="D10" s="39"/>
      <c r="E10" s="182" t="s">
        <v>75</v>
      </c>
      <c r="F10" s="182"/>
      <c r="G10" s="182"/>
      <c r="H10" s="40"/>
      <c r="I10" s="41"/>
      <c r="J10" s="182" t="s">
        <v>75</v>
      </c>
      <c r="K10" s="182"/>
      <c r="L10" s="182"/>
    </row>
    <row r="11" spans="1:13" ht="21" customHeight="1" x14ac:dyDescent="0.25">
      <c r="B11" s="38"/>
      <c r="C11" s="39"/>
      <c r="D11" s="39"/>
      <c r="E11" s="165" t="s">
        <v>220</v>
      </c>
      <c r="F11" s="40"/>
      <c r="G11" s="165" t="s">
        <v>220</v>
      </c>
      <c r="H11" s="40"/>
      <c r="I11" s="41"/>
      <c r="J11" s="165" t="s">
        <v>220</v>
      </c>
      <c r="K11" s="40"/>
      <c r="L11" s="165" t="s">
        <v>220</v>
      </c>
    </row>
    <row r="12" spans="1:13" ht="21" customHeight="1" x14ac:dyDescent="0.25">
      <c r="B12" s="38"/>
      <c r="C12" s="39"/>
      <c r="D12" s="39"/>
      <c r="E12" s="40">
        <v>2019</v>
      </c>
      <c r="F12" s="40"/>
      <c r="G12" s="40">
        <v>2018</v>
      </c>
      <c r="H12" s="40"/>
      <c r="I12" s="41"/>
      <c r="J12" s="40">
        <v>2019</v>
      </c>
      <c r="K12" s="40"/>
      <c r="L12" s="40">
        <v>2018</v>
      </c>
    </row>
    <row r="14" spans="1:13" ht="21" customHeight="1" x14ac:dyDescent="0.25">
      <c r="A14" s="49" t="s">
        <v>103</v>
      </c>
      <c r="B14" s="38"/>
      <c r="E14" s="19">
        <f ca="1">'Statement of income-3M '!E39</f>
        <v>1027107</v>
      </c>
      <c r="F14" s="19"/>
      <c r="G14" s="19">
        <v>916905</v>
      </c>
      <c r="H14" s="19"/>
      <c r="I14" s="19"/>
      <c r="J14" s="19">
        <f ca="1">+'Statement of income-3M '!J42</f>
        <v>1071492</v>
      </c>
      <c r="K14" s="19"/>
      <c r="L14" s="19">
        <v>839876</v>
      </c>
    </row>
    <row r="15" spans="1:13" ht="21" customHeight="1" x14ac:dyDescent="0.25">
      <c r="A15" s="4" t="s">
        <v>207</v>
      </c>
      <c r="B15" s="38"/>
      <c r="E15" s="19"/>
      <c r="F15" s="19"/>
      <c r="G15" s="19"/>
      <c r="H15" s="19"/>
      <c r="I15" s="19"/>
      <c r="J15" s="19"/>
      <c r="K15" s="19"/>
      <c r="L15" s="19"/>
    </row>
    <row r="16" spans="1:13" ht="21" customHeight="1" x14ac:dyDescent="0.25">
      <c r="A16" s="4" t="s">
        <v>196</v>
      </c>
      <c r="B16" s="15"/>
      <c r="E16" s="19"/>
      <c r="F16" s="19"/>
      <c r="G16" s="19"/>
      <c r="H16" s="19"/>
      <c r="I16" s="19"/>
      <c r="J16" s="19"/>
      <c r="K16" s="19"/>
      <c r="L16" s="19"/>
    </row>
    <row r="17" spans="1:12" ht="21" customHeight="1" x14ac:dyDescent="0.25">
      <c r="A17" s="99" t="s">
        <v>193</v>
      </c>
      <c r="B17" s="15"/>
      <c r="E17" s="19"/>
      <c r="F17" s="19"/>
      <c r="G17" s="19"/>
      <c r="H17" s="19"/>
      <c r="I17" s="19"/>
      <c r="J17" s="19"/>
      <c r="K17" s="19"/>
      <c r="L17" s="19"/>
    </row>
    <row r="18" spans="1:12" ht="21" customHeight="1" x14ac:dyDescent="0.25">
      <c r="A18" s="50" t="s">
        <v>104</v>
      </c>
      <c r="B18" s="46"/>
      <c r="E18" s="19"/>
      <c r="F18" s="19"/>
      <c r="G18" s="19"/>
      <c r="H18" s="19"/>
      <c r="I18" s="19"/>
      <c r="J18" s="19"/>
      <c r="K18" s="19"/>
      <c r="L18" s="19"/>
    </row>
    <row r="19" spans="1:12" ht="21" customHeight="1" x14ac:dyDescent="0.25">
      <c r="A19" s="51" t="s">
        <v>67</v>
      </c>
      <c r="B19" s="46"/>
      <c r="E19" s="19"/>
      <c r="F19" s="19"/>
      <c r="G19" s="19"/>
      <c r="H19" s="19"/>
      <c r="I19" s="19"/>
      <c r="J19" s="19"/>
      <c r="K19" s="19"/>
      <c r="L19" s="19"/>
    </row>
    <row r="20" spans="1:12" ht="21" customHeight="1" x14ac:dyDescent="0.25">
      <c r="A20" s="176" t="s">
        <v>234</v>
      </c>
      <c r="B20" s="46"/>
      <c r="E20" s="19">
        <v>170436</v>
      </c>
      <c r="F20" s="19"/>
      <c r="G20" s="19">
        <v>-38240</v>
      </c>
      <c r="H20" s="19"/>
      <c r="I20" s="19"/>
      <c r="J20" s="147">
        <v>0</v>
      </c>
      <c r="K20" s="19"/>
      <c r="L20" s="147">
        <v>0</v>
      </c>
    </row>
    <row r="21" spans="1:12" ht="21" customHeight="1" x14ac:dyDescent="0.25">
      <c r="A21" s="176" t="s">
        <v>235</v>
      </c>
      <c r="B21" s="46"/>
      <c r="E21" s="19">
        <v>-15219</v>
      </c>
      <c r="F21" s="19"/>
      <c r="G21" s="19">
        <v>-9617</v>
      </c>
      <c r="H21" s="19"/>
      <c r="I21" s="19"/>
      <c r="J21" s="174">
        <v>0</v>
      </c>
      <c r="K21" s="19"/>
      <c r="L21" s="147">
        <v>0</v>
      </c>
    </row>
    <row r="22" spans="1:12" ht="21" customHeight="1" x14ac:dyDescent="0.25">
      <c r="A22" s="52" t="s">
        <v>208</v>
      </c>
      <c r="B22" s="46"/>
      <c r="E22" s="132">
        <f>SUM(E20:E21)</f>
        <v>155217</v>
      </c>
      <c r="F22" s="19"/>
      <c r="G22" s="132">
        <f>SUM(G20:G21)</f>
        <v>-47857</v>
      </c>
      <c r="H22" s="19"/>
      <c r="I22" s="19"/>
      <c r="J22" s="147">
        <f>SUM(J20:J21)</f>
        <v>0</v>
      </c>
      <c r="K22" s="19"/>
      <c r="L22" s="148">
        <f>SUM(L20:L21)</f>
        <v>0</v>
      </c>
    </row>
    <row r="23" spans="1:12" ht="21" customHeight="1" thickBot="1" x14ac:dyDescent="0.3">
      <c r="A23" s="14" t="s">
        <v>105</v>
      </c>
      <c r="B23" s="42"/>
      <c r="E23" s="134">
        <f ca="1">SUM(E22,E14)</f>
        <v>1182324</v>
      </c>
      <c r="F23" s="19"/>
      <c r="G23" s="134">
        <f>SUM(G22,G14)</f>
        <v>869048</v>
      </c>
      <c r="H23" s="19"/>
      <c r="I23" s="19"/>
      <c r="J23" s="134">
        <f ca="1">SUM(J22,J14)</f>
        <v>1071492</v>
      </c>
      <c r="K23" s="19"/>
      <c r="L23" s="134">
        <f>SUM(L22,L14)</f>
        <v>839876</v>
      </c>
    </row>
    <row r="24" spans="1:12" ht="21" customHeight="1" thickTop="1" x14ac:dyDescent="0.25">
      <c r="E24" s="19"/>
      <c r="F24" s="19"/>
      <c r="G24" s="19"/>
      <c r="H24" s="19"/>
      <c r="I24" s="19"/>
      <c r="J24" s="19"/>
      <c r="K24" s="19"/>
      <c r="L24" s="19"/>
    </row>
    <row r="25" spans="1:12" ht="21" customHeight="1" x14ac:dyDescent="0.25">
      <c r="A25" s="14" t="s">
        <v>197</v>
      </c>
      <c r="E25" s="19"/>
      <c r="F25" s="19"/>
      <c r="G25" s="19"/>
      <c r="H25" s="19"/>
      <c r="I25" s="19"/>
      <c r="J25" s="19"/>
      <c r="K25" s="19"/>
      <c r="L25" s="19"/>
    </row>
    <row r="26" spans="1:12" ht="21" customHeight="1" x14ac:dyDescent="0.25">
      <c r="A26" s="7" t="s">
        <v>97</v>
      </c>
      <c r="E26" s="53">
        <f ca="1">+E28-E27</f>
        <v>1161205</v>
      </c>
      <c r="F26" s="19"/>
      <c r="G26" s="53">
        <v>862442</v>
      </c>
      <c r="H26" s="19"/>
      <c r="I26" s="19"/>
      <c r="J26" s="53">
        <f ca="1">J23</f>
        <v>1071492</v>
      </c>
      <c r="K26" s="19"/>
      <c r="L26" s="53">
        <f ca="1">L23-L27</f>
        <v>839876</v>
      </c>
    </row>
    <row r="27" spans="1:12" ht="21" customHeight="1" x14ac:dyDescent="0.25">
      <c r="A27" s="7" t="s">
        <v>98</v>
      </c>
      <c r="E27" s="149">
        <v>21119</v>
      </c>
      <c r="F27" s="19"/>
      <c r="G27" s="149">
        <v>6606</v>
      </c>
      <c r="H27" s="19"/>
      <c r="I27" s="19"/>
      <c r="J27" s="147">
        <f>+Q27</f>
        <v>0</v>
      </c>
      <c r="K27" s="147"/>
      <c r="L27" s="147">
        <f ca="1">SUM(L21,'Statement of income-3M '!L43)</f>
        <v>0</v>
      </c>
    </row>
    <row r="28" spans="1:12" ht="21" customHeight="1" thickBot="1" x14ac:dyDescent="0.3">
      <c r="E28" s="134">
        <f ca="1">+E23</f>
        <v>1182324</v>
      </c>
      <c r="F28" s="19"/>
      <c r="G28" s="134">
        <f>SUM(G26:G27)</f>
        <v>869048</v>
      </c>
      <c r="H28" s="19"/>
      <c r="I28" s="19"/>
      <c r="J28" s="134">
        <f ca="1">SUM(J26:J27)</f>
        <v>1071492</v>
      </c>
      <c r="K28" s="19"/>
      <c r="L28" s="134">
        <f ca="1">SUM(L26:L27)</f>
        <v>839876</v>
      </c>
    </row>
    <row r="29" spans="1:12" ht="21" customHeight="1" thickTop="1" x14ac:dyDescent="0.25"/>
    <row r="30" spans="1:12" ht="21" customHeight="1" x14ac:dyDescent="0.25">
      <c r="E30" s="19"/>
      <c r="F30" s="19"/>
      <c r="G30" s="19"/>
      <c r="H30" s="19"/>
      <c r="I30" s="19"/>
      <c r="J30" s="19"/>
      <c r="K30" s="19"/>
      <c r="L30" s="19"/>
    </row>
    <row r="31" spans="1:12" ht="21" customHeight="1" x14ac:dyDescent="0.25">
      <c r="E31" s="19"/>
      <c r="F31" s="19"/>
      <c r="G31" s="19"/>
      <c r="H31" s="19"/>
      <c r="I31" s="19"/>
      <c r="J31" s="19"/>
      <c r="K31" s="19"/>
      <c r="L31" s="19"/>
    </row>
    <row r="32" spans="1:12" ht="21" customHeight="1" x14ac:dyDescent="0.25">
      <c r="E32" s="19"/>
      <c r="F32" s="19"/>
      <c r="G32" s="19"/>
      <c r="H32" s="19"/>
      <c r="I32" s="19"/>
      <c r="J32" s="19"/>
      <c r="K32" s="19"/>
      <c r="L32" s="19"/>
    </row>
    <row r="33" spans="1:12" ht="21" customHeight="1" x14ac:dyDescent="0.25">
      <c r="E33" s="19"/>
      <c r="F33" s="19"/>
      <c r="G33" s="19"/>
      <c r="H33" s="19"/>
      <c r="I33" s="19"/>
      <c r="J33" s="19"/>
      <c r="K33" s="19"/>
      <c r="L33" s="19"/>
    </row>
    <row r="34" spans="1:12" ht="21" customHeight="1" x14ac:dyDescent="0.25">
      <c r="E34" s="19"/>
      <c r="F34" s="19"/>
      <c r="G34" s="19"/>
      <c r="H34" s="19"/>
      <c r="I34" s="19"/>
      <c r="J34" s="19"/>
      <c r="K34" s="19"/>
      <c r="L34" s="19"/>
    </row>
    <row r="35" spans="1:12" ht="21" customHeight="1" x14ac:dyDescent="0.25">
      <c r="E35" s="19"/>
      <c r="F35" s="19"/>
      <c r="G35" s="19"/>
      <c r="H35" s="19"/>
      <c r="I35" s="19"/>
      <c r="J35" s="19"/>
      <c r="K35" s="19"/>
      <c r="L35" s="19"/>
    </row>
    <row r="36" spans="1:12" ht="21" customHeight="1" x14ac:dyDescent="0.25">
      <c r="E36" s="19"/>
      <c r="F36" s="19"/>
      <c r="G36" s="19"/>
      <c r="H36" s="19"/>
      <c r="I36" s="19"/>
      <c r="J36" s="19"/>
      <c r="K36" s="19"/>
      <c r="L36" s="19"/>
    </row>
    <row r="37" spans="1:12" ht="21" customHeight="1" x14ac:dyDescent="0.25">
      <c r="E37" s="19"/>
      <c r="F37" s="19"/>
      <c r="G37" s="19"/>
      <c r="H37" s="19"/>
      <c r="I37" s="19"/>
      <c r="J37" s="19"/>
      <c r="K37" s="19"/>
      <c r="L37" s="19"/>
    </row>
    <row r="38" spans="1:12" ht="21" customHeight="1" x14ac:dyDescent="0.25">
      <c r="E38" s="19"/>
      <c r="F38" s="19"/>
      <c r="G38" s="19"/>
      <c r="H38" s="19"/>
      <c r="I38" s="19"/>
      <c r="J38" s="19"/>
      <c r="K38" s="19"/>
      <c r="L38" s="19"/>
    </row>
    <row r="39" spans="1:12" ht="21" customHeight="1" x14ac:dyDescent="0.25">
      <c r="E39" s="19"/>
      <c r="F39" s="19"/>
      <c r="G39" s="19"/>
      <c r="H39" s="19"/>
      <c r="I39" s="19"/>
      <c r="J39" s="19"/>
      <c r="K39" s="19"/>
      <c r="L39" s="19"/>
    </row>
    <row r="40" spans="1:12" ht="21" customHeight="1" x14ac:dyDescent="0.25">
      <c r="E40" s="19"/>
      <c r="F40" s="19"/>
      <c r="G40" s="19"/>
      <c r="H40" s="19"/>
      <c r="I40" s="19"/>
      <c r="J40" s="19"/>
      <c r="K40" s="19"/>
      <c r="L40" s="19"/>
    </row>
    <row r="41" spans="1:12" ht="21" customHeight="1" x14ac:dyDescent="0.25">
      <c r="E41" s="19"/>
      <c r="F41" s="19"/>
      <c r="G41" s="19"/>
      <c r="H41" s="19"/>
      <c r="I41" s="19"/>
      <c r="J41" s="19"/>
      <c r="K41" s="19"/>
      <c r="L41" s="19"/>
    </row>
    <row r="42" spans="1:12" ht="21" customHeight="1" x14ac:dyDescent="0.25">
      <c r="E42" s="19"/>
      <c r="F42" s="19"/>
      <c r="G42" s="19"/>
      <c r="H42" s="19"/>
      <c r="I42" s="19"/>
      <c r="J42" s="19"/>
      <c r="K42" s="19"/>
      <c r="L42" s="19"/>
    </row>
    <row r="43" spans="1:12" ht="21" customHeight="1" x14ac:dyDescent="0.25">
      <c r="E43" s="19"/>
      <c r="F43" s="19"/>
      <c r="G43" s="19"/>
      <c r="H43" s="19"/>
      <c r="I43" s="19"/>
      <c r="J43" s="19"/>
      <c r="K43" s="19"/>
      <c r="L43" s="19"/>
    </row>
    <row r="44" spans="1:12" ht="21" customHeight="1" x14ac:dyDescent="0.25">
      <c r="E44" s="19"/>
      <c r="F44" s="19"/>
      <c r="G44" s="19"/>
      <c r="H44" s="19"/>
      <c r="I44" s="19"/>
      <c r="J44" s="19"/>
      <c r="K44" s="19"/>
      <c r="L44" s="19"/>
    </row>
    <row r="45" spans="1:12" ht="21" customHeight="1" x14ac:dyDescent="0.25">
      <c r="E45" s="19"/>
      <c r="F45" s="19"/>
      <c r="G45" s="19"/>
      <c r="H45" s="19"/>
      <c r="I45" s="19"/>
      <c r="J45" s="19"/>
      <c r="K45" s="19"/>
      <c r="L45" s="19"/>
    </row>
    <row r="47" spans="1:12" ht="21" customHeight="1" x14ac:dyDescent="0.25">
      <c r="A47" s="15" t="s">
        <v>29</v>
      </c>
    </row>
  </sheetData>
  <mergeCells count="13">
    <mergeCell ref="D7:H7"/>
    <mergeCell ref="I7:L7"/>
    <mergeCell ref="A1:M1"/>
    <mergeCell ref="A2:M2"/>
    <mergeCell ref="A3:M3"/>
    <mergeCell ref="A4:M4"/>
    <mergeCell ref="A5:M5"/>
    <mergeCell ref="D8:H8"/>
    <mergeCell ref="I8:L8"/>
    <mergeCell ref="E9:G9"/>
    <mergeCell ref="J9:L9"/>
    <mergeCell ref="E10:G10"/>
    <mergeCell ref="J10:L10"/>
  </mergeCells>
  <pageMargins left="1" right="0.1" top="1" bottom="0.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2"/>
  <sheetViews>
    <sheetView topLeftCell="A37" zoomScale="70" zoomScaleNormal="70" zoomScaleSheetLayoutView="85" workbookViewId="0">
      <selection activeCell="A47" sqref="A47"/>
    </sheetView>
  </sheetViews>
  <sheetFormatPr defaultColWidth="8.7265625" defaultRowHeight="21" customHeight="1" x14ac:dyDescent="0.25"/>
  <cols>
    <col min="1" max="1" width="57.7265625" style="35" customWidth="1"/>
    <col min="2" max="3" width="6.453125" style="35" customWidth="1"/>
    <col min="4" max="4" width="1.54296875" style="35" customWidth="1"/>
    <col min="5" max="5" width="14.26953125" style="35" customWidth="1"/>
    <col min="6" max="6" width="0.7265625" style="35" customWidth="1"/>
    <col min="7" max="7" width="13.7265625" style="35" customWidth="1"/>
    <col min="8" max="9" width="0.7265625" style="35" customWidth="1"/>
    <col min="10" max="10" width="13.7265625" style="35" customWidth="1"/>
    <col min="11" max="11" width="0.7265625" style="35" customWidth="1"/>
    <col min="12" max="12" width="15.453125" style="35" bestFit="1" customWidth="1"/>
    <col min="13" max="16384" width="8.7265625" style="35"/>
  </cols>
  <sheetData>
    <row r="1" spans="1:13" ht="20.149999999999999" customHeight="1" x14ac:dyDescent="0.25">
      <c r="A1" s="183" t="s">
        <v>198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3" ht="20.149999999999999" customHeight="1" x14ac:dyDescent="0.25">
      <c r="A2" s="183" t="s">
        <v>72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3" ht="20.149999999999999" customHeight="1" x14ac:dyDescent="0.25">
      <c r="A3" s="183" t="s">
        <v>221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3" ht="20.149999999999999" customHeight="1" x14ac:dyDescent="0.25">
      <c r="A4" s="183" t="s">
        <v>73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</row>
    <row r="5" spans="1:13" ht="20.149999999999999" customHeight="1" x14ac:dyDescent="0.25">
      <c r="A5" s="184" t="s">
        <v>31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3" ht="9" customHeight="1" x14ac:dyDescent="0.25"/>
    <row r="7" spans="1:13" ht="21" customHeight="1" x14ac:dyDescent="0.25">
      <c r="B7" s="126" t="s">
        <v>1</v>
      </c>
      <c r="C7" s="36"/>
      <c r="D7" s="180" t="s">
        <v>2</v>
      </c>
      <c r="E7" s="180"/>
      <c r="F7" s="180"/>
      <c r="G7" s="180"/>
      <c r="H7" s="180"/>
      <c r="I7" s="178" t="s">
        <v>3</v>
      </c>
      <c r="J7" s="178"/>
      <c r="K7" s="178"/>
      <c r="L7" s="178"/>
    </row>
    <row r="8" spans="1:13" ht="21" customHeight="1" x14ac:dyDescent="0.25">
      <c r="B8" s="37"/>
      <c r="C8" s="36"/>
      <c r="D8" s="180" t="s">
        <v>4</v>
      </c>
      <c r="E8" s="180"/>
      <c r="F8" s="180"/>
      <c r="G8" s="180"/>
      <c r="H8" s="180"/>
      <c r="I8" s="181" t="s">
        <v>4</v>
      </c>
      <c r="J8" s="181"/>
      <c r="K8" s="181"/>
      <c r="L8" s="181"/>
    </row>
    <row r="9" spans="1:13" ht="21" customHeight="1" x14ac:dyDescent="0.25">
      <c r="B9" s="38"/>
      <c r="C9" s="39"/>
      <c r="D9" s="39"/>
      <c r="E9" s="182" t="s">
        <v>222</v>
      </c>
      <c r="F9" s="182"/>
      <c r="G9" s="182"/>
      <c r="H9" s="40"/>
      <c r="I9" s="41"/>
      <c r="J9" s="182" t="s">
        <v>222</v>
      </c>
      <c r="K9" s="182"/>
      <c r="L9" s="182"/>
    </row>
    <row r="10" spans="1:13" ht="21" customHeight="1" x14ac:dyDescent="0.25">
      <c r="B10" s="38"/>
      <c r="C10" s="39"/>
      <c r="D10" s="39"/>
      <c r="E10" s="182" t="s">
        <v>75</v>
      </c>
      <c r="F10" s="182"/>
      <c r="G10" s="182"/>
      <c r="H10" s="40"/>
      <c r="I10" s="41"/>
      <c r="J10" s="182" t="s">
        <v>75</v>
      </c>
      <c r="K10" s="182"/>
      <c r="L10" s="182"/>
    </row>
    <row r="11" spans="1:13" ht="21" customHeight="1" x14ac:dyDescent="0.25">
      <c r="B11" s="38"/>
      <c r="C11" s="39"/>
      <c r="D11" s="39"/>
      <c r="E11" s="175" t="s">
        <v>220</v>
      </c>
      <c r="F11" s="40"/>
      <c r="G11" s="175" t="s">
        <v>220</v>
      </c>
      <c r="H11" s="40"/>
      <c r="I11" s="41"/>
      <c r="J11" s="175" t="s">
        <v>220</v>
      </c>
      <c r="K11" s="40"/>
      <c r="L11" s="175" t="s">
        <v>220</v>
      </c>
    </row>
    <row r="12" spans="1:13" ht="21" customHeight="1" x14ac:dyDescent="0.25">
      <c r="B12" s="38"/>
      <c r="C12" s="39"/>
      <c r="D12" s="39"/>
      <c r="E12" s="40">
        <v>2019</v>
      </c>
      <c r="F12" s="40"/>
      <c r="G12" s="40">
        <v>2018</v>
      </c>
      <c r="H12" s="40"/>
      <c r="I12" s="41"/>
      <c r="J12" s="40">
        <v>2019</v>
      </c>
      <c r="K12" s="40"/>
      <c r="L12" s="40">
        <v>2018</v>
      </c>
    </row>
    <row r="13" spans="1:13" ht="21" customHeight="1" x14ac:dyDescent="0.25">
      <c r="A13" s="36" t="s">
        <v>76</v>
      </c>
      <c r="E13" s="106"/>
      <c r="F13" s="106"/>
      <c r="G13" s="106"/>
      <c r="H13" s="106"/>
      <c r="I13" s="106"/>
      <c r="J13" s="106"/>
      <c r="K13" s="106"/>
      <c r="L13" s="106"/>
      <c r="M13" s="106"/>
    </row>
    <row r="14" spans="1:13" ht="21" customHeight="1" x14ac:dyDescent="0.25">
      <c r="A14" s="7" t="s">
        <v>77</v>
      </c>
      <c r="B14" s="46"/>
      <c r="E14" s="19">
        <v>5650849</v>
      </c>
      <c r="F14" s="19"/>
      <c r="G14" s="19">
        <v>5645625</v>
      </c>
      <c r="H14" s="19"/>
      <c r="I14" s="19"/>
      <c r="J14" s="19">
        <v>5874704</v>
      </c>
      <c r="K14" s="19"/>
      <c r="L14" s="19">
        <v>5874221</v>
      </c>
      <c r="M14" s="106"/>
    </row>
    <row r="15" spans="1:13" ht="21" customHeight="1" x14ac:dyDescent="0.25">
      <c r="A15" s="7" t="s">
        <v>78</v>
      </c>
      <c r="B15" s="46">
        <v>16</v>
      </c>
      <c r="E15" s="19">
        <v>8988327</v>
      </c>
      <c r="F15" s="19"/>
      <c r="G15" s="19">
        <v>7932631</v>
      </c>
      <c r="H15" s="19"/>
      <c r="I15" s="19"/>
      <c r="J15" s="19">
        <v>8642199</v>
      </c>
      <c r="K15" s="19"/>
      <c r="L15" s="19">
        <v>7750113</v>
      </c>
      <c r="M15" s="106"/>
    </row>
    <row r="16" spans="1:13" ht="21" customHeight="1" x14ac:dyDescent="0.25">
      <c r="A16" s="7" t="s">
        <v>79</v>
      </c>
      <c r="B16" s="46"/>
      <c r="E16" s="19">
        <v>513157</v>
      </c>
      <c r="F16" s="19"/>
      <c r="G16" s="19">
        <v>301420</v>
      </c>
      <c r="H16" s="19"/>
      <c r="I16" s="19"/>
      <c r="J16" s="19">
        <v>100363</v>
      </c>
      <c r="K16" s="19"/>
      <c r="L16" s="19">
        <v>46999</v>
      </c>
      <c r="M16" s="106"/>
    </row>
    <row r="17" spans="1:13" ht="21" customHeight="1" x14ac:dyDescent="0.25">
      <c r="A17" s="42" t="s">
        <v>80</v>
      </c>
      <c r="B17" s="46"/>
      <c r="E17" s="19"/>
      <c r="F17" s="19"/>
      <c r="G17" s="19"/>
      <c r="H17" s="19"/>
      <c r="I17" s="19"/>
      <c r="J17" s="19"/>
      <c r="K17" s="19"/>
      <c r="L17" s="19"/>
      <c r="M17" s="106"/>
    </row>
    <row r="18" spans="1:13" ht="21" customHeight="1" x14ac:dyDescent="0.25">
      <c r="A18" s="8" t="s">
        <v>81</v>
      </c>
      <c r="B18" s="46"/>
      <c r="E18" s="19">
        <v>757297</v>
      </c>
      <c r="F18" s="19"/>
      <c r="G18" s="19">
        <v>550610</v>
      </c>
      <c r="H18" s="19"/>
      <c r="I18" s="19"/>
      <c r="J18" s="19">
        <v>757297</v>
      </c>
      <c r="K18" s="19"/>
      <c r="L18" s="19">
        <v>550610</v>
      </c>
      <c r="M18" s="106"/>
    </row>
    <row r="19" spans="1:13" ht="21" customHeight="1" x14ac:dyDescent="0.25">
      <c r="A19" s="173" t="s">
        <v>233</v>
      </c>
      <c r="B19" s="46">
        <v>22.3</v>
      </c>
      <c r="E19" s="19">
        <v>247940</v>
      </c>
      <c r="F19" s="19"/>
      <c r="G19" s="141">
        <v>0</v>
      </c>
      <c r="H19" s="19"/>
      <c r="I19" s="19"/>
      <c r="J19" s="19">
        <v>247940</v>
      </c>
      <c r="K19" s="19"/>
      <c r="L19" s="141">
        <v>0</v>
      </c>
      <c r="M19" s="106"/>
    </row>
    <row r="20" spans="1:13" ht="21" customHeight="1" x14ac:dyDescent="0.25">
      <c r="A20" s="8" t="s">
        <v>82</v>
      </c>
      <c r="B20" s="46"/>
      <c r="E20" s="19">
        <v>202205</v>
      </c>
      <c r="F20" s="19"/>
      <c r="G20" s="19">
        <v>198823</v>
      </c>
      <c r="H20" s="19"/>
      <c r="I20" s="19"/>
      <c r="J20" s="19">
        <v>883</v>
      </c>
      <c r="K20" s="19"/>
      <c r="L20" s="19">
        <v>2559</v>
      </c>
      <c r="M20" s="106"/>
    </row>
    <row r="21" spans="1:13" ht="21" customHeight="1" x14ac:dyDescent="0.25">
      <c r="A21" s="8" t="s">
        <v>83</v>
      </c>
      <c r="B21" s="46"/>
      <c r="E21" s="19">
        <v>395993</v>
      </c>
      <c r="F21" s="19"/>
      <c r="G21" s="19">
        <v>375920</v>
      </c>
      <c r="H21" s="19"/>
      <c r="I21" s="19"/>
      <c r="J21" s="141">
        <v>0</v>
      </c>
      <c r="K21" s="19"/>
      <c r="L21" s="141">
        <v>0</v>
      </c>
      <c r="M21" s="106"/>
    </row>
    <row r="22" spans="1:13" ht="21" customHeight="1" x14ac:dyDescent="0.25">
      <c r="A22" s="43" t="s">
        <v>84</v>
      </c>
      <c r="B22" s="46"/>
      <c r="E22" s="141">
        <v>0</v>
      </c>
      <c r="F22" s="19"/>
      <c r="G22" s="141">
        <v>0</v>
      </c>
      <c r="H22" s="19"/>
      <c r="I22" s="19"/>
      <c r="J22" s="19">
        <v>264180</v>
      </c>
      <c r="K22" s="19"/>
      <c r="L22" s="19">
        <v>200384</v>
      </c>
      <c r="M22" s="106"/>
    </row>
    <row r="23" spans="1:13" ht="21" customHeight="1" x14ac:dyDescent="0.25">
      <c r="A23" s="43" t="s">
        <v>85</v>
      </c>
      <c r="B23" s="46"/>
      <c r="E23" s="19">
        <v>380274</v>
      </c>
      <c r="F23" s="19"/>
      <c r="G23" s="19">
        <v>330262</v>
      </c>
      <c r="H23" s="19"/>
      <c r="I23" s="19"/>
      <c r="J23" s="19">
        <v>92213</v>
      </c>
      <c r="K23" s="19"/>
      <c r="L23" s="19">
        <v>104785</v>
      </c>
      <c r="M23" s="106"/>
    </row>
    <row r="24" spans="1:13" ht="21" customHeight="1" x14ac:dyDescent="0.25">
      <c r="A24" s="97" t="s">
        <v>86</v>
      </c>
      <c r="B24" s="46"/>
      <c r="E24" s="132">
        <f>SUM(E18:E23)</f>
        <v>1983709</v>
      </c>
      <c r="F24" s="19"/>
      <c r="G24" s="132">
        <f>SUM(G18:G23)</f>
        <v>1455615</v>
      </c>
      <c r="H24" s="19"/>
      <c r="I24" s="19"/>
      <c r="J24" s="132">
        <f>SUM(J18:J23)</f>
        <v>1362513</v>
      </c>
      <c r="K24" s="19"/>
      <c r="L24" s="132">
        <f>SUM(L18:L23)</f>
        <v>858338</v>
      </c>
      <c r="M24" s="106"/>
    </row>
    <row r="25" spans="1:13" ht="21" customHeight="1" x14ac:dyDescent="0.25">
      <c r="A25" s="43" t="s">
        <v>87</v>
      </c>
      <c r="B25" s="46"/>
      <c r="E25" s="132">
        <f>SUM(E14:E23)</f>
        <v>17136042</v>
      </c>
      <c r="F25" s="19"/>
      <c r="G25" s="132">
        <f>SUM(G14:G23)</f>
        <v>15335291</v>
      </c>
      <c r="H25" s="19"/>
      <c r="I25" s="19"/>
      <c r="J25" s="132">
        <f>SUM(J14:J23)</f>
        <v>15979779</v>
      </c>
      <c r="K25" s="19"/>
      <c r="L25" s="132">
        <f>SUM(L14:L23)</f>
        <v>14529671</v>
      </c>
      <c r="M25" s="106"/>
    </row>
    <row r="26" spans="1:13" ht="5.65" customHeight="1" x14ac:dyDescent="0.25">
      <c r="A26" s="39"/>
      <c r="B26" s="46"/>
      <c r="E26" s="19"/>
      <c r="F26" s="19"/>
      <c r="G26" s="19"/>
      <c r="H26" s="19"/>
      <c r="I26" s="19"/>
      <c r="J26" s="19"/>
      <c r="K26" s="19"/>
      <c r="L26" s="19"/>
      <c r="M26" s="106"/>
    </row>
    <row r="27" spans="1:13" ht="21" customHeight="1" x14ac:dyDescent="0.25">
      <c r="A27" s="36" t="s">
        <v>88</v>
      </c>
      <c r="B27" s="39"/>
      <c r="E27" s="19"/>
      <c r="F27" s="19"/>
      <c r="G27" s="19"/>
      <c r="H27" s="19"/>
      <c r="I27" s="19"/>
      <c r="J27" s="19"/>
      <c r="K27" s="19"/>
      <c r="L27" s="19"/>
      <c r="M27" s="106"/>
    </row>
    <row r="28" spans="1:13" ht="21" customHeight="1" x14ac:dyDescent="0.25">
      <c r="A28" s="7" t="s">
        <v>89</v>
      </c>
      <c r="B28" s="46"/>
      <c r="E28" s="19">
        <v>6799704</v>
      </c>
      <c r="F28" s="19"/>
      <c r="G28" s="19">
        <v>6298394</v>
      </c>
      <c r="H28" s="19"/>
      <c r="I28" s="19"/>
      <c r="J28" s="19">
        <v>6034106</v>
      </c>
      <c r="K28" s="19"/>
      <c r="L28" s="19">
        <v>5615607</v>
      </c>
      <c r="M28" s="106"/>
    </row>
    <row r="29" spans="1:13" ht="21" customHeight="1" x14ac:dyDescent="0.25">
      <c r="A29" s="7" t="s">
        <v>90</v>
      </c>
      <c r="B29" s="46">
        <v>17</v>
      </c>
      <c r="E29" s="19">
        <v>125982</v>
      </c>
      <c r="F29" s="19"/>
      <c r="G29" s="19">
        <v>133749</v>
      </c>
      <c r="H29" s="19"/>
      <c r="I29" s="19"/>
      <c r="J29" s="19">
        <v>74646</v>
      </c>
      <c r="K29" s="19"/>
      <c r="L29" s="19">
        <v>82986</v>
      </c>
      <c r="M29" s="106"/>
    </row>
    <row r="30" spans="1:13" ht="21" customHeight="1" x14ac:dyDescent="0.25">
      <c r="A30" s="7" t="s">
        <v>91</v>
      </c>
      <c r="B30" s="46"/>
      <c r="E30" s="19">
        <v>4774027</v>
      </c>
      <c r="F30" s="19"/>
      <c r="G30" s="19">
        <v>3866604</v>
      </c>
      <c r="H30" s="19"/>
      <c r="I30" s="19"/>
      <c r="J30" s="19">
        <v>4562803</v>
      </c>
      <c r="K30" s="19"/>
      <c r="L30" s="19">
        <v>3727612</v>
      </c>
      <c r="M30" s="106"/>
    </row>
    <row r="31" spans="1:13" ht="21" customHeight="1" x14ac:dyDescent="0.25">
      <c r="A31" s="170" t="s">
        <v>214</v>
      </c>
      <c r="B31" s="46"/>
      <c r="E31" s="19">
        <v>539</v>
      </c>
      <c r="F31" s="19"/>
      <c r="G31" s="141">
        <v>0</v>
      </c>
      <c r="H31" s="146"/>
      <c r="I31" s="146"/>
      <c r="J31" s="19">
        <v>539</v>
      </c>
      <c r="K31" s="146"/>
      <c r="L31" s="141">
        <v>0</v>
      </c>
      <c r="M31" s="106"/>
    </row>
    <row r="32" spans="1:13" ht="21" customHeight="1" x14ac:dyDescent="0.25">
      <c r="A32" s="7" t="s">
        <v>190</v>
      </c>
      <c r="B32" s="46"/>
      <c r="E32" s="19"/>
      <c r="F32" s="19"/>
      <c r="G32" s="19"/>
      <c r="H32" s="19"/>
      <c r="I32" s="19"/>
      <c r="J32" s="19"/>
      <c r="K32" s="19"/>
      <c r="L32" s="19"/>
      <c r="M32" s="106"/>
    </row>
    <row r="33" spans="1:13" ht="21" customHeight="1" x14ac:dyDescent="0.25">
      <c r="A33" s="9" t="s">
        <v>92</v>
      </c>
      <c r="B33" s="46"/>
      <c r="E33" s="19">
        <v>2456</v>
      </c>
      <c r="F33" s="19"/>
      <c r="G33" s="19">
        <v>3203</v>
      </c>
      <c r="H33" s="19"/>
      <c r="I33" s="19"/>
      <c r="J33" s="19">
        <v>2128</v>
      </c>
      <c r="K33" s="19"/>
      <c r="L33" s="19">
        <v>1734</v>
      </c>
      <c r="M33" s="106"/>
    </row>
    <row r="34" spans="1:13" ht="21" customHeight="1" x14ac:dyDescent="0.25">
      <c r="A34" s="7" t="s">
        <v>169</v>
      </c>
      <c r="B34" s="46"/>
      <c r="E34" s="19">
        <v>1649278</v>
      </c>
      <c r="F34" s="19"/>
      <c r="G34" s="19">
        <v>1643334</v>
      </c>
      <c r="H34" s="19"/>
      <c r="I34" s="19"/>
      <c r="J34" s="19">
        <v>1766532</v>
      </c>
      <c r="K34" s="19"/>
      <c r="L34" s="19">
        <v>1778464</v>
      </c>
      <c r="M34" s="106"/>
    </row>
    <row r="35" spans="1:13" ht="21" customHeight="1" x14ac:dyDescent="0.25">
      <c r="A35" s="8" t="s">
        <v>93</v>
      </c>
      <c r="B35" s="46"/>
      <c r="E35" s="132">
        <f>SUM(E28:E34)</f>
        <v>13351986</v>
      </c>
      <c r="F35" s="19"/>
      <c r="G35" s="132">
        <f>SUM(G28:G34)</f>
        <v>11945284</v>
      </c>
      <c r="H35" s="19"/>
      <c r="I35" s="19"/>
      <c r="J35" s="132">
        <f>SUM(J28:J34)</f>
        <v>12440754</v>
      </c>
      <c r="K35" s="19"/>
      <c r="L35" s="132">
        <f>SUM(L28:L34)</f>
        <v>11206403</v>
      </c>
      <c r="M35" s="106"/>
    </row>
    <row r="36" spans="1:13" ht="5.65" customHeight="1" x14ac:dyDescent="0.25">
      <c r="A36" s="39"/>
      <c r="B36" s="46"/>
      <c r="E36" s="19"/>
      <c r="F36" s="19"/>
      <c r="G36" s="19"/>
      <c r="H36" s="19"/>
      <c r="I36" s="19"/>
      <c r="J36" s="19"/>
      <c r="K36" s="19"/>
      <c r="L36" s="19"/>
      <c r="M36" s="106"/>
    </row>
    <row r="37" spans="1:13" ht="21" customHeight="1" x14ac:dyDescent="0.25">
      <c r="A37" s="39" t="s">
        <v>170</v>
      </c>
      <c r="B37" s="46"/>
      <c r="E37" s="19">
        <v>-9569</v>
      </c>
      <c r="F37" s="19"/>
      <c r="G37" s="19">
        <v>4613</v>
      </c>
      <c r="H37" s="19"/>
      <c r="I37" s="19"/>
      <c r="J37" s="141">
        <v>0</v>
      </c>
      <c r="K37" s="19"/>
      <c r="L37" s="141">
        <v>0</v>
      </c>
      <c r="M37" s="106"/>
    </row>
    <row r="38" spans="1:13" ht="21" customHeight="1" x14ac:dyDescent="0.25">
      <c r="A38" s="6" t="s">
        <v>189</v>
      </c>
      <c r="B38" s="46"/>
      <c r="E38" s="142">
        <f>E25-E35+E37</f>
        <v>3774487</v>
      </c>
      <c r="F38" s="19"/>
      <c r="G38" s="142">
        <f>G25-G35+G37</f>
        <v>3394620</v>
      </c>
      <c r="H38" s="19"/>
      <c r="I38" s="19"/>
      <c r="J38" s="142">
        <f>J25-J35+J37</f>
        <v>3539025</v>
      </c>
      <c r="K38" s="19"/>
      <c r="L38" s="142">
        <f>L25-L35+L37</f>
        <v>3323268</v>
      </c>
      <c r="M38" s="106"/>
    </row>
    <row r="39" spans="1:13" ht="21" customHeight="1" x14ac:dyDescent="0.25">
      <c r="A39" s="6" t="s">
        <v>94</v>
      </c>
      <c r="B39" s="46">
        <v>18</v>
      </c>
      <c r="E39" s="19">
        <v>752688</v>
      </c>
      <c r="F39" s="19"/>
      <c r="G39" s="19">
        <v>666080</v>
      </c>
      <c r="H39" s="19"/>
      <c r="I39" s="19"/>
      <c r="J39" s="19">
        <v>636916</v>
      </c>
      <c r="K39" s="19"/>
      <c r="L39" s="19">
        <v>605137</v>
      </c>
      <c r="M39" s="106"/>
    </row>
    <row r="40" spans="1:13" ht="21" customHeight="1" thickBot="1" x14ac:dyDescent="0.3">
      <c r="A40" s="14" t="s">
        <v>95</v>
      </c>
      <c r="B40" s="42"/>
      <c r="E40" s="143">
        <f>E38-E39</f>
        <v>3021799</v>
      </c>
      <c r="F40" s="19"/>
      <c r="G40" s="143">
        <f>G38-G39</f>
        <v>2728540</v>
      </c>
      <c r="H40" s="19"/>
      <c r="I40" s="19"/>
      <c r="J40" s="143">
        <f>J38-J39</f>
        <v>2902109</v>
      </c>
      <c r="K40" s="19"/>
      <c r="L40" s="143">
        <f>L38-L39</f>
        <v>2718131</v>
      </c>
      <c r="M40" s="106"/>
    </row>
    <row r="41" spans="1:13" ht="11.65" customHeight="1" thickTop="1" x14ac:dyDescent="0.25">
      <c r="A41" s="39"/>
      <c r="B41" s="46"/>
      <c r="E41" s="19"/>
      <c r="F41" s="19"/>
      <c r="G41" s="19"/>
      <c r="H41" s="19"/>
      <c r="I41" s="19"/>
      <c r="J41" s="19"/>
      <c r="K41" s="19"/>
      <c r="L41" s="19"/>
      <c r="M41" s="106"/>
    </row>
    <row r="42" spans="1:13" ht="21" customHeight="1" x14ac:dyDescent="0.25">
      <c r="A42" s="14" t="s">
        <v>96</v>
      </c>
      <c r="B42" s="42"/>
      <c r="E42" s="19"/>
      <c r="F42" s="19"/>
      <c r="G42" s="19"/>
      <c r="H42" s="19"/>
      <c r="I42" s="19"/>
      <c r="J42" s="19"/>
      <c r="K42" s="19"/>
      <c r="L42" s="19"/>
      <c r="M42" s="106"/>
    </row>
    <row r="43" spans="1:13" ht="21" customHeight="1" x14ac:dyDescent="0.25">
      <c r="A43" s="7" t="s">
        <v>97</v>
      </c>
      <c r="B43" s="42"/>
      <c r="E43" s="19">
        <f>E45-E44</f>
        <v>2919643</v>
      </c>
      <c r="F43" s="19"/>
      <c r="G43" s="19">
        <v>2689943</v>
      </c>
      <c r="H43" s="19"/>
      <c r="I43" s="19"/>
      <c r="J43" s="19">
        <f>J40</f>
        <v>2902109</v>
      </c>
      <c r="K43" s="19"/>
      <c r="L43" s="19">
        <f>L40</f>
        <v>2718131</v>
      </c>
      <c r="M43" s="106"/>
    </row>
    <row r="44" spans="1:13" ht="21" customHeight="1" x14ac:dyDescent="0.25">
      <c r="A44" s="7" t="s">
        <v>98</v>
      </c>
      <c r="B44" s="42"/>
      <c r="E44" s="19">
        <v>102156</v>
      </c>
      <c r="F44" s="19"/>
      <c r="G44" s="19">
        <v>38597</v>
      </c>
      <c r="H44" s="19"/>
      <c r="I44" s="19"/>
      <c r="J44" s="141">
        <v>0</v>
      </c>
      <c r="K44" s="19"/>
      <c r="L44" s="141">
        <v>0</v>
      </c>
      <c r="M44" s="106"/>
    </row>
    <row r="45" spans="1:13" ht="21" customHeight="1" thickBot="1" x14ac:dyDescent="0.3">
      <c r="A45" s="7"/>
      <c r="B45" s="42"/>
      <c r="E45" s="134">
        <f>E40</f>
        <v>3021799</v>
      </c>
      <c r="F45" s="19"/>
      <c r="G45" s="134">
        <f>SUM(G43:G44)</f>
        <v>2728540</v>
      </c>
      <c r="H45" s="19"/>
      <c r="I45" s="19"/>
      <c r="J45" s="134">
        <f>SUM(J43:J44)</f>
        <v>2902109</v>
      </c>
      <c r="K45" s="19"/>
      <c r="L45" s="134">
        <f>SUM(L43:L44)</f>
        <v>2718131</v>
      </c>
      <c r="M45" s="106"/>
    </row>
    <row r="46" spans="1:13" ht="11.65" customHeight="1" thickTop="1" x14ac:dyDescent="0.25">
      <c r="A46" s="39"/>
      <c r="B46" s="46"/>
      <c r="E46" s="19"/>
      <c r="F46" s="19"/>
      <c r="G46" s="19"/>
      <c r="H46" s="19"/>
      <c r="I46" s="19"/>
      <c r="J46" s="19"/>
      <c r="K46" s="19"/>
      <c r="L46" s="19"/>
      <c r="M46" s="106"/>
    </row>
    <row r="47" spans="1:13" ht="21" customHeight="1" x14ac:dyDescent="0.25">
      <c r="A47" s="44" t="s">
        <v>99</v>
      </c>
      <c r="B47" s="37"/>
      <c r="C47" s="48" t="s">
        <v>100</v>
      </c>
      <c r="E47" s="144">
        <f>+E43/E48*1000</f>
        <v>11.678571999999999</v>
      </c>
      <c r="F47" s="19"/>
      <c r="G47" s="144">
        <f>+G43/G48*1000</f>
        <v>10.759772000000002</v>
      </c>
      <c r="H47" s="19"/>
      <c r="I47" s="19"/>
      <c r="J47" s="144">
        <f>+J43/J48*1000</f>
        <v>11.608435999999999</v>
      </c>
      <c r="K47" s="19"/>
      <c r="L47" s="144">
        <f>+L43/L48*1000</f>
        <v>10.872524</v>
      </c>
      <c r="M47" s="106"/>
    </row>
    <row r="48" spans="1:13" ht="21" customHeight="1" x14ac:dyDescent="0.25">
      <c r="A48" s="98" t="s">
        <v>177</v>
      </c>
      <c r="B48" s="37"/>
      <c r="C48" s="48" t="s">
        <v>101</v>
      </c>
      <c r="E48" s="145">
        <v>250000000</v>
      </c>
      <c r="F48" s="19"/>
      <c r="G48" s="145">
        <v>250000000</v>
      </c>
      <c r="H48" s="19"/>
      <c r="I48" s="19"/>
      <c r="J48" s="145">
        <v>250000000</v>
      </c>
      <c r="K48" s="19"/>
      <c r="L48" s="145">
        <v>250000000</v>
      </c>
      <c r="M48" s="106"/>
    </row>
    <row r="49" spans="1:13" ht="15" customHeight="1" x14ac:dyDescent="0.35">
      <c r="A49" s="45"/>
      <c r="B49" s="47"/>
      <c r="E49" s="19"/>
      <c r="F49" s="19"/>
      <c r="G49" s="19"/>
      <c r="H49" s="19"/>
      <c r="I49" s="19"/>
      <c r="J49" s="19"/>
      <c r="K49" s="19"/>
      <c r="L49" s="19"/>
      <c r="M49" s="106"/>
    </row>
    <row r="50" spans="1:13" ht="21" customHeight="1" x14ac:dyDescent="0.35">
      <c r="A50" s="15" t="s">
        <v>29</v>
      </c>
      <c r="B50" s="47"/>
      <c r="E50" s="105"/>
      <c r="F50" s="19"/>
      <c r="G50" s="19"/>
      <c r="H50" s="19"/>
      <c r="I50" s="19"/>
      <c r="J50" s="19"/>
      <c r="K50" s="19"/>
      <c r="L50" s="19"/>
      <c r="M50" s="106"/>
    </row>
    <row r="51" spans="1:13" ht="21" customHeight="1" x14ac:dyDescent="0.25">
      <c r="E51" s="19"/>
      <c r="F51" s="19"/>
      <c r="G51" s="19"/>
      <c r="H51" s="19"/>
      <c r="I51" s="19"/>
      <c r="J51" s="19"/>
      <c r="K51" s="19"/>
      <c r="L51" s="19"/>
      <c r="M51" s="106"/>
    </row>
    <row r="52" spans="1:13" ht="21" customHeight="1" x14ac:dyDescent="0.25">
      <c r="E52" s="19"/>
      <c r="F52" s="19"/>
      <c r="G52" s="19"/>
      <c r="H52" s="19"/>
      <c r="I52" s="19"/>
      <c r="J52" s="19"/>
      <c r="K52" s="19"/>
      <c r="L52" s="19"/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1" top="1" bottom="0.5" header="0.5" footer="0.5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7"/>
  <sheetViews>
    <sheetView topLeftCell="A36" zoomScale="70" zoomScaleNormal="70" zoomScaleSheetLayoutView="85" workbookViewId="0">
      <selection activeCell="L51" sqref="L51"/>
    </sheetView>
  </sheetViews>
  <sheetFormatPr defaultColWidth="8.7265625" defaultRowHeight="21" customHeight="1" x14ac:dyDescent="0.25"/>
  <cols>
    <col min="1" max="1" width="60.7265625" style="106" customWidth="1"/>
    <col min="2" max="2" width="4.54296875" style="106" customWidth="1"/>
    <col min="3" max="3" width="4.453125" style="106" customWidth="1"/>
    <col min="4" max="4" width="1.54296875" style="106" customWidth="1"/>
    <col min="5" max="5" width="12.54296875" style="106" customWidth="1"/>
    <col min="6" max="6" width="1.54296875" style="106" customWidth="1"/>
    <col min="7" max="7" width="12.54296875" style="106" customWidth="1"/>
    <col min="8" max="9" width="1.54296875" style="106" customWidth="1"/>
    <col min="10" max="10" width="12.54296875" style="106" customWidth="1"/>
    <col min="11" max="11" width="1.54296875" style="106" customWidth="1"/>
    <col min="12" max="12" width="12.54296875" style="106" customWidth="1"/>
    <col min="13" max="13" width="1.453125" style="106" customWidth="1"/>
    <col min="14" max="16384" width="8.7265625" style="106"/>
  </cols>
  <sheetData>
    <row r="1" spans="1:13" ht="21" customHeight="1" x14ac:dyDescent="0.25">
      <c r="A1" s="183" t="s">
        <v>198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1" customHeight="1" x14ac:dyDescent="0.25">
      <c r="A2" s="183" t="s">
        <v>102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1" customHeight="1" x14ac:dyDescent="0.25">
      <c r="A3" s="183" t="s">
        <v>223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21" customHeight="1" x14ac:dyDescent="0.25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ht="21" customHeight="1" x14ac:dyDescent="0.25">
      <c r="A5" s="184" t="s">
        <v>31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3" ht="9" customHeight="1" x14ac:dyDescent="0.25"/>
    <row r="7" spans="1:13" ht="21" customHeight="1" x14ac:dyDescent="0.25">
      <c r="B7" s="126"/>
      <c r="C7" s="36"/>
      <c r="D7" s="180" t="s">
        <v>2</v>
      </c>
      <c r="E7" s="180"/>
      <c r="F7" s="180"/>
      <c r="G7" s="180"/>
      <c r="H7" s="180"/>
      <c r="I7" s="178" t="s">
        <v>3</v>
      </c>
      <c r="J7" s="178"/>
      <c r="K7" s="178"/>
      <c r="L7" s="178"/>
    </row>
    <row r="8" spans="1:13" ht="21" customHeight="1" x14ac:dyDescent="0.25">
      <c r="B8" s="37"/>
      <c r="C8" s="36"/>
      <c r="D8" s="180" t="s">
        <v>4</v>
      </c>
      <c r="E8" s="180"/>
      <c r="F8" s="180"/>
      <c r="G8" s="180"/>
      <c r="H8" s="180"/>
      <c r="I8" s="181" t="s">
        <v>4</v>
      </c>
      <c r="J8" s="181"/>
      <c r="K8" s="181"/>
      <c r="L8" s="181"/>
    </row>
    <row r="9" spans="1:13" ht="21" customHeight="1" x14ac:dyDescent="0.25">
      <c r="B9" s="38"/>
      <c r="C9" s="39"/>
      <c r="D9" s="39"/>
      <c r="E9" s="182" t="s">
        <v>222</v>
      </c>
      <c r="F9" s="182"/>
      <c r="G9" s="182"/>
      <c r="H9" s="40"/>
      <c r="I9" s="41"/>
      <c r="J9" s="182" t="s">
        <v>222</v>
      </c>
      <c r="K9" s="182"/>
      <c r="L9" s="182"/>
    </row>
    <row r="10" spans="1:13" ht="21" customHeight="1" x14ac:dyDescent="0.25">
      <c r="B10" s="38"/>
      <c r="C10" s="39"/>
      <c r="D10" s="39"/>
      <c r="E10" s="182" t="s">
        <v>75</v>
      </c>
      <c r="F10" s="182"/>
      <c r="G10" s="182"/>
      <c r="H10" s="40"/>
      <c r="I10" s="41"/>
      <c r="J10" s="182" t="s">
        <v>75</v>
      </c>
      <c r="K10" s="182"/>
      <c r="L10" s="182"/>
    </row>
    <row r="11" spans="1:13" ht="21" customHeight="1" x14ac:dyDescent="0.25">
      <c r="B11" s="38"/>
      <c r="C11" s="39"/>
      <c r="D11" s="39"/>
      <c r="E11" s="127" t="s">
        <v>220</v>
      </c>
      <c r="F11" s="40"/>
      <c r="G11" s="127" t="s">
        <v>220</v>
      </c>
      <c r="H11" s="40"/>
      <c r="I11" s="41"/>
      <c r="J11" s="127" t="s">
        <v>220</v>
      </c>
      <c r="K11" s="40"/>
      <c r="L11" s="127" t="s">
        <v>220</v>
      </c>
    </row>
    <row r="12" spans="1:13" ht="21" customHeight="1" x14ac:dyDescent="0.25">
      <c r="B12" s="38"/>
      <c r="C12" s="39"/>
      <c r="D12" s="39"/>
      <c r="E12" s="40">
        <v>2019</v>
      </c>
      <c r="F12" s="40"/>
      <c r="G12" s="40">
        <v>2018</v>
      </c>
      <c r="H12" s="40"/>
      <c r="I12" s="41"/>
      <c r="J12" s="40">
        <v>2019</v>
      </c>
      <c r="K12" s="40"/>
      <c r="L12" s="40">
        <v>2018</v>
      </c>
    </row>
    <row r="14" spans="1:13" ht="21" customHeight="1" x14ac:dyDescent="0.25">
      <c r="A14" s="49" t="s">
        <v>103</v>
      </c>
      <c r="B14" s="38"/>
      <c r="E14" s="19">
        <f>'Statement of income-9M'!E40</f>
        <v>3021799</v>
      </c>
      <c r="F14" s="19"/>
      <c r="G14" s="19">
        <v>2728540</v>
      </c>
      <c r="H14" s="19"/>
      <c r="I14" s="19"/>
      <c r="J14" s="19">
        <f>'Statement of income-9M'!J40</f>
        <v>2902109</v>
      </c>
      <c r="K14" s="19"/>
      <c r="L14" s="19">
        <v>2718131</v>
      </c>
    </row>
    <row r="15" spans="1:13" ht="21" customHeight="1" x14ac:dyDescent="0.25">
      <c r="A15" s="4" t="s">
        <v>207</v>
      </c>
      <c r="B15" s="38"/>
      <c r="E15" s="19"/>
      <c r="F15" s="19"/>
      <c r="G15" s="19"/>
      <c r="H15" s="19"/>
      <c r="I15" s="19"/>
      <c r="J15" s="19"/>
      <c r="K15" s="19"/>
      <c r="L15" s="19"/>
    </row>
    <row r="16" spans="1:13" ht="21" customHeight="1" x14ac:dyDescent="0.25">
      <c r="A16" s="4" t="s">
        <v>196</v>
      </c>
      <c r="B16" s="15"/>
      <c r="E16" s="19"/>
      <c r="F16" s="19"/>
      <c r="G16" s="19"/>
      <c r="H16" s="19"/>
      <c r="I16" s="19"/>
      <c r="J16" s="19"/>
      <c r="K16" s="19"/>
      <c r="L16" s="19"/>
    </row>
    <row r="17" spans="1:12" ht="21" customHeight="1" x14ac:dyDescent="0.25">
      <c r="A17" s="99" t="s">
        <v>193</v>
      </c>
      <c r="B17" s="15"/>
      <c r="E17" s="19"/>
      <c r="F17" s="19"/>
      <c r="G17" s="19"/>
      <c r="H17" s="19"/>
      <c r="I17" s="19"/>
      <c r="J17" s="19"/>
      <c r="K17" s="19"/>
      <c r="L17" s="19"/>
    </row>
    <row r="18" spans="1:12" ht="21" customHeight="1" x14ac:dyDescent="0.25">
      <c r="A18" s="50" t="s">
        <v>104</v>
      </c>
      <c r="B18" s="46"/>
      <c r="E18" s="19"/>
      <c r="F18" s="19"/>
      <c r="G18" s="19"/>
      <c r="H18" s="19"/>
      <c r="I18" s="19"/>
      <c r="J18" s="19"/>
      <c r="K18" s="19"/>
      <c r="L18" s="19"/>
    </row>
    <row r="19" spans="1:12" ht="21" customHeight="1" x14ac:dyDescent="0.25">
      <c r="A19" s="51" t="s">
        <v>67</v>
      </c>
      <c r="B19" s="46"/>
      <c r="E19" s="19"/>
      <c r="F19" s="19"/>
      <c r="G19" s="19"/>
      <c r="H19" s="19"/>
      <c r="I19" s="19"/>
      <c r="J19" s="19"/>
      <c r="K19" s="19"/>
      <c r="L19" s="19"/>
    </row>
    <row r="20" spans="1:12" ht="21" customHeight="1" x14ac:dyDescent="0.25">
      <c r="A20" s="176" t="s">
        <v>234</v>
      </c>
      <c r="B20" s="46"/>
      <c r="E20" s="19">
        <f ca="1">+'CSE Conso'!X31</f>
        <v>129785</v>
      </c>
      <c r="F20" s="19"/>
      <c r="G20" s="19">
        <v>-33869</v>
      </c>
      <c r="H20" s="19"/>
      <c r="I20" s="19"/>
      <c r="J20" s="147">
        <v>0</v>
      </c>
      <c r="K20" s="19"/>
      <c r="L20" s="147">
        <v>0</v>
      </c>
    </row>
    <row r="21" spans="1:12" ht="21" customHeight="1" x14ac:dyDescent="0.25">
      <c r="A21" s="176" t="s">
        <v>235</v>
      </c>
      <c r="B21" s="46"/>
      <c r="E21" s="19">
        <f ca="1">+'CSE Conso'!Z31</f>
        <v>-29416</v>
      </c>
      <c r="F21" s="19"/>
      <c r="G21" s="19">
        <v>128</v>
      </c>
      <c r="H21" s="19"/>
      <c r="I21" s="19"/>
      <c r="J21" s="147">
        <v>0</v>
      </c>
      <c r="K21" s="19"/>
      <c r="L21" s="147">
        <v>0</v>
      </c>
    </row>
    <row r="22" spans="1:12" ht="21" customHeight="1" x14ac:dyDescent="0.25">
      <c r="A22" s="52" t="s">
        <v>208</v>
      </c>
      <c r="B22" s="46"/>
      <c r="E22" s="132">
        <f>SUM(E20:E21)</f>
        <v>100369</v>
      </c>
      <c r="F22" s="19"/>
      <c r="G22" s="132">
        <f>SUM(G20:G21)</f>
        <v>-33741</v>
      </c>
      <c r="H22" s="19"/>
      <c r="I22" s="19"/>
      <c r="J22" s="148">
        <f>SUM(J20:J21)</f>
        <v>0</v>
      </c>
      <c r="K22" s="19"/>
      <c r="L22" s="148">
        <f>SUM(L20:L21)</f>
        <v>0</v>
      </c>
    </row>
    <row r="23" spans="1:12" ht="21" customHeight="1" thickBot="1" x14ac:dyDescent="0.3">
      <c r="A23" s="14" t="s">
        <v>105</v>
      </c>
      <c r="B23" s="42"/>
      <c r="E23" s="134">
        <f>+E14+E22</f>
        <v>3122168</v>
      </c>
      <c r="F23" s="19"/>
      <c r="G23" s="134">
        <f>SUM(G22,G14)</f>
        <v>2694799</v>
      </c>
      <c r="H23" s="19"/>
      <c r="I23" s="19"/>
      <c r="J23" s="134">
        <f>+J14+J22</f>
        <v>2902109</v>
      </c>
      <c r="K23" s="19"/>
      <c r="L23" s="134">
        <f>SUM(L22,L14)</f>
        <v>2718131</v>
      </c>
    </row>
    <row r="24" spans="1:12" ht="21" customHeight="1" thickTop="1" x14ac:dyDescent="0.25">
      <c r="E24" s="19"/>
      <c r="F24" s="19"/>
      <c r="G24" s="19"/>
      <c r="H24" s="19"/>
      <c r="I24" s="19"/>
      <c r="J24" s="19"/>
      <c r="K24" s="19"/>
      <c r="L24" s="19"/>
    </row>
    <row r="25" spans="1:12" ht="21" customHeight="1" x14ac:dyDescent="0.25">
      <c r="A25" s="14" t="s">
        <v>197</v>
      </c>
      <c r="E25" s="19"/>
      <c r="F25" s="19"/>
      <c r="G25" s="19"/>
      <c r="H25" s="19"/>
      <c r="I25" s="19"/>
      <c r="J25" s="19"/>
      <c r="K25" s="19"/>
      <c r="L25" s="19"/>
    </row>
    <row r="26" spans="1:12" ht="21" customHeight="1" x14ac:dyDescent="0.25">
      <c r="A26" s="7" t="s">
        <v>97</v>
      </c>
      <c r="E26" s="53">
        <f>+E28-E27</f>
        <v>3049428</v>
      </c>
      <c r="F26" s="19"/>
      <c r="G26" s="53">
        <v>2656074</v>
      </c>
      <c r="H26" s="19"/>
      <c r="I26" s="19"/>
      <c r="J26" s="53">
        <f>J23-J27</f>
        <v>2902109</v>
      </c>
      <c r="K26" s="19"/>
      <c r="L26" s="53">
        <f>L23-L27</f>
        <v>2718131</v>
      </c>
    </row>
    <row r="27" spans="1:12" ht="21" customHeight="1" x14ac:dyDescent="0.25">
      <c r="A27" s="7" t="s">
        <v>98</v>
      </c>
      <c r="E27" s="149">
        <f ca="1">+'CSE Conso'!Z30+'CSE Conso'!Z31</f>
        <v>72740</v>
      </c>
      <c r="F27" s="19"/>
      <c r="G27" s="149">
        <v>38725</v>
      </c>
      <c r="H27" s="19"/>
      <c r="I27" s="19"/>
      <c r="J27" s="147">
        <v>0</v>
      </c>
      <c r="K27" s="147"/>
      <c r="L27" s="147">
        <v>0</v>
      </c>
    </row>
    <row r="28" spans="1:12" ht="21" customHeight="1" thickBot="1" x14ac:dyDescent="0.3">
      <c r="E28" s="134">
        <f>+E23</f>
        <v>3122168</v>
      </c>
      <c r="F28" s="19"/>
      <c r="G28" s="134">
        <f>SUM(G26:G27)</f>
        <v>2694799</v>
      </c>
      <c r="H28" s="19"/>
      <c r="I28" s="19"/>
      <c r="J28" s="134">
        <f>SUM(J26:J27)</f>
        <v>2902109</v>
      </c>
      <c r="K28" s="19"/>
      <c r="L28" s="134">
        <f>SUM(L26:L27)</f>
        <v>2718131</v>
      </c>
    </row>
    <row r="29" spans="1:12" ht="21" customHeight="1" thickTop="1" x14ac:dyDescent="0.25"/>
    <row r="30" spans="1:12" ht="21" customHeight="1" x14ac:dyDescent="0.25">
      <c r="E30" s="19"/>
      <c r="F30" s="19"/>
      <c r="G30" s="19"/>
      <c r="H30" s="19"/>
      <c r="I30" s="19"/>
      <c r="J30" s="19"/>
      <c r="K30" s="19"/>
      <c r="L30" s="19"/>
    </row>
    <row r="31" spans="1:12" ht="21" customHeight="1" x14ac:dyDescent="0.25">
      <c r="E31" s="19"/>
      <c r="F31" s="19"/>
      <c r="G31" s="19"/>
      <c r="H31" s="19"/>
      <c r="I31" s="19"/>
      <c r="J31" s="19"/>
      <c r="K31" s="19"/>
      <c r="L31" s="19"/>
    </row>
    <row r="32" spans="1:12" ht="21" customHeight="1" x14ac:dyDescent="0.25">
      <c r="E32" s="19"/>
      <c r="F32" s="19"/>
      <c r="G32" s="19"/>
      <c r="H32" s="19"/>
      <c r="I32" s="19"/>
      <c r="J32" s="19"/>
      <c r="K32" s="19"/>
      <c r="L32" s="19"/>
    </row>
    <row r="33" spans="1:12" ht="21" customHeight="1" x14ac:dyDescent="0.25">
      <c r="E33" s="19"/>
      <c r="F33" s="19"/>
      <c r="G33" s="19"/>
      <c r="H33" s="19"/>
      <c r="I33" s="19"/>
      <c r="J33" s="19"/>
      <c r="K33" s="19"/>
      <c r="L33" s="19"/>
    </row>
    <row r="34" spans="1:12" ht="21" customHeight="1" x14ac:dyDescent="0.25">
      <c r="E34" s="19"/>
      <c r="F34" s="19"/>
      <c r="G34" s="19"/>
      <c r="H34" s="19"/>
      <c r="I34" s="19"/>
      <c r="J34" s="19"/>
      <c r="K34" s="19"/>
      <c r="L34" s="19"/>
    </row>
    <row r="35" spans="1:12" ht="21" customHeight="1" x14ac:dyDescent="0.25">
      <c r="E35" s="19"/>
      <c r="F35" s="19"/>
      <c r="G35" s="19"/>
      <c r="H35" s="19"/>
      <c r="I35" s="19"/>
      <c r="J35" s="19"/>
      <c r="K35" s="19"/>
      <c r="L35" s="19"/>
    </row>
    <row r="36" spans="1:12" ht="21" customHeight="1" x14ac:dyDescent="0.25">
      <c r="E36" s="19"/>
      <c r="F36" s="19"/>
      <c r="G36" s="19"/>
      <c r="H36" s="19"/>
      <c r="I36" s="19"/>
      <c r="J36" s="19"/>
      <c r="K36" s="19"/>
      <c r="L36" s="19"/>
    </row>
    <row r="37" spans="1:12" ht="21" customHeight="1" x14ac:dyDescent="0.25">
      <c r="E37" s="19"/>
      <c r="F37" s="19"/>
      <c r="G37" s="19"/>
      <c r="H37" s="19"/>
      <c r="I37" s="19"/>
      <c r="J37" s="19"/>
      <c r="K37" s="19"/>
      <c r="L37" s="19"/>
    </row>
    <row r="38" spans="1:12" ht="21" customHeight="1" x14ac:dyDescent="0.25">
      <c r="E38" s="19"/>
      <c r="F38" s="19"/>
      <c r="G38" s="19"/>
      <c r="H38" s="19"/>
      <c r="I38" s="19"/>
      <c r="J38" s="19"/>
      <c r="K38" s="19"/>
      <c r="L38" s="19"/>
    </row>
    <row r="39" spans="1:12" ht="21" customHeight="1" x14ac:dyDescent="0.25">
      <c r="E39" s="19"/>
      <c r="F39" s="19"/>
      <c r="G39" s="19"/>
      <c r="H39" s="19"/>
      <c r="I39" s="19"/>
      <c r="J39" s="19"/>
      <c r="K39" s="19"/>
      <c r="L39" s="19"/>
    </row>
    <row r="40" spans="1:12" ht="21" customHeight="1" x14ac:dyDescent="0.25">
      <c r="E40" s="19"/>
      <c r="F40" s="19"/>
      <c r="G40" s="19"/>
      <c r="H40" s="19"/>
      <c r="I40" s="19"/>
      <c r="J40" s="19"/>
      <c r="K40" s="19"/>
      <c r="L40" s="19"/>
    </row>
    <row r="41" spans="1:12" ht="21" customHeight="1" x14ac:dyDescent="0.25">
      <c r="E41" s="19"/>
      <c r="F41" s="19"/>
      <c r="G41" s="19"/>
      <c r="H41" s="19"/>
      <c r="I41" s="19"/>
      <c r="J41" s="19"/>
      <c r="K41" s="19"/>
      <c r="L41" s="19"/>
    </row>
    <row r="42" spans="1:12" ht="21" customHeight="1" x14ac:dyDescent="0.25">
      <c r="E42" s="19"/>
      <c r="F42" s="19"/>
      <c r="G42" s="19"/>
      <c r="H42" s="19"/>
      <c r="I42" s="19"/>
      <c r="J42" s="19"/>
      <c r="K42" s="19"/>
      <c r="L42" s="19"/>
    </row>
    <row r="43" spans="1:12" ht="21" customHeight="1" x14ac:dyDescent="0.25">
      <c r="E43" s="19"/>
      <c r="F43" s="19"/>
      <c r="G43" s="19"/>
      <c r="H43" s="19"/>
      <c r="I43" s="19"/>
      <c r="J43" s="19"/>
      <c r="K43" s="19"/>
      <c r="L43" s="19"/>
    </row>
    <row r="44" spans="1:12" ht="21" customHeight="1" x14ac:dyDescent="0.25">
      <c r="E44" s="19"/>
      <c r="F44" s="19"/>
      <c r="G44" s="19"/>
      <c r="H44" s="19"/>
      <c r="I44" s="19"/>
      <c r="J44" s="19"/>
      <c r="K44" s="19"/>
      <c r="L44" s="19"/>
    </row>
    <row r="45" spans="1:12" ht="21" customHeight="1" x14ac:dyDescent="0.25">
      <c r="E45" s="19"/>
      <c r="F45" s="19"/>
      <c r="G45" s="19"/>
      <c r="H45" s="19"/>
      <c r="I45" s="19"/>
      <c r="J45" s="19"/>
      <c r="K45" s="19"/>
      <c r="L45" s="19"/>
    </row>
    <row r="47" spans="1:12" ht="21" customHeight="1" x14ac:dyDescent="0.25">
      <c r="A47" s="15" t="s">
        <v>29</v>
      </c>
    </row>
  </sheetData>
  <mergeCells count="13">
    <mergeCell ref="D7:H7"/>
    <mergeCell ref="I7:L7"/>
    <mergeCell ref="A1:M1"/>
    <mergeCell ref="A2:M2"/>
    <mergeCell ref="A3:M3"/>
    <mergeCell ref="A4:M4"/>
    <mergeCell ref="A5:M5"/>
    <mergeCell ref="D8:H8"/>
    <mergeCell ref="I8:L8"/>
    <mergeCell ref="E9:G9"/>
    <mergeCell ref="J9:L9"/>
    <mergeCell ref="E10:G10"/>
    <mergeCell ref="J10:L10"/>
  </mergeCells>
  <pageMargins left="1" right="0.1" top="1" bottom="0.5" header="0.5" footer="0.5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37"/>
  <sheetViews>
    <sheetView topLeftCell="A25" zoomScale="70" zoomScaleNormal="70" zoomScaleSheetLayoutView="100" workbookViewId="0">
      <selection activeCell="A47" sqref="A47"/>
    </sheetView>
  </sheetViews>
  <sheetFormatPr defaultColWidth="8.7265625" defaultRowHeight="21" customHeight="1" x14ac:dyDescent="0.25"/>
  <cols>
    <col min="1" max="1" width="43.26953125" style="106" customWidth="1"/>
    <col min="2" max="2" width="12.54296875" style="124" customWidth="1"/>
    <col min="3" max="3" width="0.7265625" style="106" customWidth="1"/>
    <col min="4" max="4" width="7.453125" style="106" customWidth="1"/>
    <col min="5" max="5" width="0.7265625" style="106" customWidth="1"/>
    <col min="6" max="6" width="12.54296875" style="106" customWidth="1"/>
    <col min="7" max="8" width="0.7265625" style="106" customWidth="1"/>
    <col min="9" max="9" width="12.54296875" style="106" customWidth="1"/>
    <col min="10" max="11" width="0.7265625" style="106" customWidth="1"/>
    <col min="12" max="12" width="12.54296875" style="106" customWidth="1"/>
    <col min="13" max="14" width="0.7265625" style="106" customWidth="1"/>
    <col min="15" max="15" width="12.54296875" style="106" customWidth="1"/>
    <col min="16" max="17" width="0.7265625" style="106" customWidth="1"/>
    <col min="18" max="18" width="12.54296875" style="106" customWidth="1"/>
    <col min="19" max="20" width="0.7265625" style="106" customWidth="1"/>
    <col min="21" max="21" width="17.54296875" style="106" customWidth="1"/>
    <col min="22" max="23" width="0.7265625" style="106" customWidth="1"/>
    <col min="24" max="24" width="12.54296875" style="106" customWidth="1"/>
    <col min="25" max="25" width="0.7265625" style="106" customWidth="1"/>
    <col min="26" max="26" width="12.54296875" style="106" customWidth="1"/>
    <col min="27" max="28" width="0.7265625" style="106" customWidth="1"/>
    <col min="29" max="29" width="12.54296875" style="106" customWidth="1"/>
    <col min="30" max="30" width="0.7265625" style="106" customWidth="1"/>
    <col min="31" max="16384" width="8.7265625" style="106"/>
  </cols>
  <sheetData>
    <row r="1" spans="1:30" ht="19.149999999999999" customHeight="1" x14ac:dyDescent="0.25">
      <c r="A1" s="183" t="s">
        <v>198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</row>
    <row r="2" spans="1:30" ht="19.149999999999999" customHeight="1" x14ac:dyDescent="0.25">
      <c r="A2" s="183" t="s">
        <v>106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</row>
    <row r="3" spans="1:30" ht="19.149999999999999" customHeight="1" x14ac:dyDescent="0.25">
      <c r="A3" s="183" t="s">
        <v>221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</row>
    <row r="4" spans="1:30" ht="19.149999999999999" customHeight="1" x14ac:dyDescent="0.25">
      <c r="A4" s="183" t="s">
        <v>73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</row>
    <row r="5" spans="1:30" ht="19.149999999999999" customHeight="1" x14ac:dyDescent="0.25">
      <c r="A5" s="184" t="s">
        <v>31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54"/>
    </row>
    <row r="6" spans="1:30" ht="9" customHeight="1" x14ac:dyDescent="0.25"/>
    <row r="7" spans="1:30" ht="18" customHeight="1" x14ac:dyDescent="0.25">
      <c r="A7" s="14"/>
      <c r="B7" s="120"/>
      <c r="C7" s="119"/>
      <c r="D7" s="114" t="s">
        <v>1</v>
      </c>
      <c r="E7" s="187" t="s">
        <v>107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</row>
    <row r="8" spans="1:30" ht="18" customHeight="1" x14ac:dyDescent="0.25">
      <c r="A8" s="14"/>
      <c r="B8" s="55"/>
      <c r="C8" s="122"/>
      <c r="D8" s="114"/>
      <c r="E8" s="178" t="s">
        <v>97</v>
      </c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16"/>
      <c r="Z8" s="114" t="s">
        <v>108</v>
      </c>
      <c r="AA8" s="56"/>
      <c r="AB8" s="178" t="s">
        <v>109</v>
      </c>
      <c r="AC8" s="178"/>
      <c r="AD8" s="178"/>
    </row>
    <row r="9" spans="1:30" ht="18" customHeight="1" x14ac:dyDescent="0.3">
      <c r="A9" s="57"/>
      <c r="B9" s="55"/>
      <c r="C9" s="121"/>
      <c r="D9" s="57"/>
      <c r="E9" s="178" t="s">
        <v>110</v>
      </c>
      <c r="F9" s="178"/>
      <c r="G9" s="178"/>
      <c r="H9" s="178" t="s">
        <v>179</v>
      </c>
      <c r="I9" s="178"/>
      <c r="J9" s="178"/>
      <c r="K9" s="58"/>
      <c r="L9" s="183" t="s">
        <v>111</v>
      </c>
      <c r="M9" s="183"/>
      <c r="N9" s="183"/>
      <c r="O9" s="183"/>
      <c r="P9" s="183"/>
      <c r="Q9" s="183"/>
      <c r="R9" s="183"/>
      <c r="S9" s="115"/>
      <c r="T9" s="183" t="s">
        <v>182</v>
      </c>
      <c r="U9" s="183"/>
      <c r="V9" s="183"/>
      <c r="W9" s="183"/>
      <c r="X9" s="55" t="s">
        <v>109</v>
      </c>
      <c r="Y9" s="118"/>
      <c r="Z9" s="114" t="s">
        <v>112</v>
      </c>
      <c r="AA9" s="59"/>
      <c r="AB9" s="178" t="s">
        <v>113</v>
      </c>
      <c r="AC9" s="178"/>
      <c r="AD9" s="178"/>
    </row>
    <row r="10" spans="1:30" ht="18" customHeight="1" x14ac:dyDescent="0.3">
      <c r="A10" s="57"/>
      <c r="B10" s="121"/>
      <c r="C10" s="121"/>
      <c r="D10" s="57"/>
      <c r="E10" s="183" t="s">
        <v>114</v>
      </c>
      <c r="F10" s="183"/>
      <c r="G10" s="183"/>
      <c r="H10" s="183" t="s">
        <v>180</v>
      </c>
      <c r="I10" s="183"/>
      <c r="J10" s="183"/>
      <c r="K10" s="115"/>
      <c r="L10" s="183" t="s">
        <v>61</v>
      </c>
      <c r="M10" s="183"/>
      <c r="N10" s="183"/>
      <c r="O10" s="183"/>
      <c r="P10" s="186" t="s">
        <v>64</v>
      </c>
      <c r="Q10" s="186"/>
      <c r="R10" s="186"/>
      <c r="S10" s="186"/>
      <c r="T10" s="179" t="s">
        <v>188</v>
      </c>
      <c r="U10" s="179"/>
      <c r="V10" s="179"/>
      <c r="W10" s="60"/>
      <c r="X10" s="55" t="s">
        <v>115</v>
      </c>
      <c r="Y10" s="118"/>
      <c r="Z10" s="114" t="s">
        <v>116</v>
      </c>
      <c r="AA10" s="59"/>
      <c r="AB10" s="178" t="s">
        <v>117</v>
      </c>
      <c r="AC10" s="178"/>
      <c r="AD10" s="178"/>
    </row>
    <row r="11" spans="1:30" ht="18" customHeight="1" x14ac:dyDescent="0.3">
      <c r="A11" s="57"/>
      <c r="B11" s="121"/>
      <c r="C11" s="121"/>
      <c r="D11" s="57"/>
      <c r="E11" s="183" t="s">
        <v>118</v>
      </c>
      <c r="F11" s="183"/>
      <c r="G11" s="183"/>
      <c r="H11" s="183" t="s">
        <v>181</v>
      </c>
      <c r="I11" s="183"/>
      <c r="J11" s="183"/>
      <c r="K11" s="118"/>
      <c r="L11" s="114" t="s">
        <v>62</v>
      </c>
      <c r="M11" s="14"/>
      <c r="N11" s="14"/>
      <c r="O11" s="114" t="s">
        <v>119</v>
      </c>
      <c r="P11" s="114"/>
      <c r="Q11" s="114"/>
      <c r="R11" s="118"/>
      <c r="S11" s="118"/>
      <c r="T11" s="179" t="s">
        <v>120</v>
      </c>
      <c r="U11" s="179"/>
      <c r="V11" s="179"/>
      <c r="W11" s="118"/>
      <c r="X11" s="118" t="s">
        <v>121</v>
      </c>
      <c r="Y11" s="118"/>
      <c r="Z11" s="59"/>
      <c r="AA11" s="59"/>
      <c r="AB11" s="59"/>
      <c r="AC11" s="59"/>
      <c r="AD11" s="59"/>
    </row>
    <row r="12" spans="1:30" ht="18" customHeight="1" x14ac:dyDescent="0.3">
      <c r="A12" s="57"/>
      <c r="B12" s="121"/>
      <c r="C12" s="121"/>
      <c r="D12" s="57"/>
      <c r="E12" s="115"/>
      <c r="F12" s="115"/>
      <c r="G12" s="115"/>
      <c r="H12" s="115"/>
      <c r="I12" s="115"/>
      <c r="J12" s="14"/>
      <c r="K12" s="118"/>
      <c r="L12" s="115"/>
      <c r="M12" s="14"/>
      <c r="N12" s="14"/>
      <c r="O12" s="61" t="s">
        <v>122</v>
      </c>
      <c r="P12" s="61"/>
      <c r="Q12" s="61"/>
      <c r="R12" s="118"/>
      <c r="S12" s="118"/>
      <c r="T12" s="183" t="s">
        <v>123</v>
      </c>
      <c r="U12" s="183"/>
      <c r="V12" s="183"/>
      <c r="W12" s="118"/>
      <c r="X12" s="118"/>
      <c r="Y12" s="118"/>
      <c r="Z12" s="114"/>
      <c r="AA12" s="62"/>
      <c r="AB12" s="62"/>
      <c r="AC12" s="14"/>
      <c r="AD12" s="14"/>
    </row>
    <row r="13" spans="1:30" ht="18" customHeight="1" x14ac:dyDescent="0.3">
      <c r="A13" s="57"/>
      <c r="B13" s="75"/>
      <c r="C13" s="121"/>
      <c r="D13" s="57"/>
      <c r="E13" s="115"/>
      <c r="F13" s="115"/>
      <c r="G13" s="115"/>
      <c r="H13" s="115"/>
      <c r="I13" s="115"/>
      <c r="J13" s="115"/>
      <c r="K13" s="118"/>
      <c r="L13" s="115"/>
      <c r="M13" s="14"/>
      <c r="N13" s="14"/>
      <c r="O13" s="61" t="s">
        <v>124</v>
      </c>
      <c r="P13" s="61"/>
      <c r="Q13" s="61"/>
      <c r="R13" s="118"/>
      <c r="S13" s="118"/>
      <c r="T13" s="183" t="s">
        <v>125</v>
      </c>
      <c r="U13" s="183"/>
      <c r="V13" s="183"/>
      <c r="W13" s="118"/>
      <c r="X13" s="118"/>
      <c r="Y13" s="118"/>
      <c r="Z13" s="114"/>
      <c r="AA13" s="62"/>
      <c r="AB13" s="62"/>
      <c r="AC13" s="14"/>
      <c r="AD13" s="14"/>
    </row>
    <row r="14" spans="1:30" ht="18" customHeight="1" x14ac:dyDescent="0.3">
      <c r="A14" s="57"/>
      <c r="B14" s="121"/>
      <c r="C14" s="121"/>
      <c r="D14" s="57"/>
      <c r="E14" s="115"/>
      <c r="F14" s="129"/>
      <c r="G14" s="128"/>
      <c r="H14" s="128"/>
      <c r="I14" s="129"/>
      <c r="J14" s="128"/>
      <c r="K14" s="130"/>
      <c r="L14" s="129"/>
      <c r="M14" s="61"/>
      <c r="N14" s="61"/>
      <c r="O14" s="63"/>
      <c r="P14" s="118"/>
      <c r="Q14" s="118"/>
      <c r="R14" s="64"/>
      <c r="S14" s="118"/>
      <c r="T14" s="185" t="s">
        <v>126</v>
      </c>
      <c r="U14" s="185"/>
      <c r="V14" s="185"/>
      <c r="W14" s="118"/>
      <c r="X14" s="64"/>
      <c r="Y14" s="118"/>
      <c r="Z14" s="117"/>
      <c r="AA14" s="62"/>
      <c r="AB14" s="62"/>
      <c r="AC14" s="65"/>
      <c r="AD14" s="14"/>
    </row>
    <row r="15" spans="1:30" ht="7.5" customHeight="1" x14ac:dyDescent="0.25"/>
    <row r="16" spans="1:30" ht="18" customHeight="1" x14ac:dyDescent="0.25">
      <c r="A16" s="66" t="s">
        <v>204</v>
      </c>
      <c r="B16" s="104"/>
      <c r="C16" s="69"/>
      <c r="F16" s="69">
        <v>250000</v>
      </c>
      <c r="G16" s="69"/>
      <c r="H16" s="69"/>
      <c r="I16" s="69">
        <v>478000</v>
      </c>
      <c r="J16" s="69"/>
      <c r="K16" s="69"/>
      <c r="L16" s="69">
        <v>25000</v>
      </c>
      <c r="M16" s="69"/>
      <c r="N16" s="69"/>
      <c r="O16" s="69">
        <v>4850000</v>
      </c>
      <c r="P16" s="69"/>
      <c r="Q16" s="69"/>
      <c r="R16" s="69">
        <v>10223575</v>
      </c>
      <c r="S16" s="69"/>
      <c r="T16" s="69"/>
      <c r="U16" s="69">
        <v>-89941</v>
      </c>
      <c r="V16" s="69"/>
      <c r="W16" s="69"/>
      <c r="X16" s="69">
        <f>SUM(F16:U16)</f>
        <v>15736634</v>
      </c>
      <c r="Y16" s="69"/>
      <c r="Z16" s="69">
        <v>85167</v>
      </c>
      <c r="AA16" s="69"/>
      <c r="AB16" s="69"/>
      <c r="AC16" s="69">
        <f>SUM(X16:Z16)</f>
        <v>15821801</v>
      </c>
    </row>
    <row r="17" spans="1:31" ht="18" customHeight="1" x14ac:dyDescent="0.25">
      <c r="A17" s="67" t="s">
        <v>127</v>
      </c>
      <c r="B17" s="102"/>
      <c r="C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</row>
    <row r="18" spans="1:31" ht="18" customHeight="1" x14ac:dyDescent="0.3">
      <c r="A18" s="109" t="s">
        <v>199</v>
      </c>
      <c r="B18" s="102"/>
      <c r="C18" s="69"/>
      <c r="D18" s="123"/>
      <c r="F18" s="70"/>
      <c r="G18" s="69"/>
      <c r="H18" s="69"/>
      <c r="I18" s="70"/>
      <c r="J18" s="69"/>
      <c r="K18" s="69"/>
      <c r="L18" s="70"/>
      <c r="M18" s="69"/>
      <c r="N18" s="69"/>
      <c r="O18" s="70"/>
      <c r="P18" s="69"/>
      <c r="Q18" s="69"/>
      <c r="R18" s="70"/>
      <c r="S18" s="69"/>
      <c r="T18" s="69"/>
      <c r="U18" s="70"/>
      <c r="V18" s="69"/>
      <c r="W18" s="69"/>
      <c r="X18" s="70"/>
      <c r="Y18" s="69"/>
      <c r="Z18" s="104"/>
      <c r="AA18" s="69"/>
      <c r="AB18" s="69"/>
      <c r="AC18" s="69"/>
    </row>
    <row r="19" spans="1:31" ht="18" customHeight="1" x14ac:dyDescent="0.3">
      <c r="A19" s="68" t="s">
        <v>183</v>
      </c>
      <c r="B19" s="70"/>
      <c r="C19" s="69"/>
      <c r="D19" s="123"/>
      <c r="F19" s="70">
        <v>0</v>
      </c>
      <c r="G19" s="69"/>
      <c r="H19" s="69"/>
      <c r="I19" s="70">
        <v>0</v>
      </c>
      <c r="J19" s="69"/>
      <c r="K19" s="69"/>
      <c r="L19" s="70">
        <v>0</v>
      </c>
      <c r="M19" s="69"/>
      <c r="N19" s="69"/>
      <c r="O19" s="70">
        <v>0</v>
      </c>
      <c r="P19" s="69"/>
      <c r="Q19" s="69"/>
      <c r="R19" s="70">
        <v>0</v>
      </c>
      <c r="S19" s="69"/>
      <c r="T19" s="69"/>
      <c r="U19" s="70">
        <v>0</v>
      </c>
      <c r="V19" s="69"/>
      <c r="W19" s="69"/>
      <c r="X19" s="70">
        <f>SUM(F19:U19)</f>
        <v>0</v>
      </c>
      <c r="Y19" s="69"/>
      <c r="Z19" s="69">
        <v>235547</v>
      </c>
      <c r="AA19" s="69"/>
      <c r="AB19" s="69"/>
      <c r="AC19" s="69">
        <f>SUM(X19:Z19)</f>
        <v>235547</v>
      </c>
    </row>
    <row r="20" spans="1:31" ht="18" customHeight="1" x14ac:dyDescent="0.3">
      <c r="A20" s="68" t="s">
        <v>128</v>
      </c>
      <c r="B20" s="70"/>
      <c r="C20" s="69"/>
      <c r="D20" s="123">
        <v>15.1</v>
      </c>
      <c r="F20" s="70">
        <v>0</v>
      </c>
      <c r="G20" s="69"/>
      <c r="H20" s="69"/>
      <c r="I20" s="70">
        <v>0</v>
      </c>
      <c r="J20" s="69"/>
      <c r="K20" s="69"/>
      <c r="L20" s="70">
        <v>0</v>
      </c>
      <c r="M20" s="69"/>
      <c r="N20" s="69"/>
      <c r="O20" s="70">
        <v>0</v>
      </c>
      <c r="P20" s="69"/>
      <c r="Q20" s="69"/>
      <c r="R20" s="104">
        <v>-562498</v>
      </c>
      <c r="S20" s="69"/>
      <c r="T20" s="69"/>
      <c r="U20" s="70">
        <v>0</v>
      </c>
      <c r="V20" s="69"/>
      <c r="W20" s="69"/>
      <c r="X20" s="69">
        <f>SUM(F20:U20)</f>
        <v>-562498</v>
      </c>
      <c r="Y20" s="69"/>
      <c r="Z20" s="69">
        <v>-35486</v>
      </c>
      <c r="AA20" s="69"/>
      <c r="AB20" s="69"/>
      <c r="AC20" s="69">
        <f>SUM(X20:Z20)</f>
        <v>-597984</v>
      </c>
    </row>
    <row r="21" spans="1:31" ht="18" customHeight="1" x14ac:dyDescent="0.3">
      <c r="A21" s="68" t="s">
        <v>224</v>
      </c>
      <c r="B21" s="70"/>
      <c r="C21" s="69"/>
      <c r="D21" s="123">
        <v>15.2</v>
      </c>
      <c r="F21" s="70">
        <v>0</v>
      </c>
      <c r="G21" s="69"/>
      <c r="H21" s="69"/>
      <c r="I21" s="70">
        <v>0</v>
      </c>
      <c r="J21" s="69"/>
      <c r="K21" s="69"/>
      <c r="L21" s="70">
        <v>0</v>
      </c>
      <c r="M21" s="69"/>
      <c r="N21" s="69"/>
      <c r="O21" s="70">
        <v>0</v>
      </c>
      <c r="P21" s="69"/>
      <c r="Q21" s="69"/>
      <c r="R21" s="104">
        <v>-587497</v>
      </c>
      <c r="S21" s="69"/>
      <c r="T21" s="69"/>
      <c r="U21" s="70">
        <v>0</v>
      </c>
      <c r="V21" s="69"/>
      <c r="W21" s="69"/>
      <c r="X21" s="69">
        <f t="shared" ref="X21:X23" si="0">SUM(F21:U21)</f>
        <v>-587497</v>
      </c>
      <c r="Y21" s="69"/>
      <c r="Z21" s="70">
        <v>0</v>
      </c>
      <c r="AA21" s="69"/>
      <c r="AB21" s="69"/>
      <c r="AC21" s="69">
        <f>SUM(X21:Z21)</f>
        <v>-587497</v>
      </c>
    </row>
    <row r="22" spans="1:31" ht="18" customHeight="1" x14ac:dyDescent="0.3">
      <c r="A22" s="68" t="s">
        <v>103</v>
      </c>
      <c r="B22" s="70"/>
      <c r="C22" s="69"/>
      <c r="D22" s="171"/>
      <c r="F22" s="70">
        <v>0</v>
      </c>
      <c r="G22" s="69"/>
      <c r="H22" s="69"/>
      <c r="I22" s="70">
        <v>0</v>
      </c>
      <c r="J22" s="69"/>
      <c r="K22" s="69"/>
      <c r="L22" s="70">
        <v>0</v>
      </c>
      <c r="M22" s="69"/>
      <c r="N22" s="69"/>
      <c r="O22" s="70">
        <v>0</v>
      </c>
      <c r="P22" s="69"/>
      <c r="Q22" s="69"/>
      <c r="R22" s="69">
        <v>2689943</v>
      </c>
      <c r="S22" s="69"/>
      <c r="T22" s="69"/>
      <c r="U22" s="70">
        <v>0</v>
      </c>
      <c r="V22" s="69"/>
      <c r="W22" s="69"/>
      <c r="X22" s="69">
        <f t="shared" si="0"/>
        <v>2689943</v>
      </c>
      <c r="Y22" s="69"/>
      <c r="Z22" s="69">
        <v>38597</v>
      </c>
      <c r="AA22" s="69"/>
      <c r="AB22" s="69"/>
      <c r="AC22" s="69">
        <f>SUM(X22:Z22)</f>
        <v>2728540</v>
      </c>
    </row>
    <row r="23" spans="1:31" ht="18" customHeight="1" x14ac:dyDescent="0.3">
      <c r="A23" s="68" t="s">
        <v>232</v>
      </c>
      <c r="B23" s="70"/>
      <c r="C23" s="69"/>
      <c r="D23" s="171"/>
      <c r="F23" s="70">
        <v>0</v>
      </c>
      <c r="G23" s="69"/>
      <c r="H23" s="69"/>
      <c r="I23" s="70">
        <v>0</v>
      </c>
      <c r="J23" s="69"/>
      <c r="K23" s="69"/>
      <c r="L23" s="70">
        <v>0</v>
      </c>
      <c r="M23" s="69"/>
      <c r="N23" s="69"/>
      <c r="O23" s="70">
        <v>0</v>
      </c>
      <c r="P23" s="69"/>
      <c r="Q23" s="69"/>
      <c r="R23" s="70">
        <v>0</v>
      </c>
      <c r="S23" s="69"/>
      <c r="T23" s="69"/>
      <c r="U23" s="69">
        <v>-33869</v>
      </c>
      <c r="V23" s="69"/>
      <c r="W23" s="69"/>
      <c r="X23" s="69">
        <f t="shared" si="0"/>
        <v>-33869</v>
      </c>
      <c r="Y23" s="69"/>
      <c r="Z23" s="69">
        <v>128</v>
      </c>
      <c r="AA23" s="69"/>
      <c r="AB23" s="69"/>
      <c r="AC23" s="69">
        <f>SUM(X23:Z23)</f>
        <v>-33741</v>
      </c>
    </row>
    <row r="24" spans="1:31" ht="18" customHeight="1" thickBot="1" x14ac:dyDescent="0.35">
      <c r="A24" s="66" t="s">
        <v>225</v>
      </c>
      <c r="B24" s="70"/>
      <c r="D24" s="171"/>
      <c r="F24" s="151">
        <f>SUM(F16:F23)</f>
        <v>250000</v>
      </c>
      <c r="G24" s="69"/>
      <c r="H24" s="69"/>
      <c r="I24" s="151">
        <f>SUM(I16:I23)</f>
        <v>478000</v>
      </c>
      <c r="J24" s="69"/>
      <c r="K24" s="69"/>
      <c r="L24" s="151">
        <f>SUM(L16:L23)</f>
        <v>25000</v>
      </c>
      <c r="M24" s="69"/>
      <c r="N24" s="69"/>
      <c r="O24" s="151">
        <f>SUM(O16:O23)</f>
        <v>4850000</v>
      </c>
      <c r="P24" s="69"/>
      <c r="Q24" s="69"/>
      <c r="R24" s="151">
        <f>SUM(R16:R23)</f>
        <v>11763523</v>
      </c>
      <c r="S24" s="69"/>
      <c r="T24" s="69"/>
      <c r="U24" s="151">
        <f>SUM(U16:U23)</f>
        <v>-123810</v>
      </c>
      <c r="V24" s="69"/>
      <c r="W24" s="69"/>
      <c r="X24" s="151">
        <f>SUM(X16:X23)</f>
        <v>17242713</v>
      </c>
      <c r="Z24" s="151">
        <f>SUM(Z16:Z23)</f>
        <v>323953</v>
      </c>
      <c r="AC24" s="151">
        <f>SUM(AC16:AC23)</f>
        <v>17566666</v>
      </c>
    </row>
    <row r="25" spans="1:31" ht="6.65" customHeight="1" thickTop="1" x14ac:dyDescent="0.3">
      <c r="D25" s="171"/>
    </row>
    <row r="26" spans="1:31" ht="18" customHeight="1" x14ac:dyDescent="0.3">
      <c r="A26" s="66" t="s">
        <v>205</v>
      </c>
      <c r="B26" s="70"/>
      <c r="C26" s="69"/>
      <c r="D26" s="171"/>
      <c r="F26" s="69">
        <v>250000</v>
      </c>
      <c r="G26" s="69"/>
      <c r="H26" s="69"/>
      <c r="I26" s="69">
        <v>478000</v>
      </c>
      <c r="J26" s="69"/>
      <c r="K26" s="69"/>
      <c r="L26" s="69">
        <v>25000</v>
      </c>
      <c r="M26" s="69"/>
      <c r="N26" s="69"/>
      <c r="O26" s="69">
        <v>4850000</v>
      </c>
      <c r="P26" s="159"/>
      <c r="Q26" s="160"/>
      <c r="R26" s="102">
        <v>12574005</v>
      </c>
      <c r="S26" s="69"/>
      <c r="T26" s="69"/>
      <c r="U26" s="102">
        <v>-123078</v>
      </c>
      <c r="V26" s="69"/>
      <c r="W26" s="69"/>
      <c r="X26" s="69">
        <f>SUM(F26:U26)</f>
        <v>18053927</v>
      </c>
      <c r="Y26" s="69"/>
      <c r="Z26" s="102">
        <v>334436</v>
      </c>
      <c r="AA26" s="69"/>
      <c r="AB26" s="69"/>
      <c r="AC26" s="69">
        <f>SUM(X26:Z26)</f>
        <v>18388363</v>
      </c>
      <c r="AD26" s="69"/>
      <c r="AE26" s="69"/>
    </row>
    <row r="27" spans="1:31" ht="18" customHeight="1" x14ac:dyDescent="0.3">
      <c r="A27" s="67" t="s">
        <v>127</v>
      </c>
      <c r="B27" s="102"/>
      <c r="C27" s="69"/>
      <c r="D27" s="171"/>
      <c r="F27" s="150"/>
      <c r="G27" s="69"/>
      <c r="H27" s="69"/>
      <c r="I27" s="150"/>
      <c r="J27" s="69"/>
      <c r="K27" s="69"/>
      <c r="L27" s="150"/>
      <c r="M27" s="69"/>
      <c r="N27" s="69"/>
      <c r="O27" s="150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</row>
    <row r="28" spans="1:31" ht="18" customHeight="1" x14ac:dyDescent="0.3">
      <c r="A28" s="68" t="s">
        <v>128</v>
      </c>
      <c r="B28" s="70"/>
      <c r="C28" s="69"/>
      <c r="D28" s="123">
        <v>15.3</v>
      </c>
      <c r="F28" s="70">
        <v>0</v>
      </c>
      <c r="G28" s="69"/>
      <c r="H28" s="69"/>
      <c r="I28" s="70">
        <v>0</v>
      </c>
      <c r="J28" s="69"/>
      <c r="K28" s="69"/>
      <c r="L28" s="70">
        <v>0</v>
      </c>
      <c r="M28" s="69"/>
      <c r="N28" s="69"/>
      <c r="O28" s="70">
        <v>0</v>
      </c>
      <c r="P28" s="69"/>
      <c r="Q28" s="69"/>
      <c r="R28" s="159">
        <v>-587497</v>
      </c>
      <c r="S28" s="69"/>
      <c r="T28" s="69"/>
      <c r="U28" s="70">
        <v>0</v>
      </c>
      <c r="V28" s="69"/>
      <c r="W28" s="69"/>
      <c r="X28" s="69">
        <f>SUM(F28:U28)</f>
        <v>-587497</v>
      </c>
      <c r="Y28" s="69"/>
      <c r="Z28" s="69">
        <v>-34004</v>
      </c>
      <c r="AA28" s="69"/>
      <c r="AB28" s="69"/>
      <c r="AC28" s="69">
        <f>SUM(X28:Z28)</f>
        <v>-621501</v>
      </c>
      <c r="AD28" s="69"/>
      <c r="AE28" s="69"/>
    </row>
    <row r="29" spans="1:31" ht="18" customHeight="1" x14ac:dyDescent="0.3">
      <c r="A29" s="68" t="s">
        <v>224</v>
      </c>
      <c r="B29" s="70"/>
      <c r="C29" s="69"/>
      <c r="D29" s="123">
        <v>15.4</v>
      </c>
      <c r="F29" s="70">
        <v>0</v>
      </c>
      <c r="G29" s="69"/>
      <c r="H29" s="69"/>
      <c r="I29" s="70">
        <v>0</v>
      </c>
      <c r="J29" s="69"/>
      <c r="K29" s="69"/>
      <c r="L29" s="70">
        <v>0</v>
      </c>
      <c r="M29" s="69"/>
      <c r="N29" s="69"/>
      <c r="O29" s="70">
        <v>0</v>
      </c>
      <c r="P29" s="69"/>
      <c r="Q29" s="69"/>
      <c r="R29" s="159">
        <v>-612498</v>
      </c>
      <c r="S29" s="69"/>
      <c r="T29" s="69"/>
      <c r="U29" s="70">
        <v>0</v>
      </c>
      <c r="V29" s="69"/>
      <c r="W29" s="69"/>
      <c r="X29" s="69">
        <f>SUM(F29:U29)</f>
        <v>-612498</v>
      </c>
      <c r="Y29" s="69"/>
      <c r="Z29" s="70">
        <v>0</v>
      </c>
      <c r="AA29" s="69"/>
      <c r="AB29" s="69"/>
      <c r="AC29" s="69">
        <f t="shared" ref="AC29:AC31" si="1">SUM(X29:Z29)</f>
        <v>-612498</v>
      </c>
      <c r="AD29" s="69"/>
      <c r="AE29" s="69"/>
    </row>
    <row r="30" spans="1:31" ht="18" customHeight="1" x14ac:dyDescent="0.25">
      <c r="A30" s="68" t="s">
        <v>103</v>
      </c>
      <c r="B30" s="70"/>
      <c r="C30" s="69"/>
      <c r="F30" s="70">
        <v>0</v>
      </c>
      <c r="G30" s="69"/>
      <c r="H30" s="69"/>
      <c r="I30" s="70">
        <v>0</v>
      </c>
      <c r="J30" s="69"/>
      <c r="K30" s="69"/>
      <c r="L30" s="70">
        <v>0</v>
      </c>
      <c r="M30" s="69"/>
      <c r="N30" s="69"/>
      <c r="O30" s="70">
        <v>0</v>
      </c>
      <c r="P30" s="69"/>
      <c r="Q30" s="69"/>
      <c r="R30" s="150">
        <f>+'Statement of income-9M'!E43</f>
        <v>2919643</v>
      </c>
      <c r="S30" s="69"/>
      <c r="T30" s="69"/>
      <c r="U30" s="70">
        <v>0</v>
      </c>
      <c r="V30" s="69"/>
      <c r="W30" s="69"/>
      <c r="X30" s="69">
        <f t="shared" ref="X30:X31" si="2">SUM(F30:U30)</f>
        <v>2919643</v>
      </c>
      <c r="Y30" s="69"/>
      <c r="Z30" s="69">
        <v>102156</v>
      </c>
      <c r="AA30" s="69"/>
      <c r="AB30" s="69"/>
      <c r="AC30" s="69">
        <f t="shared" si="1"/>
        <v>3021799</v>
      </c>
      <c r="AD30" s="69"/>
      <c r="AE30" s="69"/>
    </row>
    <row r="31" spans="1:31" ht="18" customHeight="1" x14ac:dyDescent="0.25">
      <c r="A31" s="68" t="s">
        <v>232</v>
      </c>
      <c r="B31" s="70"/>
      <c r="C31" s="69"/>
      <c r="F31" s="70">
        <v>0</v>
      </c>
      <c r="G31" s="69"/>
      <c r="H31" s="69"/>
      <c r="I31" s="70">
        <v>0</v>
      </c>
      <c r="J31" s="69"/>
      <c r="K31" s="69"/>
      <c r="L31" s="70">
        <v>0</v>
      </c>
      <c r="M31" s="69"/>
      <c r="N31" s="69"/>
      <c r="O31" s="70">
        <v>0</v>
      </c>
      <c r="P31" s="69"/>
      <c r="Q31" s="69"/>
      <c r="R31" s="70">
        <v>0</v>
      </c>
      <c r="S31" s="69"/>
      <c r="T31" s="69"/>
      <c r="U31" s="69">
        <v>129785</v>
      </c>
      <c r="V31" s="69"/>
      <c r="W31" s="69"/>
      <c r="X31" s="69">
        <f t="shared" si="2"/>
        <v>129785</v>
      </c>
      <c r="Y31" s="69"/>
      <c r="Z31" s="69">
        <v>-29416</v>
      </c>
      <c r="AA31" s="69"/>
      <c r="AB31" s="69"/>
      <c r="AC31" s="69">
        <f t="shared" si="1"/>
        <v>100369</v>
      </c>
      <c r="AD31" s="69"/>
      <c r="AE31" s="69"/>
    </row>
    <row r="32" spans="1:31" ht="18" customHeight="1" thickBot="1" x14ac:dyDescent="0.3">
      <c r="A32" s="66" t="s">
        <v>230</v>
      </c>
      <c r="B32" s="70"/>
      <c r="F32" s="151">
        <f>SUM(F26:F31)</f>
        <v>250000</v>
      </c>
      <c r="G32" s="69"/>
      <c r="H32" s="69"/>
      <c r="I32" s="151">
        <f>SUM(I26:I31)</f>
        <v>478000</v>
      </c>
      <c r="J32" s="69"/>
      <c r="K32" s="69"/>
      <c r="L32" s="151">
        <f>SUM(L26:L31)</f>
        <v>25000</v>
      </c>
      <c r="M32" s="69"/>
      <c r="N32" s="69"/>
      <c r="O32" s="151">
        <f>SUM(O26:O31)</f>
        <v>4850000</v>
      </c>
      <c r="P32" s="69"/>
      <c r="Q32" s="69"/>
      <c r="R32" s="151">
        <f>SUM(R26:R31)</f>
        <v>14293653</v>
      </c>
      <c r="S32" s="69"/>
      <c r="T32" s="69"/>
      <c r="U32" s="151">
        <f>SUM(U26:U31)</f>
        <v>6707</v>
      </c>
      <c r="V32" s="69"/>
      <c r="W32" s="69"/>
      <c r="X32" s="151">
        <f>SUM(X26:X31)</f>
        <v>19903360</v>
      </c>
      <c r="Z32" s="151">
        <f>SUM(Z26:Z31)</f>
        <v>373172</v>
      </c>
      <c r="AC32" s="151">
        <f>SUM(AC26:AC31)</f>
        <v>20276532</v>
      </c>
      <c r="AD32" s="69"/>
      <c r="AE32" s="69"/>
    </row>
    <row r="33" spans="1:31" ht="21.4" customHeight="1" thickTop="1" x14ac:dyDescent="0.25">
      <c r="A33" s="66"/>
      <c r="B33" s="70"/>
      <c r="F33" s="102"/>
      <c r="G33" s="69"/>
      <c r="H33" s="69"/>
      <c r="I33" s="102"/>
      <c r="J33" s="69"/>
      <c r="K33" s="69"/>
      <c r="L33" s="102"/>
      <c r="M33" s="69"/>
      <c r="N33" s="69"/>
      <c r="O33" s="102"/>
      <c r="P33" s="69"/>
      <c r="Q33" s="69"/>
      <c r="R33" s="102"/>
      <c r="S33" s="69"/>
      <c r="T33" s="69"/>
      <c r="U33" s="102"/>
      <c r="V33" s="69"/>
      <c r="W33" s="69"/>
      <c r="X33" s="102"/>
      <c r="Z33" s="102"/>
      <c r="AC33" s="102"/>
      <c r="AD33" s="69"/>
      <c r="AE33" s="69"/>
    </row>
    <row r="34" spans="1:31" ht="21.4" customHeight="1" x14ac:dyDescent="0.25">
      <c r="A34" s="66"/>
      <c r="B34" s="70"/>
      <c r="F34" s="102"/>
      <c r="G34" s="69"/>
      <c r="H34" s="69"/>
      <c r="I34" s="102"/>
      <c r="J34" s="69"/>
      <c r="K34" s="69"/>
      <c r="L34" s="102"/>
      <c r="M34" s="69"/>
      <c r="N34" s="69"/>
      <c r="O34" s="102"/>
      <c r="P34" s="69"/>
      <c r="Q34" s="69"/>
      <c r="R34" s="102"/>
      <c r="S34" s="69"/>
      <c r="T34" s="69"/>
      <c r="U34" s="102"/>
      <c r="V34" s="69"/>
      <c r="W34" s="69"/>
      <c r="X34" s="102"/>
      <c r="Z34" s="102"/>
      <c r="AC34" s="102"/>
      <c r="AD34" s="69"/>
      <c r="AE34" s="69"/>
    </row>
    <row r="35" spans="1:31" ht="21.4" customHeight="1" x14ac:dyDescent="0.25">
      <c r="B35" s="102"/>
      <c r="C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112"/>
      <c r="AD35" s="69"/>
      <c r="AE35" s="69"/>
    </row>
    <row r="37" spans="1:31" ht="21" customHeight="1" x14ac:dyDescent="0.25">
      <c r="A37" s="15" t="s">
        <v>29</v>
      </c>
    </row>
  </sheetData>
  <mergeCells count="25">
    <mergeCell ref="E7:AD7"/>
    <mergeCell ref="A1:AD1"/>
    <mergeCell ref="A2:AD2"/>
    <mergeCell ref="A3:AD3"/>
    <mergeCell ref="A4:AD4"/>
    <mergeCell ref="A5:AC5"/>
    <mergeCell ref="AB10:AD10"/>
    <mergeCell ref="E8:X8"/>
    <mergeCell ref="AB8:AD8"/>
    <mergeCell ref="E9:G9"/>
    <mergeCell ref="H9:J9"/>
    <mergeCell ref="L9:R9"/>
    <mergeCell ref="T9:W9"/>
    <mergeCell ref="AB9:AD9"/>
    <mergeCell ref="T14:V14"/>
    <mergeCell ref="E10:G10"/>
    <mergeCell ref="H10:J10"/>
    <mergeCell ref="L10:O10"/>
    <mergeCell ref="P10:S10"/>
    <mergeCell ref="T10:V10"/>
    <mergeCell ref="E11:G11"/>
    <mergeCell ref="H11:J11"/>
    <mergeCell ref="T11:V11"/>
    <mergeCell ref="T12:V12"/>
    <mergeCell ref="T13:V13"/>
  </mergeCells>
  <pageMargins left="1" right="0.1" top="1" bottom="0.5" header="0.5" footer="0.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4"/>
  <sheetViews>
    <sheetView tabSelected="1" topLeftCell="A18" zoomScale="70" zoomScaleNormal="70" zoomScaleSheetLayoutView="70" workbookViewId="0">
      <selection activeCell="M42" sqref="M42"/>
    </sheetView>
  </sheetViews>
  <sheetFormatPr defaultColWidth="8.7265625" defaultRowHeight="21" customHeight="1" x14ac:dyDescent="0.25"/>
  <cols>
    <col min="1" max="1" width="77.7265625" style="35" customWidth="1"/>
    <col min="2" max="2" width="8.7265625" style="35"/>
    <col min="3" max="3" width="1.54296875" style="35" customWidth="1"/>
    <col min="4" max="4" width="14.54296875" style="35" customWidth="1"/>
    <col min="5" max="6" width="1.54296875" style="35" customWidth="1"/>
    <col min="7" max="7" width="14.54296875" style="35" customWidth="1"/>
    <col min="8" max="9" width="1.54296875" style="35" customWidth="1"/>
    <col min="10" max="10" width="14.54296875" style="35" customWidth="1"/>
    <col min="11" max="12" width="1.54296875" style="35" customWidth="1"/>
    <col min="13" max="13" width="14.54296875" style="35" customWidth="1"/>
    <col min="14" max="15" width="1.54296875" style="35" customWidth="1"/>
    <col min="16" max="16" width="16.54296875" style="35" customWidth="1"/>
    <col min="17" max="18" width="1.54296875" style="35" customWidth="1"/>
    <col min="19" max="19" width="14.54296875" style="35" customWidth="1"/>
    <col min="20" max="16384" width="8.7265625" style="35"/>
  </cols>
  <sheetData>
    <row r="1" spans="1:20" ht="21" customHeight="1" x14ac:dyDescent="0.25">
      <c r="A1" s="183" t="s">
        <v>198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</row>
    <row r="2" spans="1:20" ht="21" customHeight="1" x14ac:dyDescent="0.25">
      <c r="A2" s="183" t="s">
        <v>129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</row>
    <row r="3" spans="1:20" ht="21" customHeight="1" x14ac:dyDescent="0.25">
      <c r="A3" s="183" t="s">
        <v>221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1:20" ht="21" customHeight="1" x14ac:dyDescent="0.25">
      <c r="A4" s="183" t="str">
        <f ca="1">'CSE Conso'!A4:AD4</f>
        <v>“UNAUDITED”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</row>
    <row r="5" spans="1:20" ht="21" customHeight="1" x14ac:dyDescent="0.25">
      <c r="A5" s="184" t="s">
        <v>31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</row>
    <row r="6" spans="1:20" ht="9" customHeight="1" x14ac:dyDescent="0.25"/>
    <row r="7" spans="1:20" ht="21" customHeight="1" x14ac:dyDescent="0.25">
      <c r="A7" s="56"/>
      <c r="B7" s="125" t="s">
        <v>1</v>
      </c>
      <c r="C7" s="178" t="s">
        <v>130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</row>
    <row r="8" spans="1:20" ht="21" customHeight="1" x14ac:dyDescent="0.3">
      <c r="A8" s="59"/>
      <c r="B8" s="56"/>
      <c r="C8" s="188" t="s">
        <v>110</v>
      </c>
      <c r="D8" s="188"/>
      <c r="E8" s="188"/>
      <c r="F8" s="188" t="s">
        <v>179</v>
      </c>
      <c r="G8" s="188"/>
      <c r="H8" s="188"/>
      <c r="I8" s="71"/>
      <c r="J8" s="189" t="s">
        <v>111</v>
      </c>
      <c r="K8" s="189"/>
      <c r="L8" s="189"/>
      <c r="M8" s="189"/>
      <c r="N8" s="189"/>
      <c r="O8" s="189"/>
      <c r="P8" s="189"/>
      <c r="Q8" s="72"/>
      <c r="R8" s="72"/>
      <c r="S8" s="3" t="s">
        <v>109</v>
      </c>
    </row>
    <row r="9" spans="1:20" ht="21" customHeight="1" x14ac:dyDescent="0.3">
      <c r="A9" s="59"/>
      <c r="B9" s="56"/>
      <c r="C9" s="189" t="s">
        <v>114</v>
      </c>
      <c r="D9" s="189"/>
      <c r="E9" s="189"/>
      <c r="F9" s="189" t="s">
        <v>184</v>
      </c>
      <c r="G9" s="189"/>
      <c r="H9" s="189"/>
      <c r="I9" s="56"/>
      <c r="J9" s="189" t="s">
        <v>61</v>
      </c>
      <c r="K9" s="189"/>
      <c r="L9" s="189"/>
      <c r="M9" s="189"/>
      <c r="N9" s="56"/>
      <c r="O9" s="56"/>
      <c r="P9" s="73" t="s">
        <v>131</v>
      </c>
      <c r="Q9" s="73"/>
      <c r="R9" s="73"/>
      <c r="S9" s="3" t="s">
        <v>113</v>
      </c>
    </row>
    <row r="10" spans="1:20" ht="21" customHeight="1" x14ac:dyDescent="0.3">
      <c r="A10" s="59"/>
      <c r="B10" s="56"/>
      <c r="C10" s="188" t="s">
        <v>118</v>
      </c>
      <c r="D10" s="188"/>
      <c r="E10" s="188"/>
      <c r="F10" s="189" t="s">
        <v>181</v>
      </c>
      <c r="G10" s="189"/>
      <c r="H10" s="189"/>
      <c r="I10" s="56"/>
      <c r="J10" s="3" t="s">
        <v>62</v>
      </c>
      <c r="K10" s="56"/>
      <c r="L10" s="56"/>
      <c r="M10" s="3" t="s">
        <v>119</v>
      </c>
      <c r="N10" s="3"/>
      <c r="O10" s="3"/>
      <c r="P10" s="73"/>
      <c r="Q10" s="74"/>
      <c r="R10" s="74"/>
      <c r="S10" s="3" t="s">
        <v>117</v>
      </c>
    </row>
    <row r="11" spans="1:20" ht="21" customHeight="1" x14ac:dyDescent="0.3">
      <c r="A11" s="75"/>
      <c r="B11" s="71"/>
      <c r="C11" s="72"/>
      <c r="D11" s="72"/>
      <c r="E11" s="72"/>
      <c r="F11" s="72"/>
      <c r="G11" s="72"/>
      <c r="H11" s="71"/>
      <c r="I11" s="72"/>
      <c r="J11" s="72"/>
      <c r="K11" s="71"/>
      <c r="L11" s="71"/>
      <c r="M11" s="76" t="s">
        <v>122</v>
      </c>
      <c r="N11" s="76"/>
      <c r="O11" s="76"/>
      <c r="P11" s="73"/>
      <c r="Q11" s="73"/>
      <c r="R11" s="73"/>
      <c r="S11" s="71"/>
    </row>
    <row r="12" spans="1:20" ht="21" customHeight="1" x14ac:dyDescent="0.3">
      <c r="A12" s="59"/>
      <c r="B12" s="56"/>
      <c r="C12" s="72"/>
      <c r="D12" s="77"/>
      <c r="E12" s="72"/>
      <c r="F12" s="72"/>
      <c r="G12" s="77"/>
      <c r="H12" s="71"/>
      <c r="I12" s="72"/>
      <c r="J12" s="77"/>
      <c r="K12" s="56"/>
      <c r="L12" s="56"/>
      <c r="M12" s="78" t="s">
        <v>124</v>
      </c>
      <c r="N12" s="76"/>
      <c r="O12" s="76"/>
      <c r="P12" s="79"/>
      <c r="Q12" s="73"/>
      <c r="R12" s="73"/>
      <c r="S12" s="1"/>
    </row>
    <row r="13" spans="1:20" ht="21" customHeight="1" x14ac:dyDescent="0.25"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</row>
    <row r="14" spans="1:20" ht="21" customHeight="1" x14ac:dyDescent="0.25">
      <c r="A14" s="80" t="s">
        <v>204</v>
      </c>
      <c r="B14" s="161"/>
      <c r="C14" s="106"/>
      <c r="D14" s="53">
        <v>250000</v>
      </c>
      <c r="E14" s="53"/>
      <c r="F14" s="53"/>
      <c r="G14" s="53">
        <v>478000</v>
      </c>
      <c r="H14" s="53"/>
      <c r="I14" s="53"/>
      <c r="J14" s="53">
        <v>25000</v>
      </c>
      <c r="K14" s="53"/>
      <c r="L14" s="53"/>
      <c r="M14" s="53">
        <v>4850000</v>
      </c>
      <c r="N14" s="53"/>
      <c r="O14" s="53"/>
      <c r="P14" s="53">
        <v>9574636</v>
      </c>
      <c r="Q14" s="53"/>
      <c r="R14" s="53"/>
      <c r="S14" s="53">
        <f>SUM(D14:P14)</f>
        <v>15177636</v>
      </c>
      <c r="T14" s="106"/>
    </row>
    <row r="15" spans="1:20" ht="21" customHeight="1" x14ac:dyDescent="0.25">
      <c r="A15" s="81" t="s">
        <v>127</v>
      </c>
      <c r="B15" s="161"/>
      <c r="C15" s="106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106"/>
    </row>
    <row r="16" spans="1:20" ht="21" customHeight="1" x14ac:dyDescent="0.35">
      <c r="A16" s="82" t="s">
        <v>128</v>
      </c>
      <c r="B16" s="166">
        <v>15.1</v>
      </c>
      <c r="C16" s="106"/>
      <c r="D16" s="147">
        <v>0</v>
      </c>
      <c r="E16" s="53"/>
      <c r="F16" s="53"/>
      <c r="G16" s="147">
        <v>0</v>
      </c>
      <c r="H16" s="53"/>
      <c r="I16" s="53"/>
      <c r="J16" s="147">
        <v>0</v>
      </c>
      <c r="K16" s="53"/>
      <c r="L16" s="53"/>
      <c r="M16" s="147">
        <v>0</v>
      </c>
      <c r="N16" s="53"/>
      <c r="O16" s="53"/>
      <c r="P16" s="53">
        <v>-562498</v>
      </c>
      <c r="Q16" s="53"/>
      <c r="R16" s="53"/>
      <c r="S16" s="53">
        <f>SUM(D16:P16)</f>
        <v>-562498</v>
      </c>
      <c r="T16" s="106"/>
    </row>
    <row r="17" spans="1:20" ht="21" customHeight="1" x14ac:dyDescent="0.35">
      <c r="A17" s="82" t="s">
        <v>226</v>
      </c>
      <c r="B17" s="166">
        <v>15.2</v>
      </c>
      <c r="C17" s="106"/>
      <c r="D17" s="147">
        <v>0</v>
      </c>
      <c r="E17" s="53"/>
      <c r="F17" s="53"/>
      <c r="G17" s="147">
        <v>0</v>
      </c>
      <c r="H17" s="53"/>
      <c r="I17" s="53"/>
      <c r="J17" s="147">
        <v>0</v>
      </c>
      <c r="K17" s="53"/>
      <c r="L17" s="53"/>
      <c r="M17" s="147">
        <v>0</v>
      </c>
      <c r="N17" s="53"/>
      <c r="O17" s="53"/>
      <c r="P17" s="53">
        <v>-587497</v>
      </c>
      <c r="Q17" s="53"/>
      <c r="R17" s="53"/>
      <c r="S17" s="53">
        <f>SUM(D17:P17)</f>
        <v>-587497</v>
      </c>
      <c r="T17" s="106"/>
    </row>
    <row r="18" spans="1:20" ht="21" customHeight="1" x14ac:dyDescent="0.25">
      <c r="A18" s="82" t="s">
        <v>103</v>
      </c>
      <c r="B18" s="161"/>
      <c r="C18" s="106"/>
      <c r="D18" s="147">
        <v>0</v>
      </c>
      <c r="E18" s="53"/>
      <c r="F18" s="53"/>
      <c r="G18" s="147">
        <v>0</v>
      </c>
      <c r="H18" s="53"/>
      <c r="I18" s="53"/>
      <c r="J18" s="147">
        <v>0</v>
      </c>
      <c r="K18" s="53"/>
      <c r="L18" s="53"/>
      <c r="M18" s="147">
        <v>0</v>
      </c>
      <c r="N18" s="53"/>
      <c r="O18" s="53"/>
      <c r="P18" s="53">
        <v>2718131</v>
      </c>
      <c r="Q18" s="53"/>
      <c r="R18" s="53"/>
      <c r="S18" s="53">
        <f>SUM(D18:P18)</f>
        <v>2718131</v>
      </c>
      <c r="T18" s="106"/>
    </row>
    <row r="19" spans="1:20" ht="21" customHeight="1" thickBot="1" x14ac:dyDescent="0.3">
      <c r="A19" s="80" t="s">
        <v>225</v>
      </c>
      <c r="B19" s="161"/>
      <c r="C19" s="106"/>
      <c r="D19" s="152">
        <f>SUM(D14:D18)</f>
        <v>250000</v>
      </c>
      <c r="E19" s="53"/>
      <c r="F19" s="53"/>
      <c r="G19" s="152">
        <f>SUM(G14:G18)</f>
        <v>478000</v>
      </c>
      <c r="H19" s="53"/>
      <c r="I19" s="53"/>
      <c r="J19" s="152">
        <f>SUM(J14:J18)</f>
        <v>25000</v>
      </c>
      <c r="K19" s="53"/>
      <c r="L19" s="53"/>
      <c r="M19" s="152">
        <f>SUM(M14:M18)</f>
        <v>4850000</v>
      </c>
      <c r="N19" s="53"/>
      <c r="O19" s="53"/>
      <c r="P19" s="152">
        <f>SUM(P14:P18)</f>
        <v>11142772</v>
      </c>
      <c r="Q19" s="53"/>
      <c r="R19" s="53"/>
      <c r="S19" s="152">
        <f>SUM(S14:S18)</f>
        <v>16745772</v>
      </c>
      <c r="T19" s="106"/>
    </row>
    <row r="20" spans="1:20" ht="21" customHeight="1" thickTop="1" x14ac:dyDescent="0.25">
      <c r="B20" s="161"/>
      <c r="C20" s="106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106"/>
    </row>
    <row r="21" spans="1:20" ht="21" customHeight="1" x14ac:dyDescent="0.25">
      <c r="A21" s="80" t="s">
        <v>205</v>
      </c>
      <c r="B21" s="162"/>
      <c r="C21" s="106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106"/>
    </row>
    <row r="22" spans="1:20" ht="21" customHeight="1" x14ac:dyDescent="0.25">
      <c r="A22" s="81" t="s">
        <v>127</v>
      </c>
      <c r="B22" s="162"/>
      <c r="C22" s="106"/>
      <c r="D22" s="53">
        <v>250000</v>
      </c>
      <c r="E22" s="53"/>
      <c r="F22" s="53"/>
      <c r="G22" s="53">
        <v>478000</v>
      </c>
      <c r="H22" s="53"/>
      <c r="I22" s="53"/>
      <c r="J22" s="53">
        <v>25000</v>
      </c>
      <c r="K22" s="53"/>
      <c r="L22" s="53"/>
      <c r="M22" s="53">
        <v>4850000</v>
      </c>
      <c r="N22" s="53"/>
      <c r="O22" s="53"/>
      <c r="P22" s="53">
        <v>11855276</v>
      </c>
      <c r="Q22" s="53"/>
      <c r="R22" s="53"/>
      <c r="S22" s="53">
        <f t="shared" ref="S22:S25" si="0">SUM(D22:P22)</f>
        <v>17458276</v>
      </c>
    </row>
    <row r="23" spans="1:20" ht="21" customHeight="1" x14ac:dyDescent="0.35">
      <c r="A23" s="82" t="s">
        <v>128</v>
      </c>
      <c r="B23" s="167">
        <v>15.3</v>
      </c>
      <c r="C23" s="106"/>
      <c r="D23" s="147">
        <v>0</v>
      </c>
      <c r="E23" s="53"/>
      <c r="F23" s="53"/>
      <c r="G23" s="147">
        <v>0</v>
      </c>
      <c r="H23" s="53"/>
      <c r="I23" s="53"/>
      <c r="J23" s="147">
        <v>0</v>
      </c>
      <c r="K23" s="53"/>
      <c r="L23" s="53"/>
      <c r="M23" s="147">
        <v>0</v>
      </c>
      <c r="N23" s="53"/>
      <c r="O23" s="53"/>
      <c r="P23" s="53">
        <v>-587497</v>
      </c>
      <c r="Q23" s="53"/>
      <c r="R23" s="53"/>
      <c r="S23" s="53">
        <f t="shared" si="0"/>
        <v>-587497</v>
      </c>
    </row>
    <row r="24" spans="1:20" ht="21" customHeight="1" x14ac:dyDescent="0.35">
      <c r="A24" s="82" t="s">
        <v>226</v>
      </c>
      <c r="B24" s="167">
        <v>15.4</v>
      </c>
      <c r="C24" s="106"/>
      <c r="D24" s="147">
        <v>0</v>
      </c>
      <c r="E24" s="53"/>
      <c r="F24" s="53"/>
      <c r="G24" s="147">
        <v>0</v>
      </c>
      <c r="H24" s="53"/>
      <c r="I24" s="53"/>
      <c r="J24" s="147">
        <v>0</v>
      </c>
      <c r="K24" s="53"/>
      <c r="L24" s="53"/>
      <c r="M24" s="147">
        <v>0</v>
      </c>
      <c r="N24" s="53"/>
      <c r="O24" s="53"/>
      <c r="P24" s="53">
        <v>-612498</v>
      </c>
      <c r="Q24" s="53"/>
      <c r="R24" s="53"/>
      <c r="S24" s="53">
        <f>SUM(D24:P24)</f>
        <v>-612498</v>
      </c>
    </row>
    <row r="25" spans="1:20" ht="21" customHeight="1" x14ac:dyDescent="0.25">
      <c r="A25" s="82" t="s">
        <v>103</v>
      </c>
      <c r="B25" s="162"/>
      <c r="C25" s="106"/>
      <c r="D25" s="147">
        <v>0</v>
      </c>
      <c r="E25" s="53"/>
      <c r="F25" s="53"/>
      <c r="G25" s="147">
        <v>0</v>
      </c>
      <c r="H25" s="53"/>
      <c r="I25" s="53"/>
      <c r="J25" s="147">
        <v>0</v>
      </c>
      <c r="K25" s="53"/>
      <c r="L25" s="53"/>
      <c r="M25" s="147">
        <v>0</v>
      </c>
      <c r="N25" s="53"/>
      <c r="O25" s="53"/>
      <c r="P25" s="53">
        <f ca="1">'Statement of income-9M'!J40</f>
        <v>2902109</v>
      </c>
      <c r="Q25" s="53"/>
      <c r="R25" s="53"/>
      <c r="S25" s="53">
        <f t="shared" ca="1" si="0"/>
        <v>2902109</v>
      </c>
    </row>
    <row r="26" spans="1:20" ht="21" customHeight="1" thickBot="1" x14ac:dyDescent="0.3">
      <c r="A26" s="80" t="s">
        <v>230</v>
      </c>
      <c r="B26" s="106"/>
      <c r="C26" s="106"/>
      <c r="D26" s="152">
        <f>SUM(D22:D25)</f>
        <v>250000</v>
      </c>
      <c r="E26" s="53"/>
      <c r="F26" s="53"/>
      <c r="G26" s="152">
        <f>SUM(G22:G25)</f>
        <v>478000</v>
      </c>
      <c r="H26" s="53"/>
      <c r="I26" s="53"/>
      <c r="J26" s="152">
        <f>SUM(J22:J25)</f>
        <v>25000</v>
      </c>
      <c r="K26" s="53"/>
      <c r="L26" s="53"/>
      <c r="M26" s="152">
        <f>SUM(M22:M25)</f>
        <v>4850000</v>
      </c>
      <c r="N26" s="53"/>
      <c r="O26" s="53"/>
      <c r="P26" s="152">
        <f ca="1">SUM(P22:P25)</f>
        <v>13557390</v>
      </c>
      <c r="Q26" s="53"/>
      <c r="R26" s="53"/>
      <c r="S26" s="152">
        <f ca="1">SUM(S22:S25)</f>
        <v>19160390</v>
      </c>
    </row>
    <row r="27" spans="1:20" ht="21" customHeight="1" thickTop="1" x14ac:dyDescent="0.25">
      <c r="B27" s="106"/>
      <c r="C27" s="106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</row>
    <row r="28" spans="1:20" ht="21" customHeight="1" x14ac:dyDescent="0.25"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</row>
    <row r="29" spans="1:20" ht="21" customHeight="1" x14ac:dyDescent="0.25"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</row>
    <row r="30" spans="1:20" ht="21" customHeight="1" x14ac:dyDescent="0.25"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</row>
    <row r="31" spans="1:20" ht="21" customHeight="1" x14ac:dyDescent="0.25">
      <c r="A31" s="15" t="s">
        <v>29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</row>
    <row r="34" spans="4:19" ht="21" customHeight="1" x14ac:dyDescent="0.25"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</row>
  </sheetData>
  <mergeCells count="14">
    <mergeCell ref="C7:S7"/>
    <mergeCell ref="A1:S1"/>
    <mergeCell ref="A2:S2"/>
    <mergeCell ref="A3:S3"/>
    <mergeCell ref="A4:S4"/>
    <mergeCell ref="A5:S5"/>
    <mergeCell ref="C10:E10"/>
    <mergeCell ref="F10:H10"/>
    <mergeCell ref="C8:E8"/>
    <mergeCell ref="F8:H8"/>
    <mergeCell ref="J8:P8"/>
    <mergeCell ref="C9:E9"/>
    <mergeCell ref="F9:H9"/>
    <mergeCell ref="J9:M9"/>
  </mergeCells>
  <pageMargins left="1" right="0.1" top="1" bottom="0.5" header="0.5" footer="0.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67"/>
  <sheetViews>
    <sheetView topLeftCell="A88" zoomScale="85" zoomScaleNormal="85" zoomScaleSheetLayoutView="85" workbookViewId="0">
      <selection activeCell="A47" sqref="A47"/>
    </sheetView>
  </sheetViews>
  <sheetFormatPr defaultColWidth="8.7265625" defaultRowHeight="21" customHeight="1" x14ac:dyDescent="0.25"/>
  <cols>
    <col min="1" max="1" width="59.7265625" style="106" customWidth="1"/>
    <col min="2" max="2" width="7.26953125" style="106" customWidth="1"/>
    <col min="3" max="3" width="1.54296875" style="106" customWidth="1"/>
    <col min="4" max="4" width="14.54296875" style="106" customWidth="1"/>
    <col min="5" max="5" width="1.54296875" style="106" customWidth="1"/>
    <col min="6" max="6" width="14.54296875" style="106" customWidth="1"/>
    <col min="7" max="8" width="1.54296875" style="106" customWidth="1"/>
    <col min="9" max="9" width="14.54296875" style="106" customWidth="1"/>
    <col min="10" max="10" width="1.54296875" style="106" customWidth="1"/>
    <col min="11" max="11" width="14.54296875" style="106" customWidth="1"/>
    <col min="12" max="16384" width="8.7265625" style="106"/>
  </cols>
  <sheetData>
    <row r="1" spans="1:11" ht="21" customHeight="1" x14ac:dyDescent="0.25">
      <c r="A1" s="191" t="s">
        <v>198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1" ht="21" customHeight="1" x14ac:dyDescent="0.25">
      <c r="A2" s="191" t="s">
        <v>132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21" customHeight="1" x14ac:dyDescent="0.25">
      <c r="A3" s="193" t="s">
        <v>227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21" customHeight="1" x14ac:dyDescent="0.25">
      <c r="A4" s="191" t="s">
        <v>73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21" customHeight="1" x14ac:dyDescent="0.25">
      <c r="A5" s="194" t="s">
        <v>31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</row>
    <row r="6" spans="1:11" ht="9" customHeight="1" x14ac:dyDescent="0.25"/>
    <row r="7" spans="1:11" ht="21" customHeight="1" x14ac:dyDescent="0.25">
      <c r="B7" s="83" t="s">
        <v>1</v>
      </c>
      <c r="C7" s="190" t="s">
        <v>2</v>
      </c>
      <c r="D7" s="190"/>
      <c r="E7" s="190"/>
      <c r="F7" s="190"/>
      <c r="G7" s="190"/>
      <c r="H7" s="190" t="s">
        <v>3</v>
      </c>
      <c r="I7" s="190"/>
      <c r="J7" s="190"/>
      <c r="K7" s="190"/>
    </row>
    <row r="8" spans="1:11" ht="21" customHeight="1" x14ac:dyDescent="0.25">
      <c r="B8" s="84"/>
      <c r="C8" s="190" t="s">
        <v>4</v>
      </c>
      <c r="D8" s="190"/>
      <c r="E8" s="190"/>
      <c r="F8" s="190"/>
      <c r="G8" s="190"/>
      <c r="H8" s="190" t="s">
        <v>4</v>
      </c>
      <c r="I8" s="190"/>
      <c r="J8" s="190"/>
      <c r="K8" s="190"/>
    </row>
    <row r="9" spans="1:11" ht="21" customHeight="1" x14ac:dyDescent="0.25">
      <c r="B9" s="85"/>
      <c r="C9" s="85"/>
      <c r="D9" s="182" t="s">
        <v>222</v>
      </c>
      <c r="E9" s="182"/>
      <c r="F9" s="182"/>
      <c r="G9" s="40"/>
      <c r="H9" s="41"/>
      <c r="I9" s="182" t="s">
        <v>222</v>
      </c>
      <c r="J9" s="182"/>
      <c r="K9" s="182"/>
    </row>
    <row r="10" spans="1:11" ht="21" customHeight="1" x14ac:dyDescent="0.25">
      <c r="B10" s="85"/>
      <c r="C10" s="85"/>
      <c r="D10" s="182" t="s">
        <v>75</v>
      </c>
      <c r="E10" s="182"/>
      <c r="F10" s="182"/>
      <c r="G10" s="40"/>
      <c r="H10" s="41"/>
      <c r="I10" s="182" t="s">
        <v>75</v>
      </c>
      <c r="J10" s="182"/>
      <c r="K10" s="182"/>
    </row>
    <row r="11" spans="1:11" ht="21" customHeight="1" x14ac:dyDescent="0.25">
      <c r="B11" s="85"/>
      <c r="C11" s="85"/>
      <c r="D11" s="172" t="s">
        <v>220</v>
      </c>
      <c r="E11" s="40"/>
      <c r="F11" s="172" t="s">
        <v>220</v>
      </c>
      <c r="G11" s="40"/>
      <c r="H11" s="41"/>
      <c r="I11" s="172" t="s">
        <v>220</v>
      </c>
      <c r="J11" s="40"/>
      <c r="K11" s="172" t="s">
        <v>220</v>
      </c>
    </row>
    <row r="12" spans="1:11" ht="21" customHeight="1" x14ac:dyDescent="0.25">
      <c r="B12" s="85"/>
      <c r="C12" s="85"/>
      <c r="D12" s="40">
        <v>2019</v>
      </c>
      <c r="E12" s="40"/>
      <c r="F12" s="40">
        <v>2018</v>
      </c>
      <c r="G12" s="40"/>
      <c r="H12" s="41"/>
      <c r="I12" s="40">
        <v>2019</v>
      </c>
      <c r="J12" s="40"/>
      <c r="K12" s="40">
        <v>2018</v>
      </c>
    </row>
    <row r="13" spans="1:11" ht="21" customHeight="1" x14ac:dyDescent="0.25">
      <c r="A13" s="86" t="s">
        <v>133</v>
      </c>
    </row>
    <row r="14" spans="1:11" ht="21" customHeight="1" x14ac:dyDescent="0.25">
      <c r="A14" s="87" t="s">
        <v>194</v>
      </c>
      <c r="D14" s="154">
        <f ca="1">'Statement of income-9M'!E38</f>
        <v>3774487</v>
      </c>
      <c r="E14" s="12"/>
      <c r="F14" s="154">
        <v>3394620</v>
      </c>
      <c r="G14" s="12"/>
      <c r="H14" s="12"/>
      <c r="I14" s="12">
        <v>3539025</v>
      </c>
      <c r="J14" s="12"/>
      <c r="K14" s="12">
        <v>3323268</v>
      </c>
    </row>
    <row r="15" spans="1:11" ht="21" customHeight="1" x14ac:dyDescent="0.25">
      <c r="A15" s="87" t="s">
        <v>134</v>
      </c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88" t="s">
        <v>171</v>
      </c>
      <c r="D16" s="154">
        <v>9569</v>
      </c>
      <c r="E16" s="12"/>
      <c r="F16" s="154">
        <v>-4613</v>
      </c>
      <c r="G16" s="12"/>
      <c r="H16" s="12"/>
      <c r="I16" s="147">
        <v>0</v>
      </c>
      <c r="J16" s="12"/>
      <c r="K16" s="147">
        <v>0</v>
      </c>
    </row>
    <row r="17" spans="1:11" ht="21" customHeight="1" x14ac:dyDescent="0.25">
      <c r="A17" s="103" t="s">
        <v>135</v>
      </c>
      <c r="D17" s="154">
        <v>4774027</v>
      </c>
      <c r="E17" s="12"/>
      <c r="F17" s="154">
        <v>3866604</v>
      </c>
      <c r="G17" s="12"/>
      <c r="H17" s="12"/>
      <c r="I17" s="12">
        <v>4562803</v>
      </c>
      <c r="J17" s="12"/>
      <c r="K17" s="12">
        <v>3727612</v>
      </c>
    </row>
    <row r="18" spans="1:11" ht="21" customHeight="1" x14ac:dyDescent="0.25">
      <c r="A18" s="103" t="s">
        <v>136</v>
      </c>
      <c r="D18" s="12">
        <f>284168+3500</f>
        <v>287668</v>
      </c>
      <c r="E18" s="12"/>
      <c r="F18" s="12">
        <v>296031</v>
      </c>
      <c r="G18" s="12"/>
      <c r="H18" s="12"/>
      <c r="I18" s="12">
        <f>231350+3500</f>
        <v>234850</v>
      </c>
      <c r="J18" s="12"/>
      <c r="K18" s="12">
        <v>234085</v>
      </c>
    </row>
    <row r="19" spans="1:11" ht="21" customHeight="1" x14ac:dyDescent="0.25">
      <c r="A19" s="89" t="s">
        <v>137</v>
      </c>
      <c r="D19" s="12">
        <v>130804</v>
      </c>
      <c r="E19" s="12"/>
      <c r="F19" s="12">
        <v>122823</v>
      </c>
      <c r="G19" s="12"/>
      <c r="H19" s="12"/>
      <c r="I19" s="12">
        <v>109610</v>
      </c>
      <c r="J19" s="12"/>
      <c r="K19" s="12">
        <v>102332</v>
      </c>
    </row>
    <row r="20" spans="1:11" ht="21" customHeight="1" x14ac:dyDescent="0.25">
      <c r="A20" s="107" t="s">
        <v>214</v>
      </c>
      <c r="D20" s="154">
        <v>539</v>
      </c>
      <c r="E20" s="12"/>
      <c r="F20" s="147">
        <v>0</v>
      </c>
      <c r="G20" s="12"/>
      <c r="H20" s="12"/>
      <c r="I20" s="154">
        <v>539</v>
      </c>
      <c r="J20" s="12"/>
      <c r="K20" s="147">
        <v>0</v>
      </c>
    </row>
    <row r="21" spans="1:11" ht="21" customHeight="1" x14ac:dyDescent="0.25">
      <c r="A21" s="108" t="s">
        <v>187</v>
      </c>
      <c r="D21" s="154">
        <v>2056</v>
      </c>
      <c r="E21" s="12"/>
      <c r="F21" s="154">
        <v>2791</v>
      </c>
      <c r="G21" s="12"/>
      <c r="H21" s="12"/>
      <c r="I21" s="12">
        <v>2128</v>
      </c>
      <c r="J21" s="12"/>
      <c r="K21" s="12">
        <v>1731</v>
      </c>
    </row>
    <row r="22" spans="1:11" ht="21" customHeight="1" x14ac:dyDescent="0.25">
      <c r="A22" s="177" t="s">
        <v>237</v>
      </c>
      <c r="D22" s="154">
        <v>400</v>
      </c>
      <c r="E22" s="12"/>
      <c r="F22" s="154">
        <v>412</v>
      </c>
      <c r="G22" s="12"/>
      <c r="H22" s="12"/>
      <c r="I22" s="147">
        <v>0</v>
      </c>
      <c r="J22" s="12"/>
      <c r="K22" s="12">
        <v>3</v>
      </c>
    </row>
    <row r="23" spans="1:11" ht="21" customHeight="1" x14ac:dyDescent="0.25">
      <c r="A23" s="89" t="s">
        <v>138</v>
      </c>
      <c r="D23" s="12">
        <v>48195</v>
      </c>
      <c r="E23" s="12"/>
      <c r="F23" s="12">
        <v>40591</v>
      </c>
      <c r="G23" s="12"/>
      <c r="H23" s="12"/>
      <c r="I23" s="12">
        <v>42677</v>
      </c>
      <c r="J23" s="12"/>
      <c r="K23" s="12">
        <v>36079</v>
      </c>
    </row>
    <row r="24" spans="1:11" ht="21" customHeight="1" x14ac:dyDescent="0.25">
      <c r="A24" s="89" t="s">
        <v>233</v>
      </c>
      <c r="D24" s="12">
        <v>-247940</v>
      </c>
      <c r="E24" s="12"/>
      <c r="F24" s="147">
        <v>0</v>
      </c>
      <c r="G24" s="12"/>
      <c r="H24" s="12"/>
      <c r="I24" s="12">
        <v>-247940</v>
      </c>
      <c r="J24" s="12"/>
      <c r="K24" s="147">
        <v>0</v>
      </c>
    </row>
    <row r="25" spans="1:11" ht="21" customHeight="1" x14ac:dyDescent="0.25">
      <c r="A25" s="89" t="s">
        <v>139</v>
      </c>
      <c r="D25" s="12">
        <v>-10046539</v>
      </c>
      <c r="E25" s="12"/>
      <c r="F25" s="12">
        <v>-8983756</v>
      </c>
      <c r="G25" s="12"/>
      <c r="H25" s="12"/>
      <c r="I25" s="12">
        <v>-8803842</v>
      </c>
      <c r="J25" s="12"/>
      <c r="K25" s="12">
        <v>-8153779</v>
      </c>
    </row>
    <row r="26" spans="1:11" ht="21" customHeight="1" x14ac:dyDescent="0.25">
      <c r="A26" s="89" t="s">
        <v>84</v>
      </c>
      <c r="D26" s="147">
        <v>0</v>
      </c>
      <c r="E26" s="12"/>
      <c r="F26" s="147">
        <v>0</v>
      </c>
      <c r="G26" s="12"/>
      <c r="H26" s="12"/>
      <c r="I26" s="12">
        <v>-264180</v>
      </c>
      <c r="J26" s="12"/>
      <c r="K26" s="12">
        <v>-200384</v>
      </c>
    </row>
    <row r="27" spans="1:11" ht="21" customHeight="1" x14ac:dyDescent="0.25">
      <c r="A27" s="89" t="s">
        <v>169</v>
      </c>
      <c r="D27" s="154">
        <v>1649278</v>
      </c>
      <c r="E27" s="12"/>
      <c r="F27" s="154">
        <v>1643334</v>
      </c>
      <c r="G27" s="12"/>
      <c r="H27" s="12"/>
      <c r="I27" s="12">
        <v>1766532</v>
      </c>
      <c r="J27" s="12"/>
      <c r="K27" s="12">
        <v>1778464</v>
      </c>
    </row>
    <row r="28" spans="1:11" ht="21" customHeight="1" x14ac:dyDescent="0.25">
      <c r="A28" s="90"/>
      <c r="D28" s="155">
        <f ca="1">SUM(D14:D27)</f>
        <v>382544</v>
      </c>
      <c r="E28" s="12"/>
      <c r="F28" s="155">
        <f>SUM(F14:F27)</f>
        <v>378837</v>
      </c>
      <c r="G28" s="12"/>
      <c r="H28" s="12"/>
      <c r="I28" s="155">
        <f>SUM(I14:I27)</f>
        <v>942202</v>
      </c>
      <c r="J28" s="12"/>
      <c r="K28" s="155">
        <f>SUM(K14:K27)</f>
        <v>849411</v>
      </c>
    </row>
    <row r="29" spans="1:11" ht="21" customHeight="1" x14ac:dyDescent="0.25">
      <c r="A29" s="87" t="s">
        <v>140</v>
      </c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03" t="s">
        <v>185</v>
      </c>
      <c r="D30" s="154">
        <v>-11821679</v>
      </c>
      <c r="E30" s="12"/>
      <c r="F30" s="154">
        <v>-9128079</v>
      </c>
      <c r="G30" s="12"/>
      <c r="H30" s="12"/>
      <c r="I30" s="12">
        <v>-10003639</v>
      </c>
      <c r="J30" s="12"/>
      <c r="K30" s="12">
        <v>-8061523</v>
      </c>
    </row>
    <row r="31" spans="1:11" ht="21" customHeight="1" x14ac:dyDescent="0.25">
      <c r="A31" s="103" t="s">
        <v>15</v>
      </c>
      <c r="D31" s="154">
        <v>14026</v>
      </c>
      <c r="E31" s="12"/>
      <c r="F31" s="154">
        <v>-51003</v>
      </c>
      <c r="G31" s="12"/>
      <c r="H31" s="12"/>
      <c r="I31" s="12">
        <v>-656</v>
      </c>
      <c r="J31" s="12"/>
      <c r="K31" s="12">
        <v>2613</v>
      </c>
    </row>
    <row r="32" spans="1:11" ht="21" customHeight="1" x14ac:dyDescent="0.25">
      <c r="A32" s="103" t="s">
        <v>26</v>
      </c>
      <c r="D32" s="154">
        <v>-6242</v>
      </c>
      <c r="E32" s="12"/>
      <c r="F32" s="154">
        <v>-9300</v>
      </c>
      <c r="G32" s="12"/>
      <c r="H32" s="12"/>
      <c r="I32" s="12">
        <v>-3013</v>
      </c>
      <c r="J32" s="12"/>
      <c r="K32" s="12">
        <v>-7247</v>
      </c>
    </row>
    <row r="33" spans="1:11" ht="21" customHeight="1" x14ac:dyDescent="0.25">
      <c r="A33" s="87" t="s">
        <v>141</v>
      </c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03" t="s">
        <v>36</v>
      </c>
      <c r="D34" s="12">
        <v>434236</v>
      </c>
      <c r="E34" s="12"/>
      <c r="F34" s="12">
        <v>177918</v>
      </c>
      <c r="G34" s="12"/>
      <c r="H34" s="12"/>
      <c r="I34" s="12">
        <v>459907</v>
      </c>
      <c r="J34" s="12"/>
      <c r="K34" s="12">
        <v>-49796</v>
      </c>
    </row>
    <row r="35" spans="1:11" ht="21" customHeight="1" x14ac:dyDescent="0.25">
      <c r="A35" s="103" t="s">
        <v>45</v>
      </c>
      <c r="D35" s="154">
        <v>26478</v>
      </c>
      <c r="E35" s="12"/>
      <c r="F35" s="154">
        <v>45736</v>
      </c>
      <c r="G35" s="12"/>
      <c r="H35" s="12"/>
      <c r="I35" s="12">
        <v>12191</v>
      </c>
      <c r="J35" s="12"/>
      <c r="K35" s="12">
        <v>32733</v>
      </c>
    </row>
    <row r="36" spans="1:11" ht="21" customHeight="1" x14ac:dyDescent="0.25">
      <c r="A36" s="103" t="s">
        <v>50</v>
      </c>
      <c r="D36" s="154">
        <v>3177</v>
      </c>
      <c r="E36" s="12"/>
      <c r="F36" s="154">
        <v>3405</v>
      </c>
      <c r="G36" s="12"/>
      <c r="H36" s="12"/>
      <c r="I36" s="12">
        <v>-125</v>
      </c>
      <c r="J36" s="12"/>
      <c r="K36" s="12">
        <v>-530</v>
      </c>
    </row>
    <row r="37" spans="1:11" ht="21" customHeight="1" x14ac:dyDescent="0.25">
      <c r="A37" s="95" t="s">
        <v>142</v>
      </c>
      <c r="D37" s="155">
        <f ca="1">SUM(D28:D36)</f>
        <v>-10967460</v>
      </c>
      <c r="E37" s="12"/>
      <c r="F37" s="155">
        <f>SUM(F28:F36)</f>
        <v>-8582486</v>
      </c>
      <c r="G37" s="12"/>
      <c r="H37" s="12"/>
      <c r="I37" s="155">
        <f>SUM(I28:I36)</f>
        <v>-8593133</v>
      </c>
      <c r="J37" s="12"/>
      <c r="K37" s="155">
        <f>SUM(K28:K36)</f>
        <v>-7234339</v>
      </c>
    </row>
    <row r="38" spans="1:11" ht="21" customHeight="1" x14ac:dyDescent="0.25">
      <c r="A38" s="103" t="s">
        <v>143</v>
      </c>
      <c r="D38" s="12">
        <v>10325013</v>
      </c>
      <c r="E38" s="12"/>
      <c r="F38" s="12">
        <v>8897889</v>
      </c>
      <c r="G38" s="12"/>
      <c r="H38" s="12"/>
      <c r="I38" s="12">
        <v>9117625</v>
      </c>
      <c r="J38" s="12"/>
      <c r="K38" s="12">
        <v>8097267</v>
      </c>
    </row>
    <row r="39" spans="1:11" ht="21" customHeight="1" x14ac:dyDescent="0.25">
      <c r="A39" s="88" t="s">
        <v>144</v>
      </c>
      <c r="D39" s="147">
        <v>0</v>
      </c>
      <c r="E39" s="12"/>
      <c r="F39" s="147">
        <v>0</v>
      </c>
      <c r="G39" s="12"/>
      <c r="H39" s="12"/>
      <c r="I39" s="12">
        <v>264180</v>
      </c>
      <c r="J39" s="12"/>
      <c r="K39" s="12">
        <v>176132</v>
      </c>
    </row>
    <row r="40" spans="1:11" ht="21" customHeight="1" x14ac:dyDescent="0.25">
      <c r="A40" s="88" t="s">
        <v>172</v>
      </c>
      <c r="D40" s="12">
        <v>-1722029</v>
      </c>
      <c r="E40" s="12"/>
      <c r="F40" s="12">
        <v>-1810345</v>
      </c>
      <c r="G40" s="12"/>
      <c r="H40" s="12"/>
      <c r="I40" s="12">
        <v>-1842128</v>
      </c>
      <c r="J40" s="12"/>
      <c r="K40" s="12">
        <v>-1936014</v>
      </c>
    </row>
    <row r="41" spans="1:11" ht="21" customHeight="1" x14ac:dyDescent="0.25">
      <c r="A41" s="88" t="s">
        <v>145</v>
      </c>
      <c r="D41" s="12">
        <v>-1090295</v>
      </c>
      <c r="E41" s="12"/>
      <c r="F41" s="12">
        <v>-962997</v>
      </c>
      <c r="G41" s="12"/>
      <c r="H41" s="12"/>
      <c r="I41" s="12">
        <v>-993384</v>
      </c>
      <c r="J41" s="12"/>
      <c r="K41" s="12">
        <v>-907340</v>
      </c>
    </row>
    <row r="42" spans="1:11" ht="21" customHeight="1" x14ac:dyDescent="0.25">
      <c r="A42" s="88" t="s">
        <v>206</v>
      </c>
      <c r="D42" s="12">
        <v>-1863</v>
      </c>
      <c r="E42" s="12"/>
      <c r="F42" s="154">
        <v>-136</v>
      </c>
      <c r="G42" s="12"/>
      <c r="H42" s="12"/>
      <c r="I42" s="12">
        <v>-1734</v>
      </c>
      <c r="J42" s="12"/>
      <c r="K42" s="147">
        <v>0</v>
      </c>
    </row>
    <row r="43" spans="1:11" ht="21" customHeight="1" x14ac:dyDescent="0.25">
      <c r="A43" s="95" t="s">
        <v>209</v>
      </c>
      <c r="D43" s="132">
        <f ca="1">SUM(D37:D42)</f>
        <v>-3456634</v>
      </c>
      <c r="E43" s="12"/>
      <c r="F43" s="132">
        <f>SUM(F37:F42)</f>
        <v>-2458075</v>
      </c>
      <c r="G43" s="12"/>
      <c r="H43" s="12"/>
      <c r="I43" s="132">
        <f>SUM(I37:I42)</f>
        <v>-2048574</v>
      </c>
      <c r="J43" s="12"/>
      <c r="K43" s="132">
        <f>SUM(K37:K41)</f>
        <v>-1804294</v>
      </c>
    </row>
    <row r="44" spans="1:11" ht="21" customHeight="1" x14ac:dyDescent="0.25">
      <c r="D44" s="163"/>
      <c r="E44" s="12"/>
      <c r="F44" s="12"/>
      <c r="G44" s="12"/>
      <c r="H44" s="12"/>
      <c r="I44" s="12"/>
      <c r="J44" s="12"/>
      <c r="K44" s="12"/>
    </row>
    <row r="45" spans="1:11" ht="21" customHeight="1" x14ac:dyDescent="0.25">
      <c r="D45" s="12"/>
      <c r="E45" s="12"/>
      <c r="F45" s="12"/>
      <c r="G45" s="12"/>
      <c r="H45" s="12"/>
      <c r="I45" s="12"/>
      <c r="J45" s="12"/>
      <c r="K45" s="12"/>
    </row>
    <row r="46" spans="1:11" ht="20.149999999999999" customHeight="1" x14ac:dyDescent="0.25">
      <c r="A46" s="191" t="s">
        <v>198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</row>
    <row r="47" spans="1:11" ht="20.149999999999999" customHeight="1" x14ac:dyDescent="0.25">
      <c r="A47" s="192" t="s">
        <v>162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</row>
    <row r="48" spans="1:11" ht="20.149999999999999" customHeight="1" x14ac:dyDescent="0.25">
      <c r="A48" s="193" t="s">
        <v>229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</row>
    <row r="49" spans="1:11" ht="20.149999999999999" customHeight="1" x14ac:dyDescent="0.25">
      <c r="A49" s="191" t="str">
        <f>$A$4</f>
        <v>“UNAUDITED”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</row>
    <row r="50" spans="1:11" ht="20.149999999999999" customHeight="1" x14ac:dyDescent="0.25">
      <c r="A50" s="194" t="s">
        <v>31</v>
      </c>
      <c r="B50" s="194"/>
      <c r="C50" s="194"/>
      <c r="D50" s="194"/>
      <c r="E50" s="194"/>
      <c r="F50" s="194"/>
      <c r="G50" s="194"/>
      <c r="H50" s="194"/>
      <c r="I50" s="194"/>
      <c r="J50" s="194"/>
      <c r="K50" s="194"/>
    </row>
    <row r="51" spans="1:11" ht="9" customHeight="1" x14ac:dyDescent="0.25"/>
    <row r="52" spans="1:11" ht="20.149999999999999" customHeight="1" x14ac:dyDescent="0.25">
      <c r="B52" s="83" t="s">
        <v>1</v>
      </c>
      <c r="C52" s="190" t="s">
        <v>2</v>
      </c>
      <c r="D52" s="190"/>
      <c r="E52" s="190"/>
      <c r="F52" s="190"/>
      <c r="G52" s="190"/>
      <c r="H52" s="190" t="s">
        <v>3</v>
      </c>
      <c r="I52" s="190"/>
      <c r="J52" s="190"/>
      <c r="K52" s="190"/>
    </row>
    <row r="53" spans="1:11" ht="20.149999999999999" customHeight="1" x14ac:dyDescent="0.25">
      <c r="B53" s="84"/>
      <c r="C53" s="190" t="s">
        <v>4</v>
      </c>
      <c r="D53" s="190"/>
      <c r="E53" s="190"/>
      <c r="F53" s="190"/>
      <c r="G53" s="190"/>
      <c r="H53" s="190" t="s">
        <v>4</v>
      </c>
      <c r="I53" s="190"/>
      <c r="J53" s="190"/>
      <c r="K53" s="190"/>
    </row>
    <row r="54" spans="1:11" ht="20.149999999999999" customHeight="1" x14ac:dyDescent="0.25">
      <c r="B54" s="85"/>
      <c r="C54" s="85"/>
      <c r="D54" s="182" t="s">
        <v>222</v>
      </c>
      <c r="E54" s="182"/>
      <c r="F54" s="182"/>
      <c r="G54" s="40"/>
      <c r="H54" s="41"/>
      <c r="I54" s="182" t="s">
        <v>222</v>
      </c>
      <c r="J54" s="182"/>
      <c r="K54" s="182"/>
    </row>
    <row r="55" spans="1:11" ht="20.149999999999999" customHeight="1" x14ac:dyDescent="0.25">
      <c r="B55" s="85"/>
      <c r="C55" s="85"/>
      <c r="D55" s="182" t="s">
        <v>75</v>
      </c>
      <c r="E55" s="182"/>
      <c r="F55" s="182"/>
      <c r="G55" s="40"/>
      <c r="H55" s="41"/>
      <c r="I55" s="182" t="s">
        <v>75</v>
      </c>
      <c r="J55" s="182"/>
      <c r="K55" s="182"/>
    </row>
    <row r="56" spans="1:11" ht="20.149999999999999" customHeight="1" x14ac:dyDescent="0.25">
      <c r="B56" s="85"/>
      <c r="C56" s="85"/>
      <c r="D56" s="172" t="s">
        <v>220</v>
      </c>
      <c r="E56" s="40"/>
      <c r="F56" s="172" t="s">
        <v>220</v>
      </c>
      <c r="G56" s="40"/>
      <c r="H56" s="41"/>
      <c r="I56" s="172" t="s">
        <v>220</v>
      </c>
      <c r="J56" s="40"/>
      <c r="K56" s="172" t="s">
        <v>220</v>
      </c>
    </row>
    <row r="57" spans="1:11" ht="20.149999999999999" customHeight="1" x14ac:dyDescent="0.25">
      <c r="B57" s="85"/>
      <c r="C57" s="85"/>
      <c r="D57" s="40">
        <v>2019</v>
      </c>
      <c r="E57" s="40"/>
      <c r="F57" s="40">
        <v>2018</v>
      </c>
      <c r="G57" s="40"/>
      <c r="H57" s="41"/>
      <c r="I57" s="40">
        <v>2019</v>
      </c>
      <c r="J57" s="40"/>
      <c r="K57" s="40">
        <v>2018</v>
      </c>
    </row>
    <row r="58" spans="1:11" ht="20.149999999999999" customHeight="1" x14ac:dyDescent="0.25">
      <c r="A58" s="86" t="s">
        <v>146</v>
      </c>
      <c r="B58" s="91"/>
      <c r="C58" s="91"/>
      <c r="D58" s="12"/>
      <c r="E58" s="12"/>
      <c r="F58" s="12"/>
      <c r="G58" s="12"/>
      <c r="H58" s="12"/>
      <c r="I58" s="12"/>
      <c r="J58" s="12"/>
      <c r="K58" s="12"/>
    </row>
    <row r="59" spans="1:11" ht="20.149999999999999" customHeight="1" x14ac:dyDescent="0.25">
      <c r="A59" s="103" t="s">
        <v>147</v>
      </c>
      <c r="B59" s="101"/>
      <c r="C59" s="91"/>
      <c r="D59" s="12">
        <v>-8</v>
      </c>
      <c r="E59" s="12"/>
      <c r="F59" s="12">
        <v>-12367</v>
      </c>
      <c r="G59" s="12"/>
      <c r="H59" s="12"/>
      <c r="I59" s="147">
        <v>0</v>
      </c>
      <c r="J59" s="12"/>
      <c r="K59" s="147">
        <v>0</v>
      </c>
    </row>
    <row r="60" spans="1:11" ht="20.149999999999999" customHeight="1" x14ac:dyDescent="0.25">
      <c r="A60" s="103" t="s">
        <v>238</v>
      </c>
      <c r="B60" s="101"/>
      <c r="C60" s="91"/>
      <c r="D60" s="147">
        <v>0</v>
      </c>
      <c r="E60" s="12"/>
      <c r="F60" s="147">
        <v>0</v>
      </c>
      <c r="G60" s="12"/>
      <c r="H60" s="12"/>
      <c r="I60" s="12">
        <v>-178634</v>
      </c>
      <c r="J60" s="12"/>
      <c r="K60" s="147">
        <v>0</v>
      </c>
    </row>
    <row r="61" spans="1:11" ht="20.149999999999999" customHeight="1" x14ac:dyDescent="0.25">
      <c r="A61" s="103" t="s">
        <v>148</v>
      </c>
      <c r="B61" s="103"/>
      <c r="C61" s="103"/>
    </row>
    <row r="62" spans="1:11" ht="20.149999999999999" customHeight="1" x14ac:dyDescent="0.25">
      <c r="A62" s="101" t="s">
        <v>191</v>
      </c>
      <c r="B62" s="100">
        <v>4.2</v>
      </c>
      <c r="C62" s="103"/>
      <c r="D62" s="12">
        <v>-267004</v>
      </c>
      <c r="E62" s="12"/>
      <c r="F62" s="12">
        <v>-353414</v>
      </c>
      <c r="G62" s="12"/>
      <c r="H62" s="12"/>
      <c r="I62" s="12">
        <v>-200794</v>
      </c>
      <c r="J62" s="12"/>
      <c r="K62" s="12">
        <v>-355732</v>
      </c>
    </row>
    <row r="63" spans="1:11" ht="20.149999999999999" customHeight="1" x14ac:dyDescent="0.25">
      <c r="A63" s="103" t="s">
        <v>149</v>
      </c>
      <c r="B63" s="103"/>
      <c r="C63" s="103"/>
      <c r="D63" s="12">
        <v>512</v>
      </c>
      <c r="E63" s="12"/>
      <c r="F63" s="12">
        <v>291</v>
      </c>
      <c r="G63" s="12"/>
      <c r="H63" s="12"/>
      <c r="I63" s="12">
        <v>415</v>
      </c>
      <c r="J63" s="12"/>
      <c r="K63" s="12">
        <v>228</v>
      </c>
    </row>
    <row r="64" spans="1:11" ht="20.149999999999999" customHeight="1" x14ac:dyDescent="0.25">
      <c r="A64" s="103" t="s">
        <v>195</v>
      </c>
      <c r="B64" s="100">
        <v>4.2</v>
      </c>
      <c r="C64" s="103"/>
      <c r="D64" s="12">
        <v>-287036</v>
      </c>
      <c r="E64" s="12"/>
      <c r="F64" s="12">
        <v>-125974</v>
      </c>
      <c r="G64" s="12"/>
      <c r="H64" s="12"/>
      <c r="I64" s="12">
        <v>-249657</v>
      </c>
      <c r="J64" s="12"/>
      <c r="K64" s="12">
        <v>-110866</v>
      </c>
    </row>
    <row r="65" spans="1:11" ht="20.149999999999999" customHeight="1" x14ac:dyDescent="0.25">
      <c r="A65" s="107" t="s">
        <v>215</v>
      </c>
      <c r="B65" s="100"/>
      <c r="C65" s="103"/>
      <c r="D65" s="12">
        <v>460.30081000000001</v>
      </c>
      <c r="E65" s="12"/>
      <c r="F65" s="147">
        <v>0</v>
      </c>
      <c r="G65" s="12"/>
      <c r="H65" s="12"/>
      <c r="I65" s="12">
        <v>460</v>
      </c>
      <c r="J65" s="12"/>
      <c r="K65" s="147">
        <v>0</v>
      </c>
    </row>
    <row r="66" spans="1:11" ht="20.149999999999999" customHeight="1" x14ac:dyDescent="0.25">
      <c r="A66" s="95" t="s">
        <v>150</v>
      </c>
      <c r="B66" s="101"/>
      <c r="C66" s="95"/>
      <c r="D66" s="132">
        <f>SUM(D59:D65)</f>
        <v>-553075.69918999996</v>
      </c>
      <c r="E66" s="12"/>
      <c r="F66" s="132">
        <f>SUM(F59:F65)</f>
        <v>-491464</v>
      </c>
      <c r="G66" s="12"/>
      <c r="H66" s="12"/>
      <c r="I66" s="132">
        <f>SUM(I59:I65)</f>
        <v>-628210</v>
      </c>
      <c r="J66" s="12"/>
      <c r="K66" s="132">
        <f>SUM(K59:K65)</f>
        <v>-466370</v>
      </c>
    </row>
    <row r="67" spans="1:11" ht="20.149999999999999" customHeight="1" x14ac:dyDescent="0.25">
      <c r="A67" s="95"/>
      <c r="B67" s="95"/>
      <c r="C67" s="95"/>
      <c r="D67" s="12"/>
      <c r="E67" s="12"/>
      <c r="F67" s="12"/>
      <c r="G67" s="12"/>
      <c r="H67" s="12"/>
      <c r="I67" s="12"/>
      <c r="J67" s="12"/>
      <c r="K67" s="12"/>
    </row>
    <row r="68" spans="1:11" ht="20.149999999999999" customHeight="1" x14ac:dyDescent="0.25">
      <c r="A68" s="86" t="s">
        <v>151</v>
      </c>
      <c r="B68" s="91"/>
      <c r="C68" s="91"/>
      <c r="D68" s="12"/>
      <c r="E68" s="12"/>
      <c r="F68" s="12"/>
      <c r="G68" s="12"/>
      <c r="H68" s="12"/>
      <c r="I68" s="12"/>
      <c r="J68" s="12"/>
      <c r="K68" s="12"/>
    </row>
    <row r="69" spans="1:11" ht="20.149999999999999" customHeight="1" x14ac:dyDescent="0.25">
      <c r="A69" s="103" t="s">
        <v>152</v>
      </c>
      <c r="B69" s="103"/>
      <c r="C69" s="103"/>
      <c r="E69" s="12"/>
      <c r="F69" s="12"/>
      <c r="G69" s="12"/>
      <c r="H69" s="12"/>
      <c r="I69" s="12"/>
      <c r="J69" s="12"/>
      <c r="K69" s="12"/>
    </row>
    <row r="70" spans="1:11" ht="20.149999999999999" customHeight="1" x14ac:dyDescent="0.25">
      <c r="A70" s="101" t="s">
        <v>153</v>
      </c>
      <c r="B70" s="100">
        <v>4.4000000000000004</v>
      </c>
      <c r="C70" s="103"/>
      <c r="D70" s="12">
        <v>84710090</v>
      </c>
      <c r="E70" s="12"/>
      <c r="F70" s="12">
        <v>50211872</v>
      </c>
      <c r="G70" s="12"/>
      <c r="H70" s="12"/>
      <c r="I70" s="12">
        <v>71672969</v>
      </c>
      <c r="J70" s="12"/>
      <c r="K70" s="12">
        <v>48669080</v>
      </c>
    </row>
    <row r="71" spans="1:11" ht="20.149999999999999" customHeight="1" x14ac:dyDescent="0.25">
      <c r="A71" s="103" t="s">
        <v>154</v>
      </c>
      <c r="B71" s="103"/>
      <c r="C71" s="103"/>
      <c r="D71" s="12"/>
      <c r="E71" s="12"/>
      <c r="F71" s="12"/>
      <c r="G71" s="12"/>
      <c r="H71" s="12"/>
      <c r="I71" s="12"/>
      <c r="J71" s="12"/>
      <c r="K71" s="12"/>
    </row>
    <row r="72" spans="1:11" ht="20.149999999999999" customHeight="1" x14ac:dyDescent="0.25">
      <c r="A72" s="101" t="s">
        <v>155</v>
      </c>
      <c r="B72" s="100">
        <v>4.4000000000000004</v>
      </c>
      <c r="C72" s="103"/>
      <c r="D72" s="12">
        <v>-82746338</v>
      </c>
      <c r="E72" s="12"/>
      <c r="F72" s="12">
        <v>-47153994</v>
      </c>
      <c r="G72" s="12"/>
      <c r="H72" s="12"/>
      <c r="I72" s="12">
        <v>-70871338</v>
      </c>
      <c r="J72" s="12"/>
      <c r="K72" s="12">
        <v>-46408132</v>
      </c>
    </row>
    <row r="73" spans="1:11" ht="20.149999999999999" customHeight="1" x14ac:dyDescent="0.25">
      <c r="A73" s="103" t="s">
        <v>211</v>
      </c>
      <c r="B73" s="100">
        <v>4.4000000000000004</v>
      </c>
      <c r="C73" s="103"/>
      <c r="D73" s="12">
        <v>-888</v>
      </c>
      <c r="E73" s="12"/>
      <c r="F73" s="12">
        <v>-9674</v>
      </c>
      <c r="G73" s="12"/>
      <c r="H73" s="12"/>
      <c r="I73" s="147">
        <v>0</v>
      </c>
      <c r="J73" s="12"/>
      <c r="K73" s="147">
        <v>0</v>
      </c>
    </row>
    <row r="74" spans="1:11" ht="20.149999999999999" customHeight="1" x14ac:dyDescent="0.25">
      <c r="A74" s="103" t="s">
        <v>156</v>
      </c>
      <c r="B74" s="100">
        <v>4.4000000000000004</v>
      </c>
      <c r="C74" s="103"/>
      <c r="D74" s="12">
        <v>8238029</v>
      </c>
      <c r="E74" s="12"/>
      <c r="F74" s="12">
        <v>12439520</v>
      </c>
      <c r="G74" s="12"/>
      <c r="H74" s="12"/>
      <c r="I74" s="12">
        <v>7831125</v>
      </c>
      <c r="J74" s="12"/>
      <c r="K74" s="12">
        <v>12439520</v>
      </c>
    </row>
    <row r="75" spans="1:11" ht="20.149999999999999" customHeight="1" x14ac:dyDescent="0.25">
      <c r="A75" s="103" t="s">
        <v>157</v>
      </c>
      <c r="B75" s="100">
        <v>4.4000000000000004</v>
      </c>
      <c r="C75" s="103"/>
      <c r="D75" s="12">
        <v>-6485131</v>
      </c>
      <c r="E75" s="12"/>
      <c r="F75" s="12">
        <v>-13182272</v>
      </c>
      <c r="G75" s="12"/>
      <c r="H75" s="12"/>
      <c r="I75" s="12">
        <v>-6391230</v>
      </c>
      <c r="J75" s="12"/>
      <c r="K75" s="12">
        <v>-13182272</v>
      </c>
    </row>
    <row r="76" spans="1:11" ht="20.149999999999999" customHeight="1" x14ac:dyDescent="0.25">
      <c r="A76" s="103" t="s">
        <v>158</v>
      </c>
      <c r="B76" s="103"/>
      <c r="C76" s="103"/>
      <c r="D76" s="12"/>
      <c r="E76" s="12"/>
      <c r="F76" s="12"/>
      <c r="G76" s="12"/>
      <c r="H76" s="12"/>
      <c r="I76" s="12"/>
      <c r="J76" s="12"/>
      <c r="K76" s="12"/>
    </row>
    <row r="77" spans="1:11" ht="20.149999999999999" customHeight="1" x14ac:dyDescent="0.25">
      <c r="A77" s="101" t="s">
        <v>159</v>
      </c>
      <c r="B77" s="100">
        <v>4.4000000000000004</v>
      </c>
      <c r="C77" s="103"/>
      <c r="D77" s="147">
        <v>0</v>
      </c>
      <c r="E77" s="12"/>
      <c r="F77" s="147">
        <v>0</v>
      </c>
      <c r="G77" s="12"/>
      <c r="H77" s="12"/>
      <c r="I77" s="12">
        <v>743549</v>
      </c>
      <c r="J77" s="12"/>
      <c r="K77" s="12">
        <v>837333</v>
      </c>
    </row>
    <row r="78" spans="1:11" ht="20.149999999999999" customHeight="1" x14ac:dyDescent="0.25">
      <c r="A78" s="103" t="s">
        <v>160</v>
      </c>
      <c r="B78" s="103"/>
      <c r="C78" s="103"/>
      <c r="D78" s="12"/>
      <c r="E78" s="12"/>
      <c r="F78" s="12"/>
      <c r="G78" s="12"/>
      <c r="H78" s="12"/>
      <c r="I78" s="12"/>
      <c r="J78" s="12"/>
      <c r="K78" s="12"/>
    </row>
    <row r="79" spans="1:11" ht="20.149999999999999" customHeight="1" x14ac:dyDescent="0.25">
      <c r="A79" s="101" t="s">
        <v>159</v>
      </c>
      <c r="B79" s="100">
        <v>4.4000000000000004</v>
      </c>
      <c r="C79" s="103"/>
      <c r="D79" s="147">
        <v>0</v>
      </c>
      <c r="E79" s="12"/>
      <c r="F79" s="147">
        <v>0</v>
      </c>
      <c r="G79" s="12"/>
      <c r="H79" s="12"/>
      <c r="I79" s="12">
        <v>-608549</v>
      </c>
      <c r="J79" s="12"/>
      <c r="K79" s="12">
        <v>-591906</v>
      </c>
    </row>
    <row r="80" spans="1:11" ht="20.149999999999999" customHeight="1" x14ac:dyDescent="0.25">
      <c r="A80" s="103" t="s">
        <v>173</v>
      </c>
      <c r="B80" s="100">
        <v>4.4000000000000004</v>
      </c>
      <c r="C80" s="103"/>
      <c r="D80" s="153">
        <v>3800000</v>
      </c>
      <c r="E80" s="12"/>
      <c r="F80" s="153">
        <v>3032512</v>
      </c>
      <c r="G80" s="12"/>
      <c r="H80" s="12"/>
      <c r="I80" s="12">
        <v>3800000</v>
      </c>
      <c r="J80" s="12"/>
      <c r="K80" s="12">
        <v>2800000</v>
      </c>
    </row>
    <row r="81" spans="1:11" ht="20.149999999999999" customHeight="1" x14ac:dyDescent="0.25">
      <c r="A81" s="103" t="s">
        <v>203</v>
      </c>
      <c r="B81" s="100">
        <v>4.4000000000000004</v>
      </c>
      <c r="C81" s="103"/>
      <c r="D81" s="153">
        <v>-1971860</v>
      </c>
      <c r="E81" s="12"/>
      <c r="F81" s="153">
        <v>-1487850</v>
      </c>
      <c r="G81" s="12"/>
      <c r="H81" s="12"/>
      <c r="I81" s="12">
        <v>-1971860</v>
      </c>
      <c r="J81" s="12"/>
      <c r="K81" s="12">
        <v>-1487850</v>
      </c>
    </row>
    <row r="82" spans="1:11" ht="20.149999999999999" customHeight="1" x14ac:dyDescent="0.25">
      <c r="A82" s="88" t="s">
        <v>161</v>
      </c>
      <c r="B82" s="100">
        <v>4.4000000000000004</v>
      </c>
      <c r="C82" s="103"/>
      <c r="D82" s="147">
        <v>0</v>
      </c>
      <c r="E82" s="12"/>
      <c r="F82" s="12">
        <v>12917</v>
      </c>
      <c r="G82" s="12"/>
      <c r="H82" s="12"/>
      <c r="I82" s="147">
        <v>0</v>
      </c>
      <c r="J82" s="12"/>
      <c r="K82" s="147">
        <v>0</v>
      </c>
    </row>
    <row r="83" spans="1:11" ht="20.149999999999999" customHeight="1" x14ac:dyDescent="0.25">
      <c r="A83" s="107" t="s">
        <v>236</v>
      </c>
      <c r="B83" s="100"/>
      <c r="C83" s="101"/>
      <c r="D83" s="12">
        <v>247940</v>
      </c>
      <c r="E83" s="12"/>
      <c r="F83" s="12">
        <v>123055</v>
      </c>
      <c r="G83" s="12"/>
      <c r="H83" s="12"/>
      <c r="I83" s="12">
        <v>307053</v>
      </c>
      <c r="J83" s="12"/>
      <c r="K83" s="12">
        <v>154575</v>
      </c>
    </row>
    <row r="84" spans="1:11" ht="20.149999999999999" customHeight="1" x14ac:dyDescent="0.25">
      <c r="A84" s="103" t="s">
        <v>192</v>
      </c>
      <c r="B84" s="100"/>
      <c r="C84" s="101"/>
      <c r="D84" s="147">
        <v>0</v>
      </c>
      <c r="E84" s="12"/>
      <c r="F84" s="12">
        <v>235547</v>
      </c>
      <c r="G84" s="12"/>
      <c r="H84" s="12"/>
      <c r="I84" s="147">
        <v>0</v>
      </c>
      <c r="J84" s="12"/>
      <c r="K84" s="147">
        <v>0</v>
      </c>
    </row>
    <row r="85" spans="1:11" ht="20.149999999999999" customHeight="1" x14ac:dyDescent="0.25">
      <c r="A85" s="103" t="s">
        <v>186</v>
      </c>
      <c r="B85" s="103"/>
      <c r="C85" s="103"/>
      <c r="D85" s="12">
        <v>-621501</v>
      </c>
      <c r="E85" s="12"/>
      <c r="F85" s="12">
        <v>-593459</v>
      </c>
      <c r="G85" s="12"/>
      <c r="H85" s="12"/>
      <c r="I85" s="12">
        <v>-587497</v>
      </c>
      <c r="J85" s="12"/>
      <c r="K85" s="12">
        <v>-562498</v>
      </c>
    </row>
    <row r="86" spans="1:11" ht="20.149999999999999" customHeight="1" x14ac:dyDescent="0.25">
      <c r="A86" s="103" t="s">
        <v>228</v>
      </c>
      <c r="B86" s="103"/>
      <c r="C86" s="103"/>
      <c r="D86" s="12">
        <v>-612498</v>
      </c>
      <c r="E86" s="12"/>
      <c r="F86" s="12">
        <v>-587497</v>
      </c>
      <c r="G86" s="12"/>
      <c r="H86" s="12"/>
      <c r="I86" s="12">
        <v>-612498</v>
      </c>
      <c r="J86" s="12"/>
      <c r="K86" s="12">
        <v>-587497</v>
      </c>
    </row>
    <row r="87" spans="1:11" ht="20.149999999999999" customHeight="1" x14ac:dyDescent="0.25">
      <c r="A87" s="95" t="s">
        <v>210</v>
      </c>
      <c r="B87" s="95"/>
      <c r="C87" s="95"/>
      <c r="D87" s="132">
        <f>SUM(D70:D86)</f>
        <v>4557843</v>
      </c>
      <c r="E87" s="12"/>
      <c r="F87" s="132">
        <f>SUM(F70:F86)</f>
        <v>3040677</v>
      </c>
      <c r="G87" s="12"/>
      <c r="H87" s="12"/>
      <c r="I87" s="132">
        <f>SUM(I70:I86)</f>
        <v>3311724</v>
      </c>
      <c r="J87" s="12"/>
      <c r="K87" s="132">
        <f>SUM(K70:K86)</f>
        <v>2080353</v>
      </c>
    </row>
    <row r="88" spans="1:11" ht="20.149999999999999" customHeight="1" x14ac:dyDescent="0.25">
      <c r="A88" s="85" t="s">
        <v>174</v>
      </c>
      <c r="B88" s="85"/>
      <c r="C88" s="85"/>
      <c r="D88" s="12">
        <f ca="1">+D43+D66+D87</f>
        <v>548133.30080999993</v>
      </c>
      <c r="E88" s="12"/>
      <c r="F88" s="12">
        <v>91138</v>
      </c>
      <c r="G88" s="12"/>
      <c r="H88" s="12"/>
      <c r="I88" s="12">
        <f>+I43+I66+I87</f>
        <v>634940</v>
      </c>
      <c r="J88" s="12"/>
      <c r="K88" s="12">
        <v>-190311</v>
      </c>
    </row>
    <row r="89" spans="1:11" ht="20.149999999999999" customHeight="1" x14ac:dyDescent="0.25">
      <c r="A89" s="85" t="s">
        <v>202</v>
      </c>
      <c r="B89" s="85"/>
      <c r="C89" s="85"/>
      <c r="D89" s="12">
        <v>166887</v>
      </c>
      <c r="E89" s="12"/>
      <c r="F89" s="12">
        <v>2159</v>
      </c>
      <c r="G89" s="12"/>
      <c r="H89" s="12"/>
      <c r="I89" s="147">
        <v>0</v>
      </c>
      <c r="J89" s="12"/>
      <c r="K89" s="147">
        <v>0</v>
      </c>
    </row>
    <row r="90" spans="1:11" ht="20.149999999999999" customHeight="1" x14ac:dyDescent="0.25">
      <c r="A90" s="85" t="s">
        <v>175</v>
      </c>
      <c r="B90" s="85"/>
      <c r="C90" s="85"/>
      <c r="D90" s="154">
        <f ca="1">'Financial Position'!E14</f>
        <v>4068052</v>
      </c>
      <c r="E90" s="12"/>
      <c r="F90" s="154">
        <v>4089802</v>
      </c>
      <c r="G90" s="12"/>
      <c r="H90" s="12"/>
      <c r="I90" s="12">
        <f ca="1">'Financial Position'!I14</f>
        <v>2792584</v>
      </c>
      <c r="J90" s="12"/>
      <c r="K90" s="12">
        <v>3227739</v>
      </c>
    </row>
    <row r="91" spans="1:11" ht="20.149999999999999" customHeight="1" thickBot="1" x14ac:dyDescent="0.3">
      <c r="A91" s="91" t="s">
        <v>163</v>
      </c>
      <c r="B91" s="94" t="s">
        <v>164</v>
      </c>
      <c r="C91" s="91"/>
      <c r="D91" s="134">
        <f ca="1">SUM(D88:D90)</f>
        <v>4783072.3008099999</v>
      </c>
      <c r="E91" s="12"/>
      <c r="F91" s="134">
        <f>SUM(F88:F90)</f>
        <v>4183099</v>
      </c>
      <c r="G91" s="12"/>
      <c r="H91" s="12"/>
      <c r="I91" s="134">
        <f ca="1">SUM(I88:I90)</f>
        <v>3427524</v>
      </c>
      <c r="J91" s="12"/>
      <c r="K91" s="134">
        <f>SUM(K88:K90)</f>
        <v>3037428</v>
      </c>
    </row>
    <row r="92" spans="1:11" ht="20.149999999999999" customHeight="1" thickTop="1" x14ac:dyDescent="0.25">
      <c r="A92" s="91"/>
      <c r="B92" s="94"/>
      <c r="C92" s="91"/>
      <c r="D92" s="19"/>
      <c r="E92" s="12"/>
      <c r="F92" s="19"/>
      <c r="G92" s="12"/>
      <c r="H92" s="12"/>
      <c r="I92" s="19"/>
      <c r="J92" s="12"/>
      <c r="K92" s="19"/>
    </row>
    <row r="93" spans="1:11" ht="20.149999999999999" customHeight="1" x14ac:dyDescent="0.25">
      <c r="A93" s="91"/>
      <c r="B93" s="94"/>
      <c r="C93" s="91"/>
      <c r="D93" s="19"/>
      <c r="E93" s="12"/>
      <c r="F93" s="19"/>
      <c r="G93" s="12"/>
      <c r="H93" s="12"/>
      <c r="I93" s="19"/>
      <c r="J93" s="12"/>
      <c r="K93" s="19"/>
    </row>
    <row r="94" spans="1:11" ht="20.149999999999999" customHeight="1" x14ac:dyDescent="0.25">
      <c r="A94" s="92" t="s">
        <v>29</v>
      </c>
      <c r="B94" s="94"/>
      <c r="C94" s="91"/>
      <c r="D94" s="19"/>
      <c r="E94" s="12"/>
      <c r="F94" s="19"/>
      <c r="G94" s="12"/>
      <c r="H94" s="12"/>
      <c r="I94" s="19"/>
      <c r="J94" s="12"/>
      <c r="K94" s="19"/>
    </row>
    <row r="95" spans="1:11" ht="20.149999999999999" customHeight="1" x14ac:dyDescent="0.7">
      <c r="A95" s="4"/>
      <c r="B95" s="113"/>
      <c r="C95" s="113"/>
      <c r="D95" s="12"/>
      <c r="E95" s="12"/>
      <c r="F95" s="12"/>
      <c r="G95" s="12"/>
      <c r="H95" s="12"/>
      <c r="I95" s="12"/>
      <c r="J95" s="12"/>
      <c r="K95" s="12"/>
    </row>
    <row r="96" spans="1:11" ht="20.149999999999999" customHeight="1" x14ac:dyDescent="0.7">
      <c r="A96" s="4"/>
      <c r="B96" s="113"/>
      <c r="C96" s="113"/>
      <c r="D96" s="12"/>
      <c r="E96" s="12"/>
      <c r="F96" s="12"/>
      <c r="G96" s="12"/>
      <c r="H96" s="12"/>
      <c r="I96" s="12"/>
      <c r="J96" s="12"/>
      <c r="K96" s="12"/>
    </row>
    <row r="97" spans="1:11" ht="20.149999999999999" customHeight="1" x14ac:dyDescent="0.7">
      <c r="A97" s="4"/>
      <c r="B97" s="113"/>
      <c r="C97" s="113"/>
      <c r="D97" s="12"/>
      <c r="E97" s="12"/>
      <c r="F97" s="12"/>
      <c r="G97" s="12"/>
      <c r="H97" s="12"/>
      <c r="I97" s="12"/>
      <c r="J97" s="12"/>
      <c r="K97" s="12"/>
    </row>
    <row r="98" spans="1:11" ht="20.149999999999999" customHeight="1" x14ac:dyDescent="0.7">
      <c r="A98" s="4"/>
      <c r="B98" s="113"/>
      <c r="C98" s="113"/>
      <c r="D98" s="12"/>
      <c r="E98" s="12"/>
      <c r="F98" s="12"/>
      <c r="G98" s="12"/>
      <c r="H98" s="12"/>
      <c r="I98" s="12"/>
      <c r="J98" s="12"/>
      <c r="K98" s="12"/>
    </row>
    <row r="99" spans="1:11" ht="20.149999999999999" customHeight="1" x14ac:dyDescent="0.7">
      <c r="A99" s="4"/>
      <c r="B99" s="113"/>
      <c r="C99" s="113"/>
      <c r="D99" s="12"/>
      <c r="E99" s="12"/>
      <c r="F99" s="12"/>
      <c r="G99" s="12"/>
      <c r="H99" s="12"/>
      <c r="I99" s="12"/>
      <c r="J99" s="12"/>
      <c r="K99" s="12"/>
    </row>
    <row r="100" spans="1:11" ht="20.149999999999999" customHeight="1" x14ac:dyDescent="0.7">
      <c r="A100" s="4"/>
      <c r="B100" s="113"/>
      <c r="C100" s="113"/>
      <c r="D100" s="12"/>
      <c r="E100" s="12"/>
      <c r="F100" s="12"/>
      <c r="G100" s="12"/>
      <c r="H100" s="12"/>
      <c r="I100" s="12"/>
      <c r="J100" s="12"/>
      <c r="K100" s="12"/>
    </row>
    <row r="101" spans="1:11" ht="20.149999999999999" customHeight="1" x14ac:dyDescent="0.7">
      <c r="A101" s="4"/>
      <c r="B101" s="113"/>
      <c r="C101" s="113"/>
      <c r="D101" s="12"/>
      <c r="E101" s="12"/>
      <c r="F101" s="12"/>
      <c r="G101" s="12"/>
      <c r="H101" s="12"/>
      <c r="I101" s="12"/>
      <c r="J101" s="12"/>
      <c r="K101" s="12"/>
    </row>
    <row r="102" spans="1:11" ht="20.149999999999999" customHeight="1" x14ac:dyDescent="0.7">
      <c r="A102" s="4"/>
      <c r="B102" s="113"/>
      <c r="C102" s="113"/>
      <c r="D102" s="12"/>
      <c r="E102" s="12"/>
      <c r="F102" s="12"/>
      <c r="G102" s="12"/>
      <c r="H102" s="12"/>
      <c r="I102" s="12"/>
      <c r="J102" s="12"/>
      <c r="K102" s="12"/>
    </row>
    <row r="103" spans="1:11" ht="20.149999999999999" customHeight="1" x14ac:dyDescent="0.7">
      <c r="A103" s="4"/>
      <c r="B103" s="113"/>
      <c r="C103" s="113"/>
      <c r="D103" s="12"/>
      <c r="E103" s="12"/>
      <c r="F103" s="12"/>
      <c r="G103" s="12"/>
      <c r="H103" s="12"/>
      <c r="I103" s="12"/>
      <c r="J103" s="12"/>
      <c r="K103" s="12"/>
    </row>
    <row r="104" spans="1:11" ht="20.149999999999999" customHeight="1" x14ac:dyDescent="0.7">
      <c r="A104" s="4"/>
      <c r="B104" s="113"/>
      <c r="C104" s="113"/>
      <c r="D104" s="12"/>
      <c r="E104" s="12"/>
      <c r="F104" s="12"/>
      <c r="G104" s="12"/>
      <c r="H104" s="12"/>
      <c r="I104" s="12"/>
      <c r="J104" s="12"/>
      <c r="K104" s="12"/>
    </row>
    <row r="105" spans="1:11" ht="20.149999999999999" customHeight="1" x14ac:dyDescent="0.7">
      <c r="A105" s="4"/>
      <c r="B105" s="113"/>
      <c r="C105" s="113"/>
      <c r="D105" s="12"/>
      <c r="E105" s="12"/>
      <c r="F105" s="12"/>
      <c r="G105" s="12"/>
      <c r="H105" s="12"/>
      <c r="I105" s="12"/>
      <c r="J105" s="12"/>
      <c r="K105" s="12"/>
    </row>
    <row r="106" spans="1:11" ht="20.149999999999999" customHeight="1" x14ac:dyDescent="0.7">
      <c r="A106" s="4"/>
      <c r="B106" s="113"/>
      <c r="C106" s="113"/>
      <c r="D106" s="12"/>
      <c r="E106" s="12"/>
      <c r="F106" s="12"/>
      <c r="G106" s="12"/>
      <c r="H106" s="12"/>
      <c r="I106" s="12"/>
      <c r="J106" s="12"/>
      <c r="K106" s="12"/>
    </row>
    <row r="107" spans="1:11" ht="20.149999999999999" customHeight="1" x14ac:dyDescent="0.7">
      <c r="A107" s="4"/>
      <c r="B107" s="113"/>
      <c r="C107" s="113"/>
      <c r="D107" s="12"/>
      <c r="E107" s="12"/>
      <c r="F107" s="12"/>
      <c r="G107" s="12"/>
      <c r="H107" s="12"/>
      <c r="I107" s="12"/>
      <c r="J107" s="12"/>
      <c r="K107" s="12"/>
    </row>
    <row r="108" spans="1:11" ht="20.149999999999999" customHeight="1" x14ac:dyDescent="0.7">
      <c r="A108" s="4"/>
      <c r="B108" s="113"/>
      <c r="C108" s="113"/>
      <c r="D108" s="12"/>
      <c r="E108" s="12"/>
      <c r="F108" s="12"/>
      <c r="G108" s="12"/>
      <c r="H108" s="12"/>
      <c r="I108" s="12"/>
      <c r="J108" s="12"/>
      <c r="K108" s="12"/>
    </row>
    <row r="109" spans="1:11" ht="20.149999999999999" customHeight="1" x14ac:dyDescent="0.7">
      <c r="A109" s="4"/>
      <c r="B109" s="113"/>
      <c r="C109" s="113"/>
      <c r="D109" s="12"/>
      <c r="E109" s="12"/>
      <c r="F109" s="12"/>
      <c r="G109" s="12"/>
      <c r="H109" s="12"/>
      <c r="I109" s="12"/>
      <c r="J109" s="12"/>
      <c r="K109" s="12"/>
    </row>
    <row r="110" spans="1:11" ht="20.149999999999999" customHeight="1" x14ac:dyDescent="0.25">
      <c r="B110" s="93"/>
      <c r="C110" s="93"/>
      <c r="D110" s="12"/>
      <c r="E110" s="12"/>
      <c r="F110" s="12"/>
      <c r="G110" s="12"/>
      <c r="H110" s="12"/>
      <c r="I110" s="12"/>
      <c r="J110" s="12"/>
      <c r="K110" s="12"/>
    </row>
    <row r="111" spans="1:11" ht="20.149999999999999" customHeight="1" x14ac:dyDescent="0.25">
      <c r="D111" s="12"/>
      <c r="E111" s="12"/>
      <c r="F111" s="12"/>
      <c r="G111" s="12"/>
      <c r="H111" s="12"/>
      <c r="I111" s="12"/>
      <c r="J111" s="12"/>
      <c r="K111" s="12"/>
    </row>
    <row r="112" spans="1:11" ht="20.149999999999999" customHeight="1" x14ac:dyDescent="0.25">
      <c r="D112" s="12"/>
      <c r="E112" s="12"/>
      <c r="F112" s="12"/>
      <c r="G112" s="12"/>
      <c r="H112" s="12"/>
      <c r="I112" s="12"/>
      <c r="J112" s="12"/>
      <c r="K112" s="12"/>
    </row>
    <row r="113" spans="4:11" ht="20.149999999999999" customHeight="1" x14ac:dyDescent="0.25">
      <c r="D113" s="12"/>
      <c r="E113" s="12"/>
      <c r="F113" s="12"/>
      <c r="G113" s="12"/>
      <c r="H113" s="12"/>
      <c r="I113" s="12"/>
      <c r="J113" s="12"/>
      <c r="K113" s="12"/>
    </row>
    <row r="114" spans="4:11" ht="20.149999999999999" customHeight="1" x14ac:dyDescent="0.25">
      <c r="D114" s="12"/>
      <c r="E114" s="12"/>
      <c r="F114" s="12"/>
      <c r="G114" s="12"/>
      <c r="H114" s="12"/>
      <c r="I114" s="12"/>
      <c r="J114" s="12"/>
      <c r="K114" s="12"/>
    </row>
    <row r="115" spans="4:11" ht="20.149999999999999" customHeight="1" x14ac:dyDescent="0.25">
      <c r="D115" s="12"/>
      <c r="E115" s="12"/>
      <c r="F115" s="12"/>
      <c r="G115" s="12"/>
      <c r="H115" s="12"/>
      <c r="I115" s="12"/>
      <c r="J115" s="12"/>
      <c r="K115" s="12"/>
    </row>
    <row r="116" spans="4:11" ht="20.149999999999999" customHeight="1" x14ac:dyDescent="0.25">
      <c r="D116" s="12"/>
      <c r="E116" s="12"/>
      <c r="F116" s="12"/>
      <c r="G116" s="12"/>
      <c r="H116" s="12"/>
      <c r="I116" s="12"/>
      <c r="J116" s="12"/>
      <c r="K116" s="12"/>
    </row>
    <row r="117" spans="4:11" ht="21" customHeight="1" x14ac:dyDescent="0.25">
      <c r="D117" s="12"/>
      <c r="E117" s="12"/>
      <c r="F117" s="12"/>
      <c r="G117" s="12"/>
      <c r="H117" s="12"/>
      <c r="I117" s="12"/>
      <c r="J117" s="12"/>
      <c r="K117" s="12"/>
    </row>
    <row r="118" spans="4:11" ht="21" customHeight="1" x14ac:dyDescent="0.25">
      <c r="D118" s="12"/>
      <c r="E118" s="12"/>
      <c r="F118" s="12"/>
      <c r="G118" s="12"/>
      <c r="H118" s="12"/>
      <c r="I118" s="12"/>
      <c r="J118" s="12"/>
      <c r="K118" s="12"/>
    </row>
    <row r="119" spans="4:11" ht="21" customHeight="1" x14ac:dyDescent="0.25">
      <c r="D119" s="12"/>
      <c r="E119" s="12"/>
      <c r="F119" s="12"/>
      <c r="G119" s="12"/>
      <c r="H119" s="12"/>
      <c r="I119" s="12"/>
      <c r="J119" s="12"/>
      <c r="K119" s="12"/>
    </row>
    <row r="120" spans="4:11" ht="21" customHeight="1" x14ac:dyDescent="0.25">
      <c r="D120" s="12"/>
      <c r="E120" s="12"/>
      <c r="F120" s="12"/>
      <c r="G120" s="12"/>
      <c r="H120" s="12"/>
      <c r="I120" s="12"/>
      <c r="J120" s="12"/>
      <c r="K120" s="12"/>
    </row>
    <row r="121" spans="4:11" ht="21" customHeight="1" x14ac:dyDescent="0.25">
      <c r="D121" s="12"/>
      <c r="E121" s="12"/>
      <c r="F121" s="12"/>
      <c r="G121" s="12"/>
      <c r="H121" s="12"/>
      <c r="I121" s="12"/>
      <c r="J121" s="12"/>
      <c r="K121" s="12"/>
    </row>
    <row r="122" spans="4:11" ht="21" customHeight="1" x14ac:dyDescent="0.25">
      <c r="D122" s="12"/>
      <c r="E122" s="12"/>
      <c r="F122" s="12"/>
      <c r="G122" s="12"/>
      <c r="H122" s="12"/>
      <c r="I122" s="12"/>
      <c r="J122" s="12"/>
      <c r="K122" s="12"/>
    </row>
    <row r="123" spans="4:11" ht="21" customHeight="1" x14ac:dyDescent="0.25">
      <c r="D123" s="12"/>
      <c r="E123" s="12"/>
      <c r="F123" s="12"/>
      <c r="G123" s="12"/>
      <c r="H123" s="12"/>
      <c r="I123" s="12"/>
      <c r="J123" s="12"/>
      <c r="K123" s="12"/>
    </row>
    <row r="124" spans="4:11" ht="21" customHeight="1" x14ac:dyDescent="0.25">
      <c r="D124" s="12"/>
      <c r="E124" s="12"/>
      <c r="F124" s="12"/>
      <c r="G124" s="12"/>
      <c r="H124" s="12"/>
      <c r="I124" s="12"/>
      <c r="J124" s="12"/>
      <c r="K124" s="12"/>
    </row>
    <row r="125" spans="4:11" ht="21" customHeight="1" x14ac:dyDescent="0.25">
      <c r="D125" s="12"/>
      <c r="E125" s="12"/>
      <c r="F125" s="12"/>
      <c r="G125" s="12"/>
      <c r="H125" s="12"/>
      <c r="I125" s="12"/>
      <c r="J125" s="12"/>
      <c r="K125" s="12"/>
    </row>
    <row r="126" spans="4:11" ht="21" customHeight="1" x14ac:dyDescent="0.25">
      <c r="D126" s="12"/>
      <c r="E126" s="12"/>
      <c r="F126" s="12"/>
      <c r="G126" s="12"/>
      <c r="H126" s="12"/>
      <c r="I126" s="12"/>
      <c r="J126" s="12"/>
      <c r="K126" s="12"/>
    </row>
    <row r="127" spans="4:11" ht="21" customHeight="1" x14ac:dyDescent="0.25">
      <c r="D127" s="12"/>
      <c r="E127" s="12"/>
      <c r="F127" s="12"/>
      <c r="G127" s="12"/>
      <c r="H127" s="12"/>
      <c r="I127" s="12"/>
      <c r="J127" s="12"/>
      <c r="K127" s="12"/>
    </row>
    <row r="128" spans="4:11" ht="21" customHeight="1" x14ac:dyDescent="0.25">
      <c r="D128" s="12"/>
      <c r="E128" s="12"/>
      <c r="F128" s="12"/>
      <c r="G128" s="12"/>
      <c r="H128" s="12"/>
      <c r="I128" s="12"/>
      <c r="J128" s="12"/>
      <c r="K128" s="12"/>
    </row>
    <row r="129" spans="4:11" ht="21" customHeight="1" x14ac:dyDescent="0.25">
      <c r="D129" s="12"/>
      <c r="E129" s="12"/>
      <c r="F129" s="12"/>
      <c r="G129" s="12"/>
      <c r="H129" s="12"/>
      <c r="I129" s="12"/>
      <c r="J129" s="12"/>
      <c r="K129" s="12"/>
    </row>
    <row r="130" spans="4:11" ht="21" customHeight="1" x14ac:dyDescent="0.25">
      <c r="D130" s="12"/>
      <c r="E130" s="12"/>
      <c r="F130" s="12"/>
      <c r="G130" s="12"/>
      <c r="H130" s="12"/>
      <c r="I130" s="12"/>
      <c r="J130" s="12"/>
      <c r="K130" s="12"/>
    </row>
    <row r="131" spans="4:11" ht="21" customHeight="1" x14ac:dyDescent="0.25">
      <c r="D131" s="12"/>
      <c r="E131" s="12"/>
      <c r="F131" s="12"/>
      <c r="G131" s="12"/>
      <c r="H131" s="12"/>
      <c r="I131" s="12"/>
      <c r="J131" s="12"/>
      <c r="K131" s="12"/>
    </row>
    <row r="132" spans="4:11" ht="21" customHeight="1" x14ac:dyDescent="0.25">
      <c r="D132" s="12"/>
      <c r="E132" s="12"/>
      <c r="F132" s="12"/>
      <c r="G132" s="12"/>
      <c r="H132" s="12"/>
      <c r="I132" s="12"/>
      <c r="J132" s="12"/>
      <c r="K132" s="12"/>
    </row>
    <row r="133" spans="4:11" ht="21" customHeight="1" x14ac:dyDescent="0.25">
      <c r="D133" s="12"/>
      <c r="E133" s="12"/>
      <c r="F133" s="12"/>
      <c r="G133" s="12"/>
      <c r="H133" s="12"/>
      <c r="I133" s="12"/>
      <c r="J133" s="12"/>
      <c r="K133" s="12"/>
    </row>
    <row r="134" spans="4:11" ht="21" customHeight="1" x14ac:dyDescent="0.25">
      <c r="D134" s="12"/>
      <c r="E134" s="12"/>
      <c r="F134" s="12"/>
      <c r="G134" s="12"/>
      <c r="H134" s="12"/>
      <c r="I134" s="12"/>
      <c r="J134" s="12"/>
      <c r="K134" s="12"/>
    </row>
    <row r="135" spans="4:11" ht="21" customHeight="1" x14ac:dyDescent="0.25">
      <c r="D135" s="12"/>
      <c r="E135" s="12"/>
      <c r="F135" s="12"/>
      <c r="G135" s="12"/>
      <c r="H135" s="12"/>
      <c r="I135" s="12"/>
      <c r="J135" s="12"/>
      <c r="K135" s="12"/>
    </row>
    <row r="136" spans="4:11" ht="21" customHeight="1" x14ac:dyDescent="0.25">
      <c r="D136" s="12"/>
      <c r="E136" s="12"/>
      <c r="F136" s="12"/>
      <c r="G136" s="12"/>
      <c r="H136" s="12"/>
      <c r="I136" s="12"/>
      <c r="J136" s="12"/>
      <c r="K136" s="12"/>
    </row>
    <row r="137" spans="4:11" ht="21" customHeight="1" x14ac:dyDescent="0.25">
      <c r="D137" s="12"/>
      <c r="E137" s="12"/>
      <c r="F137" s="12"/>
      <c r="G137" s="12"/>
      <c r="H137" s="12"/>
      <c r="I137" s="12"/>
      <c r="J137" s="12"/>
      <c r="K137" s="12"/>
    </row>
    <row r="138" spans="4:11" ht="21" customHeight="1" x14ac:dyDescent="0.25">
      <c r="D138" s="12"/>
      <c r="E138" s="12"/>
      <c r="F138" s="12"/>
      <c r="G138" s="12"/>
      <c r="H138" s="12"/>
      <c r="I138" s="12"/>
      <c r="J138" s="12"/>
      <c r="K138" s="12"/>
    </row>
    <row r="139" spans="4:11" ht="21" customHeight="1" x14ac:dyDescent="0.25">
      <c r="D139" s="12"/>
      <c r="E139" s="12"/>
      <c r="F139" s="12"/>
      <c r="G139" s="12"/>
      <c r="H139" s="12"/>
      <c r="I139" s="12"/>
      <c r="J139" s="12"/>
      <c r="K139" s="12"/>
    </row>
    <row r="140" spans="4:11" ht="21" customHeight="1" x14ac:dyDescent="0.25">
      <c r="D140" s="12"/>
      <c r="E140" s="12"/>
      <c r="F140" s="12"/>
      <c r="G140" s="12"/>
      <c r="H140" s="12"/>
      <c r="I140" s="12"/>
      <c r="J140" s="12"/>
      <c r="K140" s="12"/>
    </row>
    <row r="141" spans="4:11" ht="21" customHeight="1" x14ac:dyDescent="0.25">
      <c r="D141" s="12"/>
      <c r="E141" s="12"/>
      <c r="F141" s="12"/>
      <c r="G141" s="12"/>
      <c r="H141" s="12"/>
      <c r="I141" s="12"/>
      <c r="J141" s="12"/>
      <c r="K141" s="12"/>
    </row>
    <row r="142" spans="4:11" ht="21" customHeight="1" x14ac:dyDescent="0.25">
      <c r="D142" s="12"/>
      <c r="E142" s="12"/>
      <c r="F142" s="12"/>
      <c r="G142" s="12"/>
      <c r="H142" s="12"/>
      <c r="I142" s="12"/>
      <c r="J142" s="12"/>
      <c r="K142" s="12"/>
    </row>
    <row r="143" spans="4:11" ht="21" customHeight="1" x14ac:dyDescent="0.25">
      <c r="D143" s="12"/>
      <c r="E143" s="12"/>
      <c r="F143" s="12"/>
      <c r="G143" s="12"/>
      <c r="H143" s="12"/>
      <c r="I143" s="12"/>
      <c r="J143" s="12"/>
      <c r="K143" s="12"/>
    </row>
    <row r="144" spans="4:11" ht="21" customHeight="1" x14ac:dyDescent="0.25">
      <c r="D144" s="12"/>
      <c r="E144" s="12"/>
      <c r="F144" s="12"/>
      <c r="G144" s="12"/>
      <c r="H144" s="12"/>
      <c r="I144" s="12"/>
      <c r="J144" s="12"/>
      <c r="K144" s="12"/>
    </row>
    <row r="145" spans="4:11" ht="21" customHeight="1" x14ac:dyDescent="0.25">
      <c r="D145" s="12"/>
      <c r="E145" s="12"/>
      <c r="F145" s="12"/>
      <c r="G145" s="12"/>
      <c r="H145" s="12"/>
      <c r="I145" s="12"/>
      <c r="J145" s="12"/>
      <c r="K145" s="12"/>
    </row>
    <row r="146" spans="4:11" ht="21" customHeight="1" x14ac:dyDescent="0.25">
      <c r="D146" s="12"/>
      <c r="E146" s="12"/>
      <c r="F146" s="12"/>
      <c r="G146" s="12"/>
      <c r="H146" s="12"/>
      <c r="I146" s="12"/>
      <c r="J146" s="12"/>
      <c r="K146" s="12"/>
    </row>
    <row r="147" spans="4:11" ht="21" customHeight="1" x14ac:dyDescent="0.25">
      <c r="D147" s="12"/>
      <c r="E147" s="12"/>
      <c r="F147" s="12"/>
      <c r="G147" s="12"/>
      <c r="H147" s="12"/>
      <c r="I147" s="12"/>
      <c r="J147" s="12"/>
      <c r="K147" s="12"/>
    </row>
    <row r="148" spans="4:11" ht="21" customHeight="1" x14ac:dyDescent="0.25">
      <c r="D148" s="12"/>
      <c r="E148" s="12"/>
      <c r="F148" s="12"/>
      <c r="G148" s="12"/>
      <c r="H148" s="12"/>
      <c r="I148" s="12"/>
      <c r="J148" s="12"/>
      <c r="K148" s="12"/>
    </row>
    <row r="149" spans="4:11" ht="21" customHeight="1" x14ac:dyDescent="0.25">
      <c r="D149" s="12"/>
      <c r="E149" s="12"/>
      <c r="F149" s="12"/>
      <c r="G149" s="12"/>
      <c r="H149" s="12"/>
      <c r="I149" s="12"/>
      <c r="J149" s="12"/>
      <c r="K149" s="12"/>
    </row>
    <row r="150" spans="4:11" ht="21" customHeight="1" x14ac:dyDescent="0.25">
      <c r="D150" s="12"/>
      <c r="E150" s="12"/>
      <c r="F150" s="12"/>
      <c r="G150" s="12"/>
      <c r="H150" s="12"/>
      <c r="I150" s="12"/>
      <c r="J150" s="12"/>
      <c r="K150" s="12"/>
    </row>
    <row r="151" spans="4:11" ht="21" customHeight="1" x14ac:dyDescent="0.25">
      <c r="D151" s="12"/>
      <c r="E151" s="12"/>
      <c r="F151" s="12"/>
      <c r="G151" s="12"/>
      <c r="H151" s="12"/>
      <c r="I151" s="12"/>
      <c r="J151" s="12"/>
      <c r="K151" s="12"/>
    </row>
    <row r="152" spans="4:11" ht="21" customHeight="1" x14ac:dyDescent="0.25">
      <c r="D152" s="12"/>
      <c r="E152" s="12"/>
      <c r="F152" s="12"/>
      <c r="G152" s="12"/>
      <c r="H152" s="12"/>
      <c r="I152" s="12"/>
      <c r="J152" s="12"/>
      <c r="K152" s="12"/>
    </row>
    <row r="153" spans="4:11" ht="21" customHeight="1" x14ac:dyDescent="0.25">
      <c r="D153" s="12"/>
      <c r="E153" s="12"/>
      <c r="F153" s="12"/>
      <c r="G153" s="12"/>
      <c r="H153" s="12"/>
      <c r="I153" s="12"/>
      <c r="J153" s="12"/>
      <c r="K153" s="12"/>
    </row>
    <row r="154" spans="4:11" ht="21" customHeight="1" x14ac:dyDescent="0.25">
      <c r="D154" s="12"/>
      <c r="E154" s="12"/>
      <c r="F154" s="12"/>
      <c r="G154" s="12"/>
      <c r="H154" s="12"/>
      <c r="I154" s="12"/>
      <c r="J154" s="12"/>
      <c r="K154" s="12"/>
    </row>
    <row r="155" spans="4:11" ht="21" customHeight="1" x14ac:dyDescent="0.25">
      <c r="D155" s="12"/>
      <c r="E155" s="12"/>
      <c r="F155" s="12"/>
      <c r="G155" s="12"/>
      <c r="H155" s="12"/>
      <c r="I155" s="12"/>
      <c r="J155" s="12"/>
      <c r="K155" s="12"/>
    </row>
    <row r="156" spans="4:11" ht="21" customHeight="1" x14ac:dyDescent="0.25">
      <c r="D156" s="12"/>
      <c r="E156" s="12"/>
      <c r="F156" s="12"/>
      <c r="G156" s="12"/>
      <c r="H156" s="12"/>
      <c r="I156" s="12"/>
      <c r="J156" s="12"/>
      <c r="K156" s="12"/>
    </row>
    <row r="157" spans="4:11" ht="21" customHeight="1" x14ac:dyDescent="0.25">
      <c r="D157" s="12"/>
      <c r="E157" s="12"/>
      <c r="F157" s="12"/>
      <c r="G157" s="12"/>
      <c r="H157" s="12"/>
      <c r="I157" s="12"/>
      <c r="J157" s="12"/>
      <c r="K157" s="12"/>
    </row>
    <row r="158" spans="4:11" ht="21" customHeight="1" x14ac:dyDescent="0.25">
      <c r="D158" s="12"/>
      <c r="E158" s="12"/>
      <c r="F158" s="12"/>
      <c r="G158" s="12"/>
      <c r="H158" s="12"/>
      <c r="I158" s="12"/>
      <c r="J158" s="12"/>
      <c r="K158" s="12"/>
    </row>
    <row r="159" spans="4:11" ht="21" customHeight="1" x14ac:dyDescent="0.25">
      <c r="D159" s="12"/>
      <c r="E159" s="12"/>
      <c r="F159" s="12"/>
      <c r="G159" s="12"/>
      <c r="H159" s="12"/>
      <c r="I159" s="12"/>
      <c r="J159" s="12"/>
      <c r="K159" s="12"/>
    </row>
    <row r="160" spans="4:11" ht="21" customHeight="1" x14ac:dyDescent="0.25">
      <c r="D160" s="12"/>
      <c r="E160" s="12"/>
      <c r="F160" s="12"/>
      <c r="G160" s="12"/>
      <c r="H160" s="12"/>
      <c r="I160" s="12"/>
      <c r="J160" s="12"/>
      <c r="K160" s="12"/>
    </row>
    <row r="161" spans="4:11" ht="21" customHeight="1" x14ac:dyDescent="0.25">
      <c r="D161" s="12"/>
      <c r="E161" s="12"/>
      <c r="F161" s="12"/>
      <c r="G161" s="12"/>
      <c r="H161" s="12"/>
      <c r="I161" s="12"/>
      <c r="J161" s="12"/>
      <c r="K161" s="12"/>
    </row>
    <row r="162" spans="4:11" ht="20.149999999999999" customHeight="1" x14ac:dyDescent="0.25">
      <c r="D162" s="12"/>
      <c r="E162" s="12"/>
      <c r="F162" s="12"/>
      <c r="G162" s="12"/>
      <c r="H162" s="12"/>
      <c r="I162" s="12"/>
      <c r="J162" s="12"/>
      <c r="K162" s="12"/>
    </row>
    <row r="163" spans="4:11" ht="20.149999999999999" customHeight="1" x14ac:dyDescent="0.25">
      <c r="D163" s="12"/>
      <c r="E163" s="12"/>
      <c r="F163" s="12"/>
      <c r="G163" s="12"/>
      <c r="H163" s="12"/>
      <c r="I163" s="12"/>
      <c r="J163" s="12"/>
      <c r="K163" s="12"/>
    </row>
    <row r="164" spans="4:11" ht="20.149999999999999" customHeight="1" x14ac:dyDescent="0.25">
      <c r="D164" s="12"/>
      <c r="E164" s="12"/>
      <c r="F164" s="12"/>
      <c r="G164" s="12"/>
      <c r="H164" s="12"/>
      <c r="I164" s="12"/>
      <c r="J164" s="12"/>
      <c r="K164" s="12"/>
    </row>
    <row r="165" spans="4:11" ht="20.149999999999999" customHeight="1" x14ac:dyDescent="0.25">
      <c r="D165" s="12"/>
      <c r="E165" s="12"/>
      <c r="F165" s="12"/>
      <c r="G165" s="12"/>
      <c r="H165" s="12"/>
      <c r="I165" s="12"/>
      <c r="J165" s="12"/>
      <c r="K165" s="12"/>
    </row>
    <row r="166" spans="4:11" ht="21" customHeight="1" x14ac:dyDescent="0.25">
      <c r="D166" s="12"/>
      <c r="E166" s="12"/>
      <c r="F166" s="12"/>
      <c r="G166" s="12"/>
      <c r="H166" s="12"/>
      <c r="I166" s="12"/>
      <c r="J166" s="12"/>
      <c r="K166" s="12"/>
    </row>
    <row r="167" spans="4:11" ht="21" customHeight="1" x14ac:dyDescent="0.25">
      <c r="D167" s="12"/>
      <c r="E167" s="12"/>
      <c r="F167" s="12"/>
      <c r="G167" s="12"/>
      <c r="H167" s="12"/>
      <c r="I167" s="12"/>
      <c r="J167" s="12"/>
      <c r="K167" s="12"/>
    </row>
  </sheetData>
  <mergeCells count="26">
    <mergeCell ref="C7:G7"/>
    <mergeCell ref="H7:K7"/>
    <mergeCell ref="A1:K1"/>
    <mergeCell ref="A2:K2"/>
    <mergeCell ref="A3:K3"/>
    <mergeCell ref="A4:K4"/>
    <mergeCell ref="A5:K5"/>
    <mergeCell ref="C52:G52"/>
    <mergeCell ref="H52:K52"/>
    <mergeCell ref="C8:G8"/>
    <mergeCell ref="H8:K8"/>
    <mergeCell ref="D9:F9"/>
    <mergeCell ref="I9:K9"/>
    <mergeCell ref="D10:F10"/>
    <mergeCell ref="I10:K10"/>
    <mergeCell ref="A46:K46"/>
    <mergeCell ref="A47:K47"/>
    <mergeCell ref="A48:K48"/>
    <mergeCell ref="A49:K49"/>
    <mergeCell ref="A50:K50"/>
    <mergeCell ref="C53:G53"/>
    <mergeCell ref="H53:K53"/>
    <mergeCell ref="D54:F54"/>
    <mergeCell ref="I54:K54"/>
    <mergeCell ref="D55:F55"/>
    <mergeCell ref="I55:K55"/>
  </mergeCells>
  <pageMargins left="1" right="0.1" top="1" bottom="0.5" header="0.5" footer="0.5"/>
  <pageSetup paperSize="9" scale="70" orientation="portrait" r:id="rId1"/>
  <headerFooter alignWithMargins="0"/>
  <rowBreaks count="2" manualBreakCount="2">
    <brk id="45" max="10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Financial Position</vt:lpstr>
      <vt:lpstr>Financial Position (2)</vt:lpstr>
      <vt:lpstr>Statement of income-3M </vt:lpstr>
      <vt:lpstr>Statement Comprehensive Inc </vt:lpstr>
      <vt:lpstr>Statement of income-9M</vt:lpstr>
      <vt:lpstr>Statement Comprehensive Inc-9M</vt:lpstr>
      <vt:lpstr>CSE Conso</vt:lpstr>
      <vt:lpstr>CSE Seperate</vt:lpstr>
      <vt:lpstr>Cash Flow </vt:lpstr>
      <vt:lpstr>'CSE Seperate'!Print_Area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pyenpensuk@deloitte.com</cp:lastModifiedBy>
  <cp:lastPrinted>2020-01-07T05:20:56Z</cp:lastPrinted>
  <dcterms:created xsi:type="dcterms:W3CDTF">2018-06-07T02:19:59Z</dcterms:created>
  <dcterms:modified xsi:type="dcterms:W3CDTF">2020-01-07T05:20:59Z</dcterms:modified>
</cp:coreProperties>
</file>