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World Corporation Public Company Limited\World Corporation Public - Nov19 (Q2)\"/>
    </mc:Choice>
  </mc:AlternateContent>
  <xr:revisionPtr revIDLastSave="0" documentId="13_ncr:1_{6C321159-B138-450C-A5F0-9FD68A6E7B9F}" xr6:coauthVersionLast="41" xr6:coauthVersionMax="41" xr10:uidLastSave="{00000000-0000-0000-0000-000000000000}"/>
  <bookViews>
    <workbookView xWindow="-120" yWindow="-120" windowWidth="21840" windowHeight="13140" tabRatio="540" activeTab="6" xr2:uid="{00000000-000D-0000-FFFF-FFFF00000000}"/>
  </bookViews>
  <sheets>
    <sheet name="2-4" sheetId="24" r:id="rId1"/>
    <sheet name="5-6 (3M) P&amp;L" sheetId="26" r:id="rId2"/>
    <sheet name="7-8 (6M) P&amp;L" sheetId="27" r:id="rId3"/>
    <sheet name="TH9" sheetId="37" r:id="rId4"/>
    <sheet name="TH 10" sheetId="33" r:id="rId5"/>
    <sheet name="TH11" sheetId="30" r:id="rId6"/>
    <sheet name="12-13" sheetId="3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DAT1" localSheetId="2">'[1]TB P12'!#REF!</definedName>
    <definedName name="_DAT1" localSheetId="4">'[1]TB P12'!#REF!</definedName>
    <definedName name="_DAT1">'[1]TB P12'!#REF!</definedName>
    <definedName name="_DAT3" localSheetId="2">'[1]TB P12'!#REF!</definedName>
    <definedName name="_DAT3" localSheetId="4">'[1]TB P12'!#REF!</definedName>
    <definedName name="_DAT3">'[1]TB P12'!#REF!</definedName>
    <definedName name="_DAT5" localSheetId="2">'[1]TB P12'!#REF!</definedName>
    <definedName name="_DAT5" localSheetId="4">'[1]TB P12'!#REF!</definedName>
    <definedName name="_DAT5">'[1]TB P12'!#REF!</definedName>
    <definedName name="_DAT6" localSheetId="2">'[1]TB P12'!#REF!</definedName>
    <definedName name="_DAT6" localSheetId="4">'[1]TB P12'!#REF!</definedName>
    <definedName name="_DAT6">'[1]TB P12'!#REF!</definedName>
    <definedName name="_Key1" localSheetId="2" hidden="1">'[2]DETAIL-BS'!#REF!</definedName>
    <definedName name="_Key1" localSheetId="4" hidden="1">'[2]DETAIL-BS'!#REF!</definedName>
    <definedName name="_Key1" hidden="1">'[2]DETAIL-BS'!#REF!</definedName>
    <definedName name="_Order1" hidden="1">255</definedName>
    <definedName name="_Order2" hidden="1">255</definedName>
    <definedName name="a" localSheetId="4">'[3]q1-2003'!$C:$F,'[3]q1-2003'!$1:$2</definedName>
    <definedName name="a">'[4]q1-2003'!$C$1:$F$65536,'[4]q1-2003'!$A$1:$IV$2</definedName>
    <definedName name="ARA_Threshold">[5]Lead!$P$2</definedName>
    <definedName name="ARP_Threshold">[5]Lead!$O$2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localSheetId="4" hidden="1">'TH 10'!#REF!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BKP" localSheetId="2">#REF!</definedName>
    <definedName name="BKP" localSheetId="4">#REF!</definedName>
    <definedName name="BKP">#REF!</definedName>
    <definedName name="BPK" localSheetId="2">#REF!</definedName>
    <definedName name="BPK" localSheetId="4">#REF!</definedName>
    <definedName name="BPK">#REF!</definedName>
    <definedName name="BPKLPG" localSheetId="2">#REF!</definedName>
    <definedName name="BPKLPG" localSheetId="4">#REF!</definedName>
    <definedName name="BPKLPG">#REF!</definedName>
    <definedName name="BSsheet" localSheetId="2">#REF!</definedName>
    <definedName name="BSsheet" localSheetId="4">#REF!</definedName>
    <definedName name="BSsheet">#REF!</definedName>
    <definedName name="case">[6]data!$C$1</definedName>
    <definedName name="CM" localSheetId="2">#REF!</definedName>
    <definedName name="CM" localSheetId="4">#REF!</definedName>
    <definedName name="CM">#REF!</definedName>
    <definedName name="CODE">'[7]CODE,NAME'!$A$1:$B$19</definedName>
    <definedName name="COMBPK" localSheetId="2">#REF!</definedName>
    <definedName name="COMBPK" localSheetId="4">#REF!</definedName>
    <definedName name="COMBPK">#REF!</definedName>
    <definedName name="COMOFF" localSheetId="2">#REF!</definedName>
    <definedName name="COMOFF" localSheetId="4">#REF!</definedName>
    <definedName name="COMOFF">#REF!</definedName>
    <definedName name="Cover" localSheetId="2">#REF!</definedName>
    <definedName name="Cover" localSheetId="4">#REF!</definedName>
    <definedName name="Cover">#REF!</definedName>
    <definedName name="cust" localSheetId="2">'[8]73-9831'!#REF!</definedName>
    <definedName name="cust" localSheetId="4">'[8]73-9831'!#REF!</definedName>
    <definedName name="cust">'[8]73-9831'!#REF!</definedName>
    <definedName name="customer" localSheetId="2">'[8]73-9831'!#REF!</definedName>
    <definedName name="customer" localSheetId="4">'[8]73-9831'!#REF!</definedName>
    <definedName name="customer">'[8]73-9831'!#REF!</definedName>
    <definedName name="_xlnm.Database" localSheetId="2">#REF!</definedName>
    <definedName name="_xlnm.Database" localSheetId="4">#REF!</definedName>
    <definedName name="_xlnm.Database">#REF!</definedName>
    <definedName name="Dollar_Threshold">'[5]Vertical Analyze'!$G$3</definedName>
    <definedName name="g" localSheetId="2" hidden="1">#REF!</definedName>
    <definedName name="g" localSheetId="4" hidden="1">'TH 10'!#REF!</definedName>
    <definedName name="g" hidden="1">#REF!</definedName>
    <definedName name="GL_CB">'[9]GL CB'!$L$44</definedName>
    <definedName name="GL_M">'[9]GL M'!$L$385</definedName>
    <definedName name="HY" localSheetId="2">#REF!</definedName>
    <definedName name="HY" localSheetId="4">#REF!</definedName>
    <definedName name="HY">#REF!</definedName>
    <definedName name="KHN" localSheetId="2">#REF!</definedName>
    <definedName name="KHN" localSheetId="4">#REF!</definedName>
    <definedName name="KHN">#REF!</definedName>
    <definedName name="KNB" localSheetId="2">#REF!</definedName>
    <definedName name="KNB" localSheetId="4">#REF!</definedName>
    <definedName name="KNB">#REF!</definedName>
    <definedName name="KR" localSheetId="2">#REF!</definedName>
    <definedName name="KR" localSheetId="4">#REF!</definedName>
    <definedName name="KR">#REF!</definedName>
    <definedName name="L_Adjust" localSheetId="4">[5]Links!$H:$H</definedName>
    <definedName name="L_Adjust">[5]Links!$H:$H</definedName>
    <definedName name="L_AJE_Tot" localSheetId="4">[5]Links!$G:$G</definedName>
    <definedName name="L_AJE_Tot">[5]Links!$G:$G</definedName>
    <definedName name="L_CY_Beg" localSheetId="4">[5]Links!$F:$F</definedName>
    <definedName name="L_CY_Beg">[5]Links!$F:$F</definedName>
    <definedName name="L_CY_End" localSheetId="4">[5]Links!$J:$J</definedName>
    <definedName name="L_CY_End">[5]Links!$J:$J</definedName>
    <definedName name="L_PY_End" localSheetId="4">[5]Links!$K:$K</definedName>
    <definedName name="L_PY_End">[5]Links!$K:$K</definedName>
    <definedName name="L_RJE_Tot" localSheetId="4">[5]Links!$I:$I</definedName>
    <definedName name="L_RJE_Tot">[5]Links!$I:$I</definedName>
    <definedName name="List_LevelAssurance">'[10]Drop Down'!$B$2:$B$5</definedName>
    <definedName name="List_TypeProcedure">'[10]Drop Down'!$A$2:$A$7</definedName>
    <definedName name="LORRY">[11]อัตราค่าบรรทุก!$A$1:$C$21</definedName>
    <definedName name="lpo">'[12]Stock Aging'!$A$2:$S$1606</definedName>
    <definedName name="Notes" localSheetId="2">#REF!</definedName>
    <definedName name="Notes" localSheetId="4">#REF!</definedName>
    <definedName name="Notes">#REF!</definedName>
    <definedName name="NS" localSheetId="2">#REF!</definedName>
    <definedName name="NS" localSheetId="4">#REF!</definedName>
    <definedName name="NS">#REF!</definedName>
    <definedName name="NSProjectionMethodIndex">'[13]Non-Statistical Sampling Master'!$C$63</definedName>
    <definedName name="NSRequiredLevelOfEvidenceItems">'[13]Non-Statistical Sampling Master'!$C$50:$C$53</definedName>
    <definedName name="NTB" localSheetId="2">#REF!</definedName>
    <definedName name="NTB" localSheetId="4">#REF!</definedName>
    <definedName name="NTB">#REF!</definedName>
    <definedName name="OFF" localSheetId="2">#REF!</definedName>
    <definedName name="OFF" localSheetId="4">#REF!</definedName>
    <definedName name="OFF">#REF!</definedName>
    <definedName name="Percent_Threshold">'[5]Vertical Analyze'!$F$3</definedName>
    <definedName name="PeriodsInYear" localSheetId="0">#REF!</definedName>
    <definedName name="PeriodsInYear" localSheetId="2">#REF!</definedName>
    <definedName name="PeriodsInYear" localSheetId="4">#REF!</definedName>
    <definedName name="PeriodsInYear">#REF!</definedName>
    <definedName name="PLstment" localSheetId="2">#REF!</definedName>
    <definedName name="PLstment" localSheetId="4">#REF!</definedName>
    <definedName name="PLstment">#REF!</definedName>
    <definedName name="PPD" localSheetId="2">#REF!</definedName>
    <definedName name="PPD" localSheetId="4">#REF!</definedName>
    <definedName name="PPD">#REF!</definedName>
    <definedName name="price" localSheetId="2">#REF!</definedName>
    <definedName name="price" localSheetId="4">#REF!</definedName>
    <definedName name="price">#REF!</definedName>
    <definedName name="_xlnm.Print_Area" localSheetId="6">'12-13'!$A$1:$K$95</definedName>
    <definedName name="_xlnm.Print_Area" localSheetId="3">'TH9'!$A$1:$W$29</definedName>
    <definedName name="_xlnm.Print_Area">#REF!</definedName>
    <definedName name="_xlnm.Print_Titles">#REF!,#REF!</definedName>
    <definedName name="PTB" localSheetId="2">#REF!</definedName>
    <definedName name="PTB" localSheetId="4">#REF!</definedName>
    <definedName name="PTB">#REF!</definedName>
    <definedName name="PTK" localSheetId="2">#REF!</definedName>
    <definedName name="PTK" localSheetId="4">#REF!</definedName>
    <definedName name="PTK">#REF!</definedName>
    <definedName name="PTY" localSheetId="2">#REF!</definedName>
    <definedName name="PTY" localSheetId="4">#REF!</definedName>
    <definedName name="PTY">#REF!</definedName>
    <definedName name="RATE">[14]RATE!$A$1:$C$32</definedName>
    <definedName name="RATE4">[15]RATE!$A$1:$D$32</definedName>
    <definedName name="_xlnm.Recorder" localSheetId="2">#REF!</definedName>
    <definedName name="_xlnm.Recorder" localSheetId="4">#REF!</definedName>
    <definedName name="_xlnm.Recorder">#REF!</definedName>
    <definedName name="Report" localSheetId="2">#REF!</definedName>
    <definedName name="Report" localSheetId="4">#REF!</definedName>
    <definedName name="Report">#REF!</definedName>
    <definedName name="RMCOptions">"*010000000000000"</definedName>
    <definedName name="S_Adjust_Data">[5]Lead!$J$1:$J$213</definedName>
    <definedName name="S_AJE_Tot_Data">[5]Lead!$I$1:$I$213</definedName>
    <definedName name="S_CY_Beg_Data">[5]Lead!$G$1:$G$213</definedName>
    <definedName name="S_CY_End_Data">[5]Lead!$L$1:$L$213</definedName>
    <definedName name="S_PY_End_Data">[5]Lead!$N$1:$N$213</definedName>
    <definedName name="S_RJE_Tot_Data">[5]Lead!$K$1:$K$213</definedName>
    <definedName name="sale">[16]Sale0307!$A$1:$G$401</definedName>
    <definedName name="sale0309">[17]Sale0309!$A$1:$G$369</definedName>
    <definedName name="sale0311">[18]Sale0311!$A$1:$G$373</definedName>
    <definedName name="sale0401">'[19]Sale 0401'!$A$1:$G$264</definedName>
    <definedName name="sale0402">[20]Sale0402!$A$1:$G$350</definedName>
    <definedName name="sale0403">[21]Sale0403!$A$1:$G$420</definedName>
    <definedName name="sale0404">'[22]Sale 0404'!$A$1:$F$322</definedName>
    <definedName name="sale0406">[23]Sale0406!$A$1:$E$334</definedName>
    <definedName name="sale0407">'[24]Sale 0407'!$A$1:$E$389</definedName>
    <definedName name="sale0408">'[25]Sale 0408'!$A$2:$E$351</definedName>
    <definedName name="SALE0411">'[26]Sale 0411'!$A$1:$G$373</definedName>
    <definedName name="sale0501">'[27]Sale 0501'!$A$1:$G$184</definedName>
    <definedName name="SALE0502">'[28]Sale 0502'!$A$1:$G$257</definedName>
    <definedName name="SB" localSheetId="2">#REF!</definedName>
    <definedName name="SB" localSheetId="4">#REF!</definedName>
    <definedName name="SB">#REF!</definedName>
    <definedName name="SD" localSheetId="2">#REF!</definedName>
    <definedName name="SD" localSheetId="4">#REF!</definedName>
    <definedName name="SD">#REF!</definedName>
    <definedName name="Spec" localSheetId="0">#REF!</definedName>
    <definedName name="Spec" localSheetId="2">#REF!</definedName>
    <definedName name="Spec" localSheetId="4">#REF!</definedName>
    <definedName name="Spec">#REF!</definedName>
    <definedName name="SR" localSheetId="2">#REF!</definedName>
    <definedName name="SR" localSheetId="4">#REF!</definedName>
    <definedName name="SR">#REF!</definedName>
    <definedName name="TESTHKEY" localSheetId="2">'[1]TB P12'!#REF!</definedName>
    <definedName name="TESTHKEY" localSheetId="4">'[1]TB P12'!#REF!</definedName>
    <definedName name="TESTHKEY">'[1]TB P12'!#REF!</definedName>
    <definedName name="TESTVKEY" localSheetId="2">'[1]TB P12'!#REF!</definedName>
    <definedName name="TESTVKEY" localSheetId="4">'[1]TB P12'!#REF!</definedName>
    <definedName name="TESTVKEY">'[1]TB P12'!#REF!</definedName>
    <definedName name="TextRefCopy1" localSheetId="2">'[29]Condition '!#REF!</definedName>
    <definedName name="TextRefCopy1" localSheetId="4">'[29]Condition '!#REF!</definedName>
    <definedName name="TextRefCopy1">'[29]Condition '!#REF!</definedName>
    <definedName name="TextRefCopy2" localSheetId="2">#REF!</definedName>
    <definedName name="TextRefCopy2" localSheetId="4">#REF!</definedName>
    <definedName name="TextRefCopy2">#REF!</definedName>
    <definedName name="TextRefCopy3" localSheetId="2">'[29]Adjust entry'!#REF!</definedName>
    <definedName name="TextRefCopy3" localSheetId="4">'[29]Adjust entry'!#REF!</definedName>
    <definedName name="TextRefCopy3">'[29]Adjust entry'!#REF!</definedName>
    <definedName name="TextRefCopy4" localSheetId="2">'[29]Adjust entry'!#REF!</definedName>
    <definedName name="TextRefCopy4" localSheetId="4">'[29]Adjust entry'!#REF!</definedName>
    <definedName name="TextRefCopy4">'[29]Adjust entry'!#REF!</definedName>
    <definedName name="TextRefCopyRangeCount" hidden="1">13</definedName>
    <definedName name="TTDesiredLevelOfEvidenceItems">'[13]Global Data'!$B$92:$B$95</definedName>
    <definedName name="UB" localSheetId="2">#REF!</definedName>
    <definedName name="UB" localSheetId="4">#REF!</definedName>
    <definedName name="UB">#REF!</definedName>
    <definedName name="WG" localSheetId="2">#REF!</definedName>
    <definedName name="WG" localSheetId="4">#REF!</definedName>
    <definedName name="WG">#REF!</definedName>
    <definedName name="โรงอาหาร" localSheetId="2">#REF!</definedName>
    <definedName name="โรงอาหาร" localSheetId="4">#REF!</definedName>
    <definedName name="โรงอาหาร">#REF!</definedName>
    <definedName name="ฟฟ">'[30]GL CB'!$L$44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9" i="37" l="1"/>
  <c r="A3" i="37"/>
  <c r="A3" i="33" s="1"/>
  <c r="A1" i="37"/>
  <c r="U19" i="37"/>
  <c r="O19" i="37"/>
  <c r="M19" i="37"/>
  <c r="K19" i="37"/>
  <c r="I19" i="37"/>
  <c r="G19" i="37"/>
  <c r="E19" i="37"/>
  <c r="S17" i="37"/>
  <c r="W17" i="37" s="1"/>
  <c r="Q16" i="37"/>
  <c r="S16" i="37" s="1"/>
  <c r="W16" i="37" s="1"/>
  <c r="S15" i="37"/>
  <c r="W15" i="37" s="1"/>
  <c r="S19" i="37" l="1"/>
  <c r="W19" i="37"/>
  <c r="Q19" i="37"/>
  <c r="I24" i="36"/>
  <c r="H63" i="26" l="1"/>
  <c r="A26" i="33" l="1"/>
  <c r="A54" i="27"/>
  <c r="A46" i="26"/>
  <c r="I22" i="36" l="1"/>
  <c r="I80" i="36" l="1"/>
  <c r="E80" i="36"/>
  <c r="J24" i="26" l="1"/>
  <c r="L68" i="26"/>
  <c r="H68" i="26"/>
  <c r="J11" i="30" l="1"/>
  <c r="A48" i="36" l="1"/>
  <c r="K77" i="36" l="1"/>
  <c r="I77" i="36"/>
  <c r="G77" i="36"/>
  <c r="E77" i="36"/>
  <c r="K69" i="36"/>
  <c r="G69" i="36"/>
  <c r="E69" i="36"/>
  <c r="I69" i="36"/>
  <c r="A95" i="36"/>
  <c r="K19" i="36"/>
  <c r="K26" i="36" s="1"/>
  <c r="K29" i="36" s="1"/>
  <c r="G19" i="36"/>
  <c r="G26" i="36" s="1"/>
  <c r="G29" i="36" s="1"/>
  <c r="A51" i="36"/>
  <c r="A49" i="36"/>
  <c r="K79" i="36" l="1"/>
  <c r="K82" i="36" s="1"/>
  <c r="G79" i="36"/>
  <c r="G82" i="36" s="1"/>
  <c r="A3" i="30" l="1"/>
  <c r="A1" i="30"/>
  <c r="T18" i="33"/>
  <c r="N18" i="33"/>
  <c r="L18" i="33"/>
  <c r="J18" i="33"/>
  <c r="H18" i="33"/>
  <c r="F18" i="33"/>
  <c r="D18" i="33"/>
  <c r="P18" i="33"/>
  <c r="R15" i="33"/>
  <c r="V15" i="33" s="1"/>
  <c r="R16" i="33" l="1"/>
  <c r="V16" i="33" s="1"/>
  <c r="V18" i="33" s="1"/>
  <c r="H39" i="27"/>
  <c r="H24" i="27"/>
  <c r="H13" i="27"/>
  <c r="H15" i="27" s="1"/>
  <c r="L39" i="27"/>
  <c r="L24" i="27"/>
  <c r="L15" i="27"/>
  <c r="H66" i="26"/>
  <c r="H60" i="26"/>
  <c r="L63" i="26"/>
  <c r="L66" i="26" s="1"/>
  <c r="L60" i="26"/>
  <c r="H24" i="26"/>
  <c r="H15" i="26"/>
  <c r="L35" i="26"/>
  <c r="L24" i="26"/>
  <c r="L15" i="26"/>
  <c r="L28" i="26" l="1"/>
  <c r="L31" i="26" s="1"/>
  <c r="L37" i="26" s="1"/>
  <c r="H28" i="26"/>
  <c r="R18" i="33"/>
  <c r="L28" i="27"/>
  <c r="L31" i="27" s="1"/>
  <c r="H28" i="27"/>
  <c r="H31" i="27" s="1"/>
  <c r="H27" i="30"/>
  <c r="F27" i="30"/>
  <c r="D27" i="30"/>
  <c r="J25" i="30"/>
  <c r="J24" i="30"/>
  <c r="F14" i="30"/>
  <c r="D14" i="30"/>
  <c r="A57" i="27"/>
  <c r="A97" i="27"/>
  <c r="J39" i="27"/>
  <c r="F39" i="27"/>
  <c r="J24" i="27"/>
  <c r="F24" i="27"/>
  <c r="J15" i="27"/>
  <c r="F15" i="27"/>
  <c r="F28" i="27" s="1"/>
  <c r="F31" i="27" s="1"/>
  <c r="A55" i="27"/>
  <c r="A49" i="26"/>
  <c r="J35" i="26"/>
  <c r="F24" i="26"/>
  <c r="J15" i="26"/>
  <c r="F15" i="26"/>
  <c r="A47" i="26"/>
  <c r="J28" i="27" l="1"/>
  <c r="H31" i="26"/>
  <c r="H37" i="26" s="1"/>
  <c r="H41" i="27"/>
  <c r="H65" i="27"/>
  <c r="J27" i="30"/>
  <c r="L41" i="27"/>
  <c r="L71" i="27" s="1"/>
  <c r="L74" i="27" s="1"/>
  <c r="L65" i="27"/>
  <c r="F28" i="26"/>
  <c r="A39" i="30"/>
  <c r="A85" i="26"/>
  <c r="H71" i="27" l="1"/>
  <c r="H74" i="27" s="1"/>
  <c r="H68" i="27"/>
  <c r="H76" i="27"/>
  <c r="L68" i="27"/>
  <c r="L76" i="27"/>
  <c r="J31" i="27"/>
  <c r="I11" i="36"/>
  <c r="I19" i="36" s="1"/>
  <c r="F41" i="27"/>
  <c r="E11" i="36"/>
  <c r="E19" i="36" s="1"/>
  <c r="E26" i="36" s="1"/>
  <c r="E29" i="36" s="1"/>
  <c r="E79" i="36" s="1"/>
  <c r="E82" i="36" s="1"/>
  <c r="F31" i="26"/>
  <c r="F37" i="26" s="1"/>
  <c r="F57" i="26" s="1"/>
  <c r="J31" i="26"/>
  <c r="J37" i="26" s="1"/>
  <c r="J57" i="26" s="1"/>
  <c r="I26" i="36" l="1"/>
  <c r="I29" i="36" s="1"/>
  <c r="I79" i="36" s="1"/>
  <c r="I82" i="36" s="1"/>
  <c r="F65" i="27"/>
  <c r="F68" i="27" s="1"/>
  <c r="J68" i="26"/>
  <c r="J63" i="26"/>
  <c r="J66" i="26" s="1"/>
  <c r="J60" i="26"/>
  <c r="J41" i="27"/>
  <c r="J65" i="27"/>
  <c r="F68" i="26"/>
  <c r="F60" i="26"/>
  <c r="F63" i="26"/>
  <c r="F66" i="26" s="1"/>
  <c r="F76" i="27"/>
  <c r="F71" i="27"/>
  <c r="F74" i="27" s="1"/>
  <c r="I35" i="24"/>
  <c r="H12" i="30" l="1"/>
  <c r="J71" i="27"/>
  <c r="J74" i="27" s="1"/>
  <c r="J68" i="27"/>
  <c r="J76" i="27"/>
  <c r="E35" i="24"/>
  <c r="E23" i="24"/>
  <c r="G35" i="24"/>
  <c r="K35" i="24"/>
  <c r="I77" i="24"/>
  <c r="I70" i="24"/>
  <c r="E77" i="24"/>
  <c r="E70" i="24"/>
  <c r="I23" i="24"/>
  <c r="I37" i="24" s="1"/>
  <c r="K127" i="24"/>
  <c r="K130" i="24" s="1"/>
  <c r="G127" i="24"/>
  <c r="G130" i="24" s="1"/>
  <c r="K77" i="24"/>
  <c r="G77" i="24"/>
  <c r="K70" i="24"/>
  <c r="G70" i="24"/>
  <c r="K23" i="24"/>
  <c r="G23" i="24"/>
  <c r="A139" i="24"/>
  <c r="A94" i="24"/>
  <c r="A53" i="24"/>
  <c r="A97" i="24" s="1"/>
  <c r="J12" i="30" l="1"/>
  <c r="J14" i="30" s="1"/>
  <c r="H14" i="30"/>
  <c r="I79" i="24"/>
  <c r="K37" i="24"/>
  <c r="K79" i="24"/>
  <c r="K132" i="24" s="1"/>
  <c r="G37" i="24"/>
  <c r="E79" i="24"/>
  <c r="G79" i="24"/>
  <c r="G132" i="24" s="1"/>
  <c r="E37" i="24"/>
  <c r="E127" i="24" l="1"/>
  <c r="E130" i="24" s="1"/>
  <c r="E132" i="24" s="1"/>
  <c r="I127" i="24"/>
  <c r="I130" i="24" s="1"/>
  <c r="I132" i="24" s="1"/>
</calcChain>
</file>

<file path=xl/sharedStrings.xml><?xml version="1.0" encoding="utf-8"?>
<sst xmlns="http://schemas.openxmlformats.org/spreadsheetml/2006/main" count="465" uniqueCount="169">
  <si>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</si>
  <si>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</si>
  <si>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</si>
  <si>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</si>
  <si>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</si>
  <si>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</si>
  <si>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</si>
  <si>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</si>
  <si>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</si>
  <si>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</si>
  <si>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</si>
  <si>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</si>
  <si>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</si>
  <si>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ตามกฎหมาย</t>
  </si>
  <si>
    <t>ยังไม่ได้จัดสรร</t>
  </si>
  <si>
    <t>กระแสเงินสดจากกิจกรรมดำเนินงาน</t>
  </si>
  <si>
    <t>รายการปรับปรุง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</si>
  <si>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</si>
  <si>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</si>
  <si>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</si>
  <si>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</si>
  <si>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ภาษีเงินได้ค้างจ่าย</t>
  </si>
  <si>
    <t>ค่าใช้จ่ายในการบริหาร</t>
  </si>
  <si>
    <t>รวมค่าใช้จ่าย</t>
  </si>
  <si>
    <t>ทุนจดทะเบียน</t>
  </si>
  <si>
    <t>ทุนที่ออกและชำระเต็มมูลค่าแล้ว</t>
  </si>
  <si>
    <t>งบแสดงฐานะการเงิน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</si>
  <si>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</si>
  <si>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</si>
  <si>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</si>
  <si>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เจ้าหนี้การค้าและเจ้าหนี้อื่น</t>
  </si>
  <si>
    <t>ภาระผูกพันผลประโยชน์พนักงาน</t>
  </si>
  <si>
    <t>การเปลี่ยนแปลงของเงินทุนหมุนเวียน</t>
  </si>
  <si>
    <t>กรรมการ  _____________________________________________   กรรมการ  _____________________________________________</t>
  </si>
  <si>
    <t>ต้นทุนทางการเงิน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</si>
  <si>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</si>
  <si>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</si>
  <si>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</si>
  <si>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</si>
  <si>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ส่วนได้เสีย</t>
  </si>
  <si>
    <t>พ.ศ. 2561</t>
  </si>
  <si>
    <t>พ.ศ. 2562</t>
  </si>
  <si>
    <t>(ยังไม่ได้ตรวจสอบ)</t>
  </si>
  <si>
    <t>(ตรวจสอบแล้ว)</t>
  </si>
  <si>
    <t>ข้อมูลทางการเงินรวม</t>
  </si>
  <si>
    <t>ข้อมูลทางการเงินเฉพาะกิจการ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</si>
  <si>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</si>
  <si>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</si>
  <si>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>เงินสดและรายการเทียบเท่าเงินสดยอดคงเหลือต้นงวด</t>
  </si>
  <si>
    <t>บริษัท เวิลด์ คอร์ปอเรชั่น จำกัด (มหาชน)</t>
  </si>
  <si>
    <t>31 พฤษภาคม</t>
  </si>
  <si>
    <t>บาท</t>
  </si>
  <si>
    <t>เงินสดและรายการเทียบเท่าเงินสด</t>
  </si>
  <si>
    <t>ลูกหนี้อื่น - สุทธิ</t>
  </si>
  <si>
    <t>ลูกหนี้จากการโอนกิจการและ</t>
  </si>
  <si>
    <t>จำหน่ายเงินลงทุนในบริษัทย่อย</t>
  </si>
  <si>
    <t>สินค้าคงเหลือ</t>
  </si>
  <si>
    <t>เงินฝากสถาบันการเงินที่ติดภาระผูกพัน</t>
  </si>
  <si>
    <t>เงินลงทุนในบริษัทย่อย - สุทธิ</t>
  </si>
  <si>
    <t>เงินลงทุนในการร่วมค้า</t>
  </si>
  <si>
    <t>อุปกรณ์ - สุทธิ</t>
  </si>
  <si>
    <t>สินทรัพย์ภาษีเงินได้รอตัดบัญชี</t>
  </si>
  <si>
    <t>สินทรัพย์ไม่หมุนเวียนอื่น</t>
  </si>
  <si>
    <t>เงินกู้ยืมระยะสั้นจากสถาบันการเงิน</t>
  </si>
  <si>
    <t xml:space="preserve">หนี้สินภาษีเงินได้รอตัดบัญชี </t>
  </si>
  <si>
    <t xml:space="preserve">   หุ้นสามัญ 7,296,755,699 หุ้น</t>
  </si>
  <si>
    <t>ส่วนต่ำมูลค่าหุ้นสามัญ</t>
  </si>
  <si>
    <t>ส่วนปรับปรุงทุนจากการซื้อธุรกิจแบบย้อนกลับ</t>
  </si>
  <si>
    <t>ส่วนปรับปรุงจากการเพิ่มสัดส่วนเงินลงทุน</t>
  </si>
  <si>
    <t>ในบริษัทย่อย</t>
  </si>
  <si>
    <t>จัดสรรแล้ว - ทุนสำรองตามกฎหมาย</t>
  </si>
  <si>
    <t>ส่วนปรับปรุงทุนจาก</t>
  </si>
  <si>
    <t>ส่วนปรับปรุงทุน</t>
  </si>
  <si>
    <t>การซื้อและจำหน่าย</t>
  </si>
  <si>
    <t>จัดสรรแล้ว</t>
  </si>
  <si>
    <t>รวม</t>
  </si>
  <si>
    <t>ทุนที่ออก</t>
  </si>
  <si>
    <t>ส่วนต่ำ</t>
  </si>
  <si>
    <t>จากการซื้อธุรกิจ</t>
  </si>
  <si>
    <t>บริษัทย่อยภายใต้</t>
  </si>
  <si>
    <t>- ทุนสำรอง</t>
  </si>
  <si>
    <t>และชำระแล้ว</t>
  </si>
  <si>
    <t>มูลค่าหุ้นสามัญ</t>
  </si>
  <si>
    <t>แบบย้อนกลับ</t>
  </si>
  <si>
    <t>การควบคุมเดียวกัน</t>
  </si>
  <si>
    <t>ยอดคงเหลือ ณ วันที่ 1 มิถุนายน พ.ศ. 2561</t>
  </si>
  <si>
    <t>ยอดคงเหลือ ณ วันที่ 1 มิถุนายน พ.ศ. 2562</t>
  </si>
  <si>
    <t>ค่าเสื่อมราคาและค่าตัดจำหน่าย</t>
  </si>
  <si>
    <t>รายได้ดอกเบี้ยรับ</t>
  </si>
  <si>
    <t>เงินสดรับจากดอกเบี้ยรับ</t>
  </si>
  <si>
    <t>เงินสดรับสุทธิจากการโอนกิจการ</t>
  </si>
  <si>
    <t>เงินสดจ่ายดอกเบี้ยจ่าย</t>
  </si>
  <si>
    <t xml:space="preserve">      มูลค่าหุ้นละ 0.50 บาท</t>
  </si>
  <si>
    <t>เงินกู้ยืมระยะสั้นจากบริษัทที่เกี่ยวข้องกัน</t>
  </si>
  <si>
    <t>ค่าใช้จ่ายในการขาย</t>
  </si>
  <si>
    <t>เงินให้กู้ยืมระยะสั้นแก่บุคคลและกิจการ</t>
  </si>
  <si>
    <t>จำนวนหุ้นสามัญถัวเฉลี่ยถ่วงน้ำหนัก (หุ้น)</t>
  </si>
  <si>
    <t>กำไร (ขาดทุน) ต่อหุ้นส่วนที่เป็นของบริษัทใหญ่</t>
  </si>
  <si>
    <t>การแบ่งปันกำไร (ขาดทุน) เบ็ดเสร็จรวม</t>
  </si>
  <si>
    <t>การแบ่งปันกำไร (ขาดทุน)</t>
  </si>
  <si>
    <t>กำไร (ขาดทุน) ก่อนภาษีเงินได้</t>
  </si>
  <si>
    <t>กำไร (ขาดทุน) สำหรับงวด</t>
  </si>
  <si>
    <t>รายการที่ไม่ใช่เงินสด</t>
  </si>
  <si>
    <t>เงินปันผลค้างรับจากบริษัทย่อย</t>
  </si>
  <si>
    <t>ขาดทุนเบ็ดเสร็จรวมสำหรับงวด</t>
  </si>
  <si>
    <t>เงินสดสุทธิได้มาจาก (ใช้ไปใน) กิจกรรมจัดหาเงิน</t>
  </si>
  <si>
    <t>เงินให้กู้ยืมระยะยาวแก่กิจการที่เกี่ยวข้องกัน</t>
  </si>
  <si>
    <t>ที่เกี่ยวข้องกัน</t>
  </si>
  <si>
    <t>30 พฤศจิกายน</t>
  </si>
  <si>
    <t xml:space="preserve"> </t>
  </si>
  <si>
    <t>รายได้</t>
  </si>
  <si>
    <t>รายได้จากธุรกิจพัฒนาอสังหาริมทรัพย์</t>
  </si>
  <si>
    <t>รวมรายได้</t>
  </si>
  <si>
    <t>ค่าใช้จ่าย</t>
  </si>
  <si>
    <t>ต้นทุนขายจากธุรกิจพัฒนาอสังหาริมทรัพย์</t>
  </si>
  <si>
    <t>รายได้ (ค่าใช้จ่าย) ภาษีเงินได้</t>
  </si>
  <si>
    <t>กำไรขาดทุนเบ็ดเสร็จอื่น</t>
  </si>
  <si>
    <t>กำไรเบ็ดเสร็จอื่นสำหรับงวด</t>
  </si>
  <si>
    <t>ส่วนที่เป็นของบริษัทใหญ่</t>
  </si>
  <si>
    <t>สำหรับงวดหกเดือนสิ้นสุดวันที่ 30 พฤศจิกายน พ.ศ. 2561</t>
  </si>
  <si>
    <t>กำไร (ขาดทุน) ก่อนค่าใช้จ่ายภาษีเงินได้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</si>
  <si>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</si>
  <si>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</si>
  <si>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- การวัดมูลค่าใหม่ของภาระผูกพันผลประโยชน์</t>
  </si>
  <si>
    <t xml:space="preserve">     หลังออกจากงาน</t>
  </si>
  <si>
    <t>กำไร (ขาดทุน) เบ็ดเสร็จรวมสำหรับงวด</t>
  </si>
  <si>
    <t>งบแสดงการเปลี่ยนแปลงส่วนของเจ้าของ (ยังไม่ได้ตรวจสอบ)</t>
  </si>
  <si>
    <t>ข้อมูลทางการเงินรวม (ยังไม่ได้ตรวจสอบ)</t>
  </si>
  <si>
    <t>ส่วนของเจ้าของบริษัทใหญ่</t>
  </si>
  <si>
    <t>จากการเพิ่ม</t>
  </si>
  <si>
    <t>สัดส่วนเงินลงทุน</t>
  </si>
  <si>
    <t>ที่ไม่มีอำนาจ</t>
  </si>
  <si>
    <t>บริษัทใหญ่</t>
  </si>
  <si>
    <t>ควบคุม</t>
  </si>
  <si>
    <t>ยอดคงเหลือ ณ วันที่ 30 พฤศจิกายน พ.ศ. 2561</t>
  </si>
  <si>
    <t>ข้อมูลทางการเงินเฉพาะกิจการ (ยังไม่ได้ตรวจสอบ)</t>
  </si>
  <si>
    <t>ส่วนต่ำมูลค่า</t>
  </si>
  <si>
    <t>หุ้นสามัญ</t>
  </si>
  <si>
    <t>ณ วันที่ 30 พฤศจิกายน พ.ศ. 2562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</si>
  <si>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</si>
  <si>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ยอดคงเหลือ ณ วันที่ 30 พฤศจิกายน พ.ศ. 2562</t>
  </si>
  <si>
    <t>สำหรับงวดหกเดือนสิ้นสุดวันที่ 30 พฤศจิกายน พ.ศ. 2562</t>
  </si>
  <si>
    <t>สำหรับงวดสามเดือนสิ้นสุดวันที่ 30 พฤศจิกายน พ.ศ. 2562</t>
  </si>
  <si>
    <t>ลูกหนี้อื่น</t>
  </si>
  <si>
    <t>ภาษีเงินได้ - เงินสดจ่าย</t>
  </si>
  <si>
    <t xml:space="preserve"> เงินสดรับจากเงินฝากสถาบันการเงินที่ติดภาระผูกพัน</t>
  </si>
  <si>
    <t>เงินสดรับจากเงินปันผล</t>
  </si>
  <si>
    <t>เงินสดจ่ายซื้ออุปกรณ์</t>
  </si>
  <si>
    <t xml:space="preserve"> เงินสดรับเงินกู้ยืมระยะสั้นจากสถาบันการเงิน</t>
  </si>
  <si>
    <t>เงินสดและรายการเทียบเท่าเงินสดยอดคงเหลือปลายงวด</t>
  </si>
  <si>
    <t>ขาดทุนเบ็ดเสร็จอื่นสำหรับงวด</t>
  </si>
  <si>
    <t>กำไรเบ็ดเสร็จรวมสำหรับงวด</t>
  </si>
  <si>
    <t>เงินสดใช้ไปในการดำเนินงาน</t>
  </si>
  <si>
    <t>เงินสดสุทธิใช้ไปในกิจกรรมดำเนินงาน</t>
  </si>
  <si>
    <t>เงินสดสุทธิได้มาจากกิจกรรมลงทุน</t>
  </si>
  <si>
    <t>เงินสดและรายการเทียบเท่าเงินสดเพิ่มขึ้น (ลดลง) สุทธิ</t>
  </si>
  <si>
    <r>
      <t>งบแสดงฐานะการเงิน</t>
    </r>
    <r>
      <rPr>
        <sz val="14"/>
        <rFont val="Browallia New"/>
        <family val="2"/>
      </rPr>
      <t xml:space="preserve"> </t>
    </r>
  </si>
  <si>
    <r>
      <t>งบกระแสเงินสด (ยังไม่ได้ตรวจสอบ)</t>
    </r>
    <r>
      <rPr>
        <sz val="14"/>
        <rFont val="Browallia New"/>
        <family val="2"/>
      </rPr>
      <t xml:space="preserve"> (ต่อ)</t>
    </r>
  </si>
  <si>
    <t>เงินสดรับ (จ่าย) จากเงินกู้ยืมระยะสั้น</t>
  </si>
  <si>
    <t xml:space="preserve">   แก่กิจการที่เกี่ยวข้องกัน - สุทธิ</t>
  </si>
  <si>
    <t>ส่วนปรับปรุงทุนจากการซื้อและจำหน่าย</t>
  </si>
  <si>
    <t>บริษัทย่อยภายใต้การควบคุมเดียวกัน</t>
  </si>
  <si>
    <t>กลับรายการจากการชำระบัญชีของบริษัทใหญ่ทางบัญชี</t>
  </si>
  <si>
    <t>กำไรจากการชำระบัญชีของบริษัทใหญ่ทางบัญชี</t>
  </si>
  <si>
    <t>เงินสดรับจากการคืนทุนของบริษัทใหญ่ทางบัญชี</t>
  </si>
  <si>
    <t>เงินสดจ่ายซื้อเงินลงทุนในการร่วมค้า</t>
  </si>
  <si>
    <t>ส่วนแบ่งขาดทุนจากเงินลงทุนในการร่วมค้า</t>
  </si>
  <si>
    <t>หมายเหตุประกอบข้อมูลทางการเงินในหน้า 14 ถึง 30 เป็นส่วนหนึ่งของข้อมูลทางการเงินระหว่างกาลนี้</t>
  </si>
  <si>
    <t xml:space="preserve"> เงินสดรับ (จ่าย) จากเงินให้กู้ยืมระยะสั้น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</si>
</sst>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_([$€-2]* #,##0.00_);_([$€-2]* \(#,##0.00\);_([$€-2]* &quot;-&quot;??_)"/>
    <numFmt numFmtId="169" formatCode="_(* #,##0_);_(* \(#,##0\);_(* &quot;-&quot;???\ _);_(@_)"/>
    <numFmt numFmtId="170" formatCode="#,##0;\(#,##0\);\-"/>
    <numFmt numFmtId="171" formatCode="#,##0;\(#,##0\);&quot;-&quot;;@"/>
    <numFmt numFmtId="172" formatCode="#,##0.00_);[Black]\(#,##0.00\)"/>
    <numFmt numFmtId="173" formatCode="#,##0_);[Black]\(#,##0\)"/>
    <numFmt numFmtId="174" formatCode="_(* #,##0_);_(* \(#,##0\);_(* &quot;-&quot;??_);_(@_)"/>
    <numFmt numFmtId="175" formatCode="#,##0.0000;\(#,##0.0000\);\-"/>
  </numFmts>
  <fonts count="22" x14ac:knownFonts="1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sz val="16"/>
      <name val="AngsanaUPC"/>
      <family val="1"/>
    </font>
    <font>
      <sz val="10"/>
      <name val="Courier"/>
      <family val="3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2"/>
      <color theme="1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" fillId="0" borderId="0"/>
    <xf numFmtId="0" fontId="12" fillId="0" borderId="0"/>
    <xf numFmtId="0" fontId="4" fillId="0" borderId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39" fontId="11" fillId="0" borderId="0"/>
    <xf numFmtId="39" fontId="11" fillId="0" borderId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12" fillId="0" borderId="0"/>
  </cellStyleXfs>
  <cellXfs count="351">
    <xf numFmtId="0" fontId="0" fillId="0" borderId="0" xfId="0"/>
    <xf numFmtId="0" fontId="15" fillId="0" borderId="0" xfId="0" applyNumberFormat="1" applyFont="1" applyFill="1" applyAlignment="1">
      <alignment horizontal="left" vertical="center"/>
    </xf>
    <xf numFmtId="169" fontId="15" fillId="0" borderId="0" xfId="0" applyNumberFormat="1" applyFont="1" applyFill="1" applyAlignment="1">
      <alignment horizontal="center" vertical="center"/>
    </xf>
    <xf numFmtId="169" fontId="15" fillId="0" borderId="0" xfId="0" applyNumberFormat="1" applyFont="1" applyFill="1" applyAlignment="1">
      <alignment horizontal="right" vertical="center"/>
    </xf>
    <xf numFmtId="171" fontId="15" fillId="0" borderId="0" xfId="0" applyNumberFormat="1" applyFont="1" applyFill="1" applyAlignment="1">
      <alignment horizontal="right" vertical="center"/>
    </xf>
    <xf numFmtId="169" fontId="16" fillId="0" borderId="0" xfId="0" applyNumberFormat="1" applyFont="1" applyFill="1" applyAlignment="1">
      <alignment vertical="center"/>
    </xf>
    <xf numFmtId="169" fontId="15" fillId="0" borderId="1" xfId="0" applyNumberFormat="1" applyFont="1" applyFill="1" applyBorder="1" applyAlignment="1">
      <alignment horizontal="center" vertical="center"/>
    </xf>
    <xf numFmtId="169" fontId="15" fillId="0" borderId="1" xfId="0" applyNumberFormat="1" applyFont="1" applyFill="1" applyBorder="1" applyAlignment="1">
      <alignment horizontal="right" vertical="center"/>
    </xf>
    <xf numFmtId="171" fontId="15" fillId="0" borderId="1" xfId="0" applyNumberFormat="1" applyFont="1" applyFill="1" applyBorder="1" applyAlignment="1">
      <alignment horizontal="right" vertical="center"/>
    </xf>
    <xf numFmtId="0" fontId="15" fillId="0" borderId="0" xfId="0" applyNumberFormat="1" applyFont="1" applyFill="1" applyAlignment="1">
      <alignment vertical="center"/>
    </xf>
    <xf numFmtId="171" fontId="15" fillId="0" borderId="0" xfId="0" applyNumberFormat="1" applyFont="1" applyFill="1" applyAlignment="1">
      <alignment horizontal="center" vertical="center"/>
    </xf>
    <xf numFmtId="171" fontId="15" fillId="0" borderId="0" xfId="0" applyNumberFormat="1" applyFont="1" applyFill="1" applyBorder="1" applyAlignment="1">
      <alignment horizontal="right" vertical="center"/>
    </xf>
    <xf numFmtId="171" fontId="15" fillId="0" borderId="0" xfId="0" quotePrefix="1" applyNumberFormat="1" applyFont="1" applyFill="1" applyBorder="1" applyAlignment="1">
      <alignment horizontal="right" vertical="center"/>
    </xf>
    <xf numFmtId="0" fontId="16" fillId="0" borderId="0" xfId="0" applyNumberFormat="1" applyFont="1" applyFill="1" applyAlignment="1">
      <alignment horizontal="left" vertical="center"/>
    </xf>
    <xf numFmtId="0" fontId="16" fillId="0" borderId="0" xfId="0" applyNumberFormat="1" applyFont="1" applyFill="1" applyAlignment="1">
      <alignment vertical="center"/>
    </xf>
    <xf numFmtId="169" fontId="16" fillId="0" borderId="0" xfId="0" applyNumberFormat="1" applyFont="1" applyFill="1" applyAlignment="1">
      <alignment horizontal="center" vertical="center"/>
    </xf>
    <xf numFmtId="169" fontId="16" fillId="0" borderId="0" xfId="0" applyNumberFormat="1" applyFont="1" applyFill="1" applyAlignment="1">
      <alignment horizontal="right" vertical="center"/>
    </xf>
    <xf numFmtId="171" fontId="16" fillId="2" borderId="0" xfId="0" applyNumberFormat="1" applyFont="1" applyFill="1" applyAlignment="1">
      <alignment horizontal="right" vertical="center"/>
    </xf>
    <xf numFmtId="171" fontId="16" fillId="0" borderId="0" xfId="0" applyNumberFormat="1" applyFont="1" applyFill="1" applyAlignment="1">
      <alignment horizontal="right" vertical="center"/>
    </xf>
    <xf numFmtId="171" fontId="15" fillId="2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171" fontId="16" fillId="2" borderId="0" xfId="2" applyNumberFormat="1" applyFont="1" applyFill="1" applyBorder="1" applyAlignment="1">
      <alignment horizontal="right" vertical="center"/>
    </xf>
    <xf numFmtId="171" fontId="16" fillId="0" borderId="0" xfId="1" applyNumberFormat="1" applyFont="1" applyFill="1" applyBorder="1" applyAlignment="1">
      <alignment horizontal="right" vertical="center"/>
    </xf>
    <xf numFmtId="0" fontId="16" fillId="0" borderId="0" xfId="0" quotePrefix="1" applyNumberFormat="1" applyFont="1" applyFill="1" applyAlignment="1">
      <alignment horizontal="left" vertical="center"/>
    </xf>
    <xf numFmtId="171" fontId="16" fillId="0" borderId="0" xfId="0" applyNumberFormat="1" applyFont="1" applyFill="1" applyAlignment="1">
      <alignment vertical="center"/>
    </xf>
    <xf numFmtId="171" fontId="16" fillId="2" borderId="0" xfId="0" applyNumberFormat="1" applyFont="1" applyFill="1" applyBorder="1" applyAlignment="1" applyProtection="1">
      <alignment horizontal="right" vertical="center"/>
      <protection locked="0"/>
    </xf>
    <xf numFmtId="171" fontId="16" fillId="0" borderId="0" xfId="0" applyNumberFormat="1" applyFont="1" applyFill="1" applyBorder="1" applyAlignment="1" applyProtection="1">
      <alignment horizontal="right" vertical="center"/>
      <protection locked="0"/>
    </xf>
    <xf numFmtId="171" fontId="16" fillId="2" borderId="1" xfId="0" applyNumberFormat="1" applyFont="1" applyFill="1" applyBorder="1" applyAlignment="1">
      <alignment horizontal="right" vertical="center"/>
    </xf>
    <xf numFmtId="171" fontId="16" fillId="0" borderId="1" xfId="0" applyNumberFormat="1" applyFont="1" applyFill="1" applyBorder="1" applyAlignment="1">
      <alignment horizontal="right" vertical="center"/>
    </xf>
    <xf numFmtId="171" fontId="16" fillId="2" borderId="0" xfId="0" applyNumberFormat="1" applyFont="1" applyFill="1" applyBorder="1" applyAlignment="1">
      <alignment horizontal="right" vertical="center"/>
    </xf>
    <xf numFmtId="171" fontId="16" fillId="0" borderId="0" xfId="0" applyNumberFormat="1" applyFont="1" applyFill="1" applyBorder="1" applyAlignment="1">
      <alignment horizontal="right" vertical="center"/>
    </xf>
    <xf numFmtId="171" fontId="16" fillId="2" borderId="0" xfId="0" applyNumberFormat="1" applyFont="1" applyFill="1" applyAlignment="1">
      <alignment horizontal="center" vertical="center"/>
    </xf>
    <xf numFmtId="171" fontId="16" fillId="0" borderId="0" xfId="1" applyNumberFormat="1" applyFont="1" applyFill="1" applyAlignment="1">
      <alignment horizontal="right" vertical="center"/>
    </xf>
    <xf numFmtId="171" fontId="16" fillId="2" borderId="0" xfId="0" applyNumberFormat="1" applyFont="1" applyFill="1" applyAlignment="1">
      <alignment vertical="center"/>
    </xf>
    <xf numFmtId="171" fontId="16" fillId="2" borderId="0" xfId="2" applyNumberFormat="1" applyFont="1" applyFill="1" applyAlignment="1">
      <alignment vertical="center"/>
    </xf>
    <xf numFmtId="171" fontId="16" fillId="2" borderId="1" xfId="2" applyNumberFormat="1" applyFont="1" applyFill="1" applyBorder="1" applyAlignment="1">
      <alignment vertical="center"/>
    </xf>
    <xf numFmtId="171" fontId="16" fillId="2" borderId="1" xfId="2" applyNumberFormat="1" applyFont="1" applyFill="1" applyBorder="1" applyAlignment="1">
      <alignment horizontal="right" vertical="center"/>
    </xf>
    <xf numFmtId="171" fontId="16" fillId="0" borderId="1" xfId="1" applyNumberFormat="1" applyFont="1" applyFill="1" applyBorder="1" applyAlignment="1">
      <alignment horizontal="right" vertical="center"/>
    </xf>
    <xf numFmtId="171" fontId="16" fillId="2" borderId="0" xfId="2" applyNumberFormat="1" applyFont="1" applyFill="1" applyAlignment="1">
      <alignment horizontal="right" vertical="center"/>
    </xf>
    <xf numFmtId="171" fontId="16" fillId="0" borderId="0" xfId="2" applyNumberFormat="1" applyFont="1" applyFill="1" applyBorder="1" applyAlignment="1">
      <alignment horizontal="right" vertical="center"/>
    </xf>
    <xf numFmtId="169" fontId="16" fillId="0" borderId="0" xfId="0" applyNumberFormat="1" applyFont="1" applyFill="1" applyAlignment="1">
      <alignment horizontal="left" vertical="center"/>
    </xf>
    <xf numFmtId="169" fontId="16" fillId="0" borderId="1" xfId="0" applyNumberFormat="1" applyFont="1" applyFill="1" applyBorder="1" applyAlignment="1">
      <alignment horizontal="center" vertical="center"/>
    </xf>
    <xf numFmtId="169" fontId="16" fillId="0" borderId="1" xfId="0" applyNumberFormat="1" applyFont="1" applyFill="1" applyBorder="1" applyAlignment="1">
      <alignment horizontal="right" vertical="center"/>
    </xf>
    <xf numFmtId="0" fontId="16" fillId="0" borderId="0" xfId="0" quotePrefix="1" applyNumberFormat="1" applyFont="1" applyFill="1" applyAlignment="1">
      <alignment vertical="center"/>
    </xf>
    <xf numFmtId="171" fontId="16" fillId="2" borderId="1" xfId="0" applyNumberFormat="1" applyFont="1" applyFill="1" applyBorder="1" applyAlignment="1" applyProtection="1">
      <alignment horizontal="right" vertical="center"/>
      <protection locked="0"/>
    </xf>
    <xf numFmtId="0" fontId="15" fillId="0" borderId="0" xfId="0" applyNumberFormat="1" applyFont="1" applyFill="1" applyBorder="1" applyAlignment="1">
      <alignment horizontal="left" vertical="center"/>
    </xf>
    <xf numFmtId="0" fontId="15" fillId="0" borderId="0" xfId="0" applyNumberFormat="1" applyFont="1" applyFill="1" applyBorder="1" applyAlignment="1">
      <alignment vertical="center"/>
    </xf>
    <xf numFmtId="169" fontId="16" fillId="0" borderId="0" xfId="0" applyNumberFormat="1" applyFont="1" applyFill="1" applyBorder="1" applyAlignment="1">
      <alignment horizontal="center" vertical="center"/>
    </xf>
    <xf numFmtId="169" fontId="16" fillId="0" borderId="0" xfId="0" applyNumberFormat="1" applyFont="1" applyFill="1" applyBorder="1" applyAlignment="1">
      <alignment horizontal="right" vertical="center"/>
    </xf>
    <xf numFmtId="169" fontId="16" fillId="0" borderId="0" xfId="0" applyNumberFormat="1" applyFont="1" applyFill="1" applyBorder="1" applyAlignment="1">
      <alignment vertical="center"/>
    </xf>
    <xf numFmtId="169" fontId="16" fillId="0" borderId="0" xfId="0" applyNumberFormat="1" applyFont="1" applyFill="1" applyBorder="1" applyAlignment="1">
      <alignment horizontal="distributed" vertical="center" wrapText="1"/>
    </xf>
    <xf numFmtId="171" fontId="16" fillId="0" borderId="0" xfId="0" applyNumberFormat="1" applyFont="1" applyFill="1" applyBorder="1" applyAlignment="1">
      <alignment horizontal="right" vertical="center" wrapText="1"/>
    </xf>
    <xf numFmtId="0" fontId="16" fillId="0" borderId="0" xfId="0" applyNumberFormat="1" applyFont="1" applyFill="1" applyBorder="1" applyAlignment="1">
      <alignment horizontal="left" vertical="center" wrapText="1"/>
    </xf>
    <xf numFmtId="0" fontId="16" fillId="0" borderId="0" xfId="0" applyNumberFormat="1" applyFont="1" applyFill="1" applyBorder="1" applyAlignment="1">
      <alignment vertical="center" wrapText="1"/>
    </xf>
    <xf numFmtId="171" fontId="16" fillId="2" borderId="2" xfId="2" applyNumberFormat="1" applyFont="1" applyFill="1" applyBorder="1" applyAlignment="1">
      <alignment horizontal="right" vertical="center"/>
    </xf>
    <xf numFmtId="171" fontId="16" fillId="0" borderId="2" xfId="1" applyNumberFormat="1" applyFont="1" applyFill="1" applyBorder="1" applyAlignment="1">
      <alignment horizontal="right" vertical="center"/>
    </xf>
    <xf numFmtId="171" fontId="16" fillId="2" borderId="0" xfId="3" applyNumberFormat="1" applyFont="1" applyFill="1" applyBorder="1" applyAlignment="1">
      <alignment horizontal="right" vertical="center"/>
    </xf>
    <xf numFmtId="171" fontId="16" fillId="0" borderId="0" xfId="3" applyNumberFormat="1" applyFont="1" applyFill="1" applyBorder="1" applyAlignment="1">
      <alignment horizontal="right" vertical="center"/>
    </xf>
    <xf numFmtId="171" fontId="16" fillId="0" borderId="1" xfId="3" applyNumberFormat="1" applyFont="1" applyFill="1" applyBorder="1" applyAlignment="1">
      <alignment horizontal="right" vertical="center"/>
    </xf>
    <xf numFmtId="39" fontId="17" fillId="0" borderId="0" xfId="26" applyNumberFormat="1" applyFont="1" applyFill="1" applyAlignment="1" applyProtection="1">
      <alignment vertical="center"/>
    </xf>
    <xf numFmtId="39" fontId="17" fillId="0" borderId="0" xfId="26" applyNumberFormat="1" applyFont="1" applyFill="1" applyAlignment="1" applyProtection="1">
      <alignment horizontal="right" vertical="center"/>
    </xf>
    <xf numFmtId="0" fontId="18" fillId="0" borderId="0" xfId="16" applyFont="1" applyFill="1" applyAlignment="1">
      <alignment vertical="center"/>
    </xf>
    <xf numFmtId="39" fontId="18" fillId="0" borderId="0" xfId="16" applyNumberFormat="1" applyFont="1" applyFill="1" applyBorder="1" applyAlignment="1">
      <alignment vertical="center"/>
    </xf>
    <xf numFmtId="0" fontId="18" fillId="0" borderId="0" xfId="16" applyFont="1" applyFill="1" applyBorder="1" applyAlignment="1">
      <alignment vertical="center"/>
    </xf>
    <xf numFmtId="39" fontId="17" fillId="0" borderId="0" xfId="16" applyNumberFormat="1" applyFont="1" applyFill="1" applyBorder="1" applyAlignment="1">
      <alignment horizontal="center" vertical="center"/>
    </xf>
    <xf numFmtId="0" fontId="18" fillId="0" borderId="0" xfId="16" applyFont="1" applyFill="1" applyBorder="1" applyAlignment="1">
      <alignment horizontal="right" vertical="center"/>
    </xf>
    <xf numFmtId="39" fontId="18" fillId="0" borderId="0" xfId="16" applyNumberFormat="1" applyFont="1" applyFill="1" applyBorder="1" applyAlignment="1">
      <alignment horizontal="right" vertical="center"/>
    </xf>
    <xf numFmtId="39" fontId="17" fillId="0" borderId="0" xfId="16" applyNumberFormat="1" applyFont="1" applyFill="1" applyBorder="1" applyAlignment="1">
      <alignment horizontal="right" vertical="center"/>
    </xf>
    <xf numFmtId="170" fontId="17" fillId="0" borderId="0" xfId="14" applyNumberFormat="1" applyFont="1" applyFill="1" applyBorder="1" applyAlignment="1">
      <alignment horizontal="right" vertical="center"/>
    </xf>
    <xf numFmtId="39" fontId="17" fillId="0" borderId="0" xfId="16" applyNumberFormat="1" applyFont="1" applyFill="1" applyBorder="1" applyAlignment="1">
      <alignment vertical="center"/>
    </xf>
    <xf numFmtId="170" fontId="18" fillId="0" borderId="0" xfId="16" applyNumberFormat="1" applyFont="1" applyFill="1" applyBorder="1" applyAlignment="1">
      <alignment horizontal="right" vertical="center"/>
    </xf>
    <xf numFmtId="170" fontId="17" fillId="0" borderId="0" xfId="16" applyNumberFormat="1" applyFont="1" applyFill="1" applyBorder="1" applyAlignment="1">
      <alignment horizontal="right" vertical="center"/>
    </xf>
    <xf numFmtId="170" fontId="18" fillId="0" borderId="0" xfId="16" applyNumberFormat="1" applyFont="1" applyFill="1" applyBorder="1" applyAlignment="1">
      <alignment vertical="center"/>
    </xf>
    <xf numFmtId="170" fontId="17" fillId="0" borderId="0" xfId="16" quotePrefix="1" applyNumberFormat="1" applyFont="1" applyFill="1" applyBorder="1" applyAlignment="1">
      <alignment horizontal="right" vertical="center"/>
    </xf>
    <xf numFmtId="170" fontId="17" fillId="0" borderId="3" xfId="16" applyNumberFormat="1" applyFont="1" applyFill="1" applyBorder="1" applyAlignment="1">
      <alignment horizontal="right" vertical="center"/>
    </xf>
    <xf numFmtId="0" fontId="17" fillId="0" borderId="0" xfId="16" applyNumberFormat="1" applyFont="1" applyFill="1" applyBorder="1" applyAlignment="1">
      <alignment horizontal="right" vertical="center"/>
    </xf>
    <xf numFmtId="0" fontId="17" fillId="0" borderId="0" xfId="8" applyFont="1" applyFill="1" applyAlignment="1">
      <alignment horizontal="left" vertical="center"/>
    </xf>
    <xf numFmtId="166" fontId="18" fillId="0" borderId="0" xfId="16" applyNumberFormat="1" applyFont="1" applyFill="1" applyBorder="1" applyAlignment="1">
      <alignment horizontal="right" vertical="center"/>
    </xf>
    <xf numFmtId="170" fontId="18" fillId="0" borderId="0" xfId="31" applyNumberFormat="1" applyFont="1" applyFill="1" applyAlignment="1">
      <alignment horizontal="right" vertical="center"/>
    </xf>
    <xf numFmtId="39" fontId="18" fillId="0" borderId="0" xfId="25" applyFont="1" applyFill="1" applyAlignment="1" applyProtection="1">
      <alignment horizontal="left" vertical="center"/>
    </xf>
    <xf numFmtId="37" fontId="18" fillId="0" borderId="0" xfId="16" applyNumberFormat="1" applyFont="1" applyFill="1" applyBorder="1" applyAlignment="1">
      <alignment horizontal="center" vertical="center"/>
    </xf>
    <xf numFmtId="170" fontId="18" fillId="0" borderId="3" xfId="31" applyNumberFormat="1" applyFont="1" applyFill="1" applyBorder="1" applyAlignment="1">
      <alignment horizontal="right" vertical="center"/>
    </xf>
    <xf numFmtId="167" fontId="18" fillId="0" borderId="0" xfId="16" applyNumberFormat="1" applyFont="1" applyFill="1" applyBorder="1" applyAlignment="1">
      <alignment horizontal="right" vertical="center"/>
    </xf>
    <xf numFmtId="170" fontId="18" fillId="0" borderId="0" xfId="31" applyNumberFormat="1" applyFont="1" applyFill="1" applyBorder="1" applyAlignment="1">
      <alignment horizontal="right" vertical="center"/>
    </xf>
    <xf numFmtId="39" fontId="17" fillId="0" borderId="0" xfId="25" applyFont="1" applyFill="1" applyAlignment="1" applyProtection="1">
      <alignment horizontal="left" vertical="center"/>
    </xf>
    <xf numFmtId="166" fontId="18" fillId="0" borderId="0" xfId="31" applyNumberFormat="1" applyFont="1" applyFill="1" applyBorder="1" applyAlignment="1">
      <alignment horizontal="right" vertical="center"/>
    </xf>
    <xf numFmtId="170" fontId="18" fillId="0" borderId="4" xfId="31" applyNumberFormat="1" applyFont="1" applyFill="1" applyBorder="1" applyAlignment="1">
      <alignment horizontal="right" vertical="center"/>
    </xf>
    <xf numFmtId="167" fontId="18" fillId="0" borderId="0" xfId="31" applyNumberFormat="1" applyFont="1" applyFill="1" applyBorder="1" applyAlignment="1">
      <alignment horizontal="right" vertical="center"/>
    </xf>
    <xf numFmtId="43" fontId="18" fillId="0" borderId="0" xfId="16" applyNumberFormat="1" applyFont="1" applyFill="1" applyBorder="1" applyAlignment="1">
      <alignment vertical="center"/>
    </xf>
    <xf numFmtId="0" fontId="17" fillId="0" borderId="0" xfId="16" applyFont="1" applyFill="1" applyBorder="1" applyAlignment="1">
      <alignment vertical="center"/>
    </xf>
    <xf numFmtId="39" fontId="17" fillId="0" borderId="3" xfId="16" applyNumberFormat="1" applyFont="1" applyFill="1" applyBorder="1" applyAlignment="1">
      <alignment vertical="center"/>
    </xf>
    <xf numFmtId="39" fontId="17" fillId="0" borderId="3" xfId="16" applyNumberFormat="1" applyFont="1" applyFill="1" applyBorder="1" applyAlignment="1">
      <alignment horizontal="center" vertical="center"/>
    </xf>
    <xf numFmtId="39" fontId="17" fillId="0" borderId="3" xfId="16" applyNumberFormat="1" applyFont="1" applyFill="1" applyBorder="1" applyAlignment="1">
      <alignment horizontal="right" vertical="center"/>
    </xf>
    <xf numFmtId="0" fontId="17" fillId="0" borderId="3" xfId="16" applyFont="1" applyFill="1" applyBorder="1" applyAlignment="1">
      <alignment horizontal="right" vertical="center"/>
    </xf>
    <xf numFmtId="0" fontId="18" fillId="0" borderId="0" xfId="32" applyFont="1" applyFill="1" applyAlignment="1">
      <alignment vertical="center"/>
    </xf>
    <xf numFmtId="0" fontId="16" fillId="0" borderId="0" xfId="16" applyFont="1" applyFill="1" applyAlignment="1"/>
    <xf numFmtId="39" fontId="15" fillId="0" borderId="0" xfId="26" applyNumberFormat="1" applyFont="1" applyFill="1" applyAlignment="1" applyProtection="1"/>
    <xf numFmtId="39" fontId="15" fillId="0" borderId="0" xfId="26" applyNumberFormat="1" applyFont="1" applyFill="1" applyAlignment="1" applyProtection="1">
      <alignment horizontal="right"/>
    </xf>
    <xf numFmtId="39" fontId="15" fillId="0" borderId="0" xfId="16" applyNumberFormat="1" applyFont="1" applyFill="1" applyBorder="1" applyAlignment="1">
      <alignment horizontal="center"/>
    </xf>
    <xf numFmtId="0" fontId="16" fillId="0" borderId="0" xfId="16" applyFont="1" applyFill="1" applyBorder="1" applyAlignment="1"/>
    <xf numFmtId="170" fontId="15" fillId="0" borderId="0" xfId="16" applyNumberFormat="1" applyFont="1" applyFill="1" applyBorder="1" applyAlignment="1">
      <alignment horizontal="right"/>
    </xf>
    <xf numFmtId="170" fontId="15" fillId="0" borderId="0" xfId="16" applyNumberFormat="1" applyFont="1" applyFill="1" applyBorder="1" applyAlignment="1">
      <alignment horizontal="right" vertical="center"/>
    </xf>
    <xf numFmtId="170" fontId="16" fillId="0" borderId="0" xfId="28" applyNumberFormat="1" applyFont="1" applyFill="1" applyBorder="1" applyAlignment="1">
      <alignment horizontal="left" vertical="center" wrapText="1"/>
    </xf>
    <xf numFmtId="39" fontId="16" fillId="0" borderId="0" xfId="16" applyNumberFormat="1" applyFont="1" applyFill="1" applyBorder="1" applyAlignment="1"/>
    <xf numFmtId="170" fontId="15" fillId="0" borderId="3" xfId="16" applyNumberFormat="1" applyFont="1" applyFill="1" applyBorder="1" applyAlignment="1">
      <alignment horizontal="right"/>
    </xf>
    <xf numFmtId="170" fontId="16" fillId="0" borderId="0" xfId="28" applyNumberFormat="1" applyFont="1" applyFill="1" applyBorder="1" applyAlignment="1">
      <alignment horizontal="right"/>
    </xf>
    <xf numFmtId="0" fontId="15" fillId="0" borderId="0" xfId="16" applyFont="1" applyFill="1" applyBorder="1" applyAlignment="1"/>
    <xf numFmtId="39" fontId="16" fillId="0" borderId="0" xfId="16" applyNumberFormat="1" applyFont="1" applyFill="1" applyBorder="1" applyAlignment="1">
      <alignment horizontal="right"/>
    </xf>
    <xf numFmtId="39" fontId="16" fillId="0" borderId="0" xfId="25" applyFont="1" applyFill="1" applyAlignment="1" applyProtection="1">
      <alignment horizontal="left"/>
    </xf>
    <xf numFmtId="170" fontId="16" fillId="0" borderId="3" xfId="28" applyNumberFormat="1" applyFont="1" applyFill="1" applyBorder="1" applyAlignment="1" applyProtection="1">
      <alignment horizontal="right"/>
    </xf>
    <xf numFmtId="170" fontId="16" fillId="0" borderId="3" xfId="28" applyNumberFormat="1" applyFont="1" applyFill="1" applyBorder="1" applyAlignment="1">
      <alignment horizontal="right"/>
    </xf>
    <xf numFmtId="39" fontId="15" fillId="0" borderId="0" xfId="25" applyFont="1" applyFill="1" applyAlignment="1" applyProtection="1">
      <alignment horizontal="left"/>
    </xf>
    <xf numFmtId="170" fontId="16" fillId="0" borderId="4" xfId="28" applyNumberFormat="1" applyFont="1" applyFill="1" applyBorder="1" applyAlignment="1">
      <alignment horizontal="right"/>
    </xf>
    <xf numFmtId="170" fontId="16" fillId="0" borderId="0" xfId="16" applyNumberFormat="1" applyFont="1" applyFill="1" applyBorder="1" applyAlignment="1">
      <alignment horizontal="right"/>
    </xf>
    <xf numFmtId="49" fontId="16" fillId="0" borderId="0" xfId="26" applyNumberFormat="1" applyFont="1" applyFill="1" applyBorder="1" applyAlignment="1" applyProtection="1"/>
    <xf numFmtId="0" fontId="16" fillId="0" borderId="0" xfId="25" applyNumberFormat="1" applyFont="1" applyFill="1" applyAlignment="1">
      <alignment horizontal="center"/>
    </xf>
    <xf numFmtId="170" fontId="16" fillId="0" borderId="0" xfId="25" applyNumberFormat="1" applyFont="1" applyFill="1" applyAlignment="1">
      <alignment horizontal="center"/>
    </xf>
    <xf numFmtId="0" fontId="16" fillId="0" borderId="0" xfId="32" applyFont="1" applyFill="1" applyAlignment="1"/>
    <xf numFmtId="167" fontId="16" fillId="0" borderId="0" xfId="27" applyNumberFormat="1" applyFont="1" applyFill="1" applyAlignment="1">
      <alignment vertical="top"/>
    </xf>
    <xf numFmtId="43" fontId="16" fillId="0" borderId="0" xfId="28" applyFont="1" applyFill="1" applyAlignment="1">
      <alignment vertical="top"/>
    </xf>
    <xf numFmtId="0" fontId="15" fillId="0" borderId="0" xfId="14" applyFont="1" applyFill="1" applyBorder="1" applyAlignment="1">
      <alignment vertical="top"/>
    </xf>
    <xf numFmtId="0" fontId="15" fillId="0" borderId="0" xfId="14" applyFont="1" applyFill="1" applyBorder="1" applyAlignment="1">
      <alignment horizontal="center" vertical="top"/>
    </xf>
    <xf numFmtId="167" fontId="15" fillId="0" borderId="0" xfId="14" applyNumberFormat="1" applyFont="1" applyFill="1" applyBorder="1" applyAlignment="1">
      <alignment vertical="top"/>
    </xf>
    <xf numFmtId="167" fontId="16" fillId="0" borderId="0" xfId="14" applyNumberFormat="1" applyFont="1" applyFill="1" applyBorder="1" applyAlignment="1">
      <alignment vertical="top"/>
    </xf>
    <xf numFmtId="43" fontId="16" fillId="0" borderId="0" xfId="28" applyFont="1" applyFill="1" applyBorder="1" applyAlignment="1">
      <alignment vertical="top"/>
    </xf>
    <xf numFmtId="167" fontId="16" fillId="0" borderId="0" xfId="29" applyNumberFormat="1" applyFont="1" applyFill="1" applyBorder="1" applyAlignment="1">
      <alignment horizontal="center" vertical="top"/>
    </xf>
    <xf numFmtId="170" fontId="15" fillId="0" borderId="0" xfId="14" applyNumberFormat="1" applyFont="1" applyFill="1" applyBorder="1" applyAlignment="1">
      <alignment horizontal="right" vertical="top"/>
    </xf>
    <xf numFmtId="0" fontId="15" fillId="0" borderId="0" xfId="14" applyFont="1" applyFill="1" applyAlignment="1">
      <alignment vertical="top"/>
    </xf>
    <xf numFmtId="0" fontId="16" fillId="0" borderId="0" xfId="14" applyFont="1" applyFill="1" applyBorder="1" applyAlignment="1">
      <alignment vertical="top"/>
    </xf>
    <xf numFmtId="170" fontId="15" fillId="0" borderId="0" xfId="14" applyNumberFormat="1" applyFont="1" applyFill="1" applyBorder="1" applyAlignment="1">
      <alignment vertical="top"/>
    </xf>
    <xf numFmtId="170" fontId="15" fillId="0" borderId="3" xfId="14" applyNumberFormat="1" applyFont="1" applyFill="1" applyBorder="1" applyAlignment="1">
      <alignment horizontal="right" vertical="top"/>
    </xf>
    <xf numFmtId="0" fontId="16" fillId="0" borderId="0" xfId="14" applyFont="1" applyFill="1" applyAlignment="1">
      <alignment vertical="top"/>
    </xf>
    <xf numFmtId="172" fontId="16" fillId="0" borderId="0" xfId="25" applyNumberFormat="1" applyFont="1" applyFill="1" applyAlignment="1" applyProtection="1">
      <alignment horizontal="center" vertical="top"/>
    </xf>
    <xf numFmtId="172" fontId="16" fillId="0" borderId="0" xfId="14" applyNumberFormat="1" applyFont="1" applyFill="1" applyAlignment="1" applyProtection="1">
      <alignment vertical="top"/>
    </xf>
    <xf numFmtId="170" fontId="16" fillId="0" borderId="0" xfId="14" applyNumberFormat="1" applyFont="1" applyFill="1" applyBorder="1" applyAlignment="1">
      <alignment vertical="top"/>
    </xf>
    <xf numFmtId="43" fontId="16" fillId="0" borderId="0" xfId="28" applyFont="1" applyFill="1" applyAlignment="1" applyProtection="1">
      <alignment vertical="top"/>
    </xf>
    <xf numFmtId="170" fontId="16" fillId="0" borderId="0" xfId="14" applyNumberFormat="1" applyFont="1" applyFill="1" applyBorder="1" applyAlignment="1">
      <alignment horizontal="right" vertical="top"/>
    </xf>
    <xf numFmtId="173" fontId="16" fillId="0" borderId="0" xfId="14" applyNumberFormat="1" applyFont="1" applyFill="1" applyAlignment="1" applyProtection="1">
      <alignment horizontal="center" vertical="top"/>
    </xf>
    <xf numFmtId="170" fontId="16" fillId="0" borderId="0" xfId="28" applyNumberFormat="1" applyFont="1" applyFill="1" applyBorder="1" applyAlignment="1">
      <alignment vertical="top"/>
    </xf>
    <xf numFmtId="170" fontId="16" fillId="0" borderId="3" xfId="14" applyNumberFormat="1" applyFont="1" applyFill="1" applyBorder="1" applyAlignment="1">
      <alignment vertical="top"/>
    </xf>
    <xf numFmtId="172" fontId="16" fillId="0" borderId="0" xfId="14" applyNumberFormat="1" applyFont="1" applyFill="1" applyAlignment="1" applyProtection="1">
      <alignment horizontal="left" vertical="top"/>
    </xf>
    <xf numFmtId="170" fontId="16" fillId="0" borderId="0" xfId="28" applyNumberFormat="1" applyFont="1" applyFill="1" applyBorder="1" applyAlignment="1" applyProtection="1">
      <alignment horizontal="right" vertical="top"/>
    </xf>
    <xf numFmtId="170" fontId="16" fillId="0" borderId="0" xfId="28" applyNumberFormat="1" applyFont="1" applyFill="1" applyBorder="1" applyAlignment="1" applyProtection="1">
      <alignment horizontal="center" vertical="top"/>
    </xf>
    <xf numFmtId="170" fontId="16" fillId="0" borderId="3" xfId="28" applyNumberFormat="1" applyFont="1" applyFill="1" applyBorder="1" applyAlignment="1">
      <alignment vertical="top"/>
    </xf>
    <xf numFmtId="172" fontId="15" fillId="0" borderId="0" xfId="14" applyNumberFormat="1" applyFont="1" applyFill="1" applyAlignment="1" applyProtection="1">
      <alignment vertical="top"/>
    </xf>
    <xf numFmtId="172" fontId="16" fillId="0" borderId="0" xfId="14" applyNumberFormat="1" applyFont="1" applyFill="1" applyAlignment="1" applyProtection="1">
      <alignment horizontal="center" vertical="top"/>
    </xf>
    <xf numFmtId="174" fontId="16" fillId="0" borderId="0" xfId="14" applyNumberFormat="1" applyFont="1" applyFill="1" applyAlignment="1" applyProtection="1">
      <alignment vertical="top"/>
    </xf>
    <xf numFmtId="174" fontId="16" fillId="0" borderId="0" xfId="14" applyNumberFormat="1" applyFont="1" applyFill="1" applyBorder="1" applyAlignment="1" applyProtection="1">
      <alignment vertical="top"/>
    </xf>
    <xf numFmtId="172" fontId="16" fillId="0" borderId="0" xfId="14" quotePrefix="1" applyNumberFormat="1" applyFont="1" applyFill="1" applyAlignment="1" applyProtection="1">
      <alignment vertical="top"/>
    </xf>
    <xf numFmtId="170" fontId="16" fillId="0" borderId="1" xfId="14" applyNumberFormat="1" applyFont="1" applyFill="1" applyBorder="1" applyAlignment="1">
      <alignment vertical="top"/>
    </xf>
    <xf numFmtId="170" fontId="16" fillId="0" borderId="4" xfId="14" applyNumberFormat="1" applyFont="1" applyFill="1" applyBorder="1" applyAlignment="1">
      <alignment vertical="top"/>
    </xf>
    <xf numFmtId="167" fontId="16" fillId="0" borderId="1" xfId="27" applyNumberFormat="1" applyFont="1" applyFill="1" applyBorder="1" applyAlignment="1">
      <alignment vertical="top"/>
    </xf>
    <xf numFmtId="167" fontId="16" fillId="0" borderId="1" xfId="27" applyNumberFormat="1" applyFont="1" applyFill="1" applyBorder="1" applyAlignment="1">
      <alignment horizontal="center" vertical="top"/>
    </xf>
    <xf numFmtId="170" fontId="16" fillId="0" borderId="1" xfId="28" applyNumberFormat="1" applyFont="1" applyFill="1" applyBorder="1" applyAlignment="1">
      <alignment horizontal="right" vertical="top"/>
    </xf>
    <xf numFmtId="170" fontId="16" fillId="0" borderId="1" xfId="27" applyNumberFormat="1" applyFont="1" applyFill="1" applyBorder="1" applyAlignment="1">
      <alignment horizontal="right" vertical="top"/>
    </xf>
    <xf numFmtId="172" fontId="15" fillId="0" borderId="0" xfId="25" applyNumberFormat="1" applyFont="1" applyFill="1" applyBorder="1" applyAlignment="1" applyProtection="1">
      <alignment horizontal="center" vertical="top"/>
    </xf>
    <xf numFmtId="170" fontId="15" fillId="0" borderId="0" xfId="25" applyNumberFormat="1" applyFont="1" applyFill="1" applyBorder="1" applyAlignment="1" applyProtection="1">
      <alignment horizontal="center" vertical="top"/>
    </xf>
    <xf numFmtId="0" fontId="16" fillId="0" borderId="0" xfId="30" applyFont="1" applyFill="1" applyAlignment="1">
      <alignment vertical="top"/>
    </xf>
    <xf numFmtId="170" fontId="16" fillId="0" borderId="4" xfId="28" applyNumberFormat="1" applyFont="1" applyFill="1" applyBorder="1" applyAlignment="1">
      <alignment vertical="top"/>
    </xf>
    <xf numFmtId="172" fontId="15" fillId="0" borderId="0" xfId="25" applyNumberFormat="1" applyFont="1" applyFill="1" applyAlignment="1" applyProtection="1">
      <alignment horizontal="center" vertical="top"/>
    </xf>
    <xf numFmtId="0" fontId="16" fillId="0" borderId="0" xfId="14" applyNumberFormat="1" applyFont="1" applyFill="1" applyAlignment="1" applyProtection="1">
      <alignment horizontal="center" vertical="top"/>
    </xf>
    <xf numFmtId="175" fontId="16" fillId="0" borderId="0" xfId="28" applyNumberFormat="1" applyFont="1" applyFill="1" applyBorder="1" applyAlignment="1">
      <alignment vertical="top"/>
    </xf>
    <xf numFmtId="172" fontId="16" fillId="0" borderId="0" xfId="14" applyNumberFormat="1" applyFont="1" applyFill="1" applyBorder="1" applyAlignment="1" applyProtection="1">
      <alignment vertical="top"/>
    </xf>
    <xf numFmtId="170" fontId="16" fillId="2" borderId="0" xfId="14" applyNumberFormat="1" applyFont="1" applyFill="1" applyBorder="1" applyAlignment="1">
      <alignment vertical="top"/>
    </xf>
    <xf numFmtId="170" fontId="15" fillId="2" borderId="0" xfId="14" applyNumberFormat="1" applyFont="1" applyFill="1" applyBorder="1" applyAlignment="1">
      <alignment horizontal="right" vertical="top"/>
    </xf>
    <xf numFmtId="170" fontId="16" fillId="2" borderId="0" xfId="14" applyNumberFormat="1" applyFont="1" applyFill="1" applyBorder="1" applyAlignment="1">
      <alignment horizontal="right" vertical="top"/>
    </xf>
    <xf numFmtId="170" fontId="16" fillId="2" borderId="0" xfId="28" applyNumberFormat="1" applyFont="1" applyFill="1" applyBorder="1" applyAlignment="1">
      <alignment vertical="top"/>
    </xf>
    <xf numFmtId="170" fontId="16" fillId="2" borderId="3" xfId="14" applyNumberFormat="1" applyFont="1" applyFill="1" applyBorder="1" applyAlignment="1">
      <alignment vertical="top"/>
    </xf>
    <xf numFmtId="170" fontId="16" fillId="2" borderId="0" xfId="28" applyNumberFormat="1" applyFont="1" applyFill="1" applyBorder="1" applyAlignment="1" applyProtection="1">
      <alignment horizontal="right" vertical="top"/>
    </xf>
    <xf numFmtId="170" fontId="16" fillId="2" borderId="3" xfId="28" applyNumberFormat="1" applyFont="1" applyFill="1" applyBorder="1" applyAlignment="1">
      <alignment vertical="top"/>
    </xf>
    <xf numFmtId="170" fontId="16" fillId="2" borderId="1" xfId="14" applyNumberFormat="1" applyFont="1" applyFill="1" applyBorder="1" applyAlignment="1">
      <alignment vertical="top"/>
    </xf>
    <xf numFmtId="174" fontId="16" fillId="2" borderId="0" xfId="14" applyNumberFormat="1" applyFont="1" applyFill="1" applyAlignment="1" applyProtection="1">
      <alignment vertical="top"/>
    </xf>
    <xf numFmtId="174" fontId="16" fillId="2" borderId="0" xfId="14" applyNumberFormat="1" applyFont="1" applyFill="1" applyBorder="1" applyAlignment="1" applyProtection="1">
      <alignment vertical="top"/>
    </xf>
    <xf numFmtId="170" fontId="16" fillId="2" borderId="4" xfId="14" applyNumberFormat="1" applyFont="1" applyFill="1" applyBorder="1" applyAlignment="1">
      <alignment vertical="top"/>
    </xf>
    <xf numFmtId="170" fontId="15" fillId="2" borderId="0" xfId="25" applyNumberFormat="1" applyFont="1" applyFill="1" applyBorder="1" applyAlignment="1" applyProtection="1">
      <alignment horizontal="center" vertical="top"/>
    </xf>
    <xf numFmtId="170" fontId="16" fillId="2" borderId="4" xfId="28" applyNumberFormat="1" applyFont="1" applyFill="1" applyBorder="1" applyAlignment="1">
      <alignment vertical="top"/>
    </xf>
    <xf numFmtId="175" fontId="16" fillId="2" borderId="0" xfId="28" applyNumberFormat="1" applyFont="1" applyFill="1" applyBorder="1" applyAlignment="1">
      <alignment vertical="top"/>
    </xf>
    <xf numFmtId="172" fontId="16" fillId="2" borderId="0" xfId="14" applyNumberFormat="1" applyFont="1" applyFill="1" applyAlignment="1" applyProtection="1">
      <alignment vertical="top"/>
    </xf>
    <xf numFmtId="170" fontId="15" fillId="2" borderId="0" xfId="16" applyNumberFormat="1" applyFont="1" applyFill="1" applyBorder="1" applyAlignment="1">
      <alignment horizontal="right"/>
    </xf>
    <xf numFmtId="170" fontId="16" fillId="2" borderId="0" xfId="28" applyNumberFormat="1" applyFont="1" applyFill="1" applyBorder="1" applyAlignment="1">
      <alignment horizontal="right"/>
    </xf>
    <xf numFmtId="170" fontId="16" fillId="2" borderId="3" xfId="28" applyNumberFormat="1" applyFont="1" applyFill="1" applyBorder="1" applyAlignment="1" applyProtection="1">
      <alignment horizontal="right"/>
    </xf>
    <xf numFmtId="170" fontId="16" fillId="2" borderId="4" xfId="28" applyNumberFormat="1" applyFont="1" applyFill="1" applyBorder="1" applyAlignment="1">
      <alignment horizontal="right"/>
    </xf>
    <xf numFmtId="170" fontId="16" fillId="2" borderId="3" xfId="28" applyNumberFormat="1" applyFont="1" applyFill="1" applyBorder="1" applyAlignment="1">
      <alignment horizontal="right"/>
    </xf>
    <xf numFmtId="169" fontId="16" fillId="0" borderId="0" xfId="0" applyNumberFormat="1" applyFont="1" applyFill="1" applyBorder="1" applyAlignment="1">
      <alignment horizontal="right" vertical="center" wrapText="1"/>
    </xf>
    <xf numFmtId="169" fontId="15" fillId="0" borderId="0" xfId="0" applyNumberFormat="1" applyFont="1" applyFill="1" applyBorder="1" applyAlignment="1">
      <alignment horizontal="center" vertical="center"/>
    </xf>
    <xf numFmtId="169" fontId="15" fillId="0" borderId="0" xfId="0" applyNumberFormat="1" applyFont="1" applyFill="1" applyBorder="1" applyAlignment="1">
      <alignment horizontal="right" vertical="center"/>
    </xf>
    <xf numFmtId="169" fontId="15" fillId="2" borderId="0" xfId="0" applyNumberFormat="1" applyFont="1" applyFill="1" applyBorder="1" applyAlignment="1">
      <alignment horizontal="right" vertical="center"/>
    </xf>
    <xf numFmtId="169" fontId="16" fillId="2" borderId="0" xfId="0" applyNumberFormat="1" applyFont="1" applyFill="1" applyAlignment="1">
      <alignment horizontal="right" vertical="center"/>
    </xf>
    <xf numFmtId="169" fontId="16" fillId="2" borderId="0" xfId="0" applyNumberFormat="1" applyFont="1" applyFill="1" applyAlignment="1">
      <alignment horizontal="center" vertical="center"/>
    </xf>
    <xf numFmtId="3" fontId="16" fillId="2" borderId="0" xfId="0" applyNumberFormat="1" applyFont="1" applyFill="1" applyAlignment="1">
      <alignment horizontal="right" vertical="center" wrapText="1"/>
    </xf>
    <xf numFmtId="3" fontId="16" fillId="0" borderId="0" xfId="0" applyNumberFormat="1" applyFont="1" applyAlignment="1">
      <alignment horizontal="right" vertical="center" wrapText="1"/>
    </xf>
    <xf numFmtId="169" fontId="16" fillId="2" borderId="0" xfId="0" applyNumberFormat="1" applyFont="1" applyFill="1" applyBorder="1" applyAlignment="1">
      <alignment horizontal="center" vertical="center"/>
    </xf>
    <xf numFmtId="174" fontId="16" fillId="2" borderId="0" xfId="0" applyNumberFormat="1" applyFont="1" applyFill="1" applyBorder="1" applyAlignment="1">
      <alignment horizontal="center" vertical="center"/>
    </xf>
    <xf numFmtId="169" fontId="16" fillId="2" borderId="1" xfId="0" applyNumberFormat="1" applyFont="1" applyFill="1" applyBorder="1" applyAlignment="1">
      <alignment horizontal="center" vertical="center"/>
    </xf>
    <xf numFmtId="169" fontId="16" fillId="2" borderId="0" xfId="0" applyNumberFormat="1" applyFont="1" applyFill="1" applyBorder="1" applyAlignment="1">
      <alignment horizontal="right" vertical="center"/>
    </xf>
    <xf numFmtId="170" fontId="16" fillId="0" borderId="0" xfId="1" applyNumberFormat="1" applyFont="1" applyFill="1" applyBorder="1" applyAlignment="1">
      <alignment horizontal="right" vertical="center"/>
    </xf>
    <xf numFmtId="169" fontId="16" fillId="0" borderId="0" xfId="0" quotePrefix="1" applyNumberFormat="1" applyFont="1" applyFill="1" applyAlignment="1">
      <alignment horizontal="left" vertical="center"/>
    </xf>
    <xf numFmtId="170" fontId="16" fillId="2" borderId="1" xfId="2" applyNumberFormat="1" applyFont="1" applyFill="1" applyBorder="1" applyAlignment="1">
      <alignment horizontal="right" vertical="center"/>
    </xf>
    <xf numFmtId="170" fontId="16" fillId="0" borderId="1" xfId="1" applyNumberFormat="1" applyFont="1" applyFill="1" applyBorder="1" applyAlignment="1">
      <alignment horizontal="right" vertical="center"/>
    </xf>
    <xf numFmtId="169" fontId="16" fillId="2" borderId="1" xfId="0" applyNumberFormat="1" applyFont="1" applyFill="1" applyBorder="1" applyAlignment="1">
      <alignment horizontal="right" vertical="center"/>
    </xf>
    <xf numFmtId="169" fontId="16" fillId="2" borderId="0" xfId="0" applyNumberFormat="1" applyFont="1" applyFill="1" applyAlignment="1">
      <alignment vertical="center"/>
    </xf>
    <xf numFmtId="170" fontId="16" fillId="2" borderId="0" xfId="2" applyNumberFormat="1" applyFont="1" applyFill="1" applyBorder="1" applyAlignment="1">
      <alignment horizontal="right" vertical="center"/>
    </xf>
    <xf numFmtId="169" fontId="16" fillId="0" borderId="0" xfId="6" applyNumberFormat="1" applyFont="1" applyFill="1" applyAlignment="1">
      <alignment horizontal="right" vertical="center"/>
    </xf>
    <xf numFmtId="169" fontId="16" fillId="2" borderId="0" xfId="2" applyNumberFormat="1" applyFont="1" applyFill="1" applyBorder="1" applyAlignment="1">
      <alignment horizontal="right" vertical="center"/>
    </xf>
    <xf numFmtId="169" fontId="16" fillId="0" borderId="0" xfId="1" applyNumberFormat="1" applyFont="1" applyFill="1" applyBorder="1" applyAlignment="1">
      <alignment horizontal="right" vertical="center"/>
    </xf>
    <xf numFmtId="169" fontId="16" fillId="2" borderId="5" xfId="0" applyNumberFormat="1" applyFont="1" applyFill="1" applyBorder="1" applyAlignment="1">
      <alignment horizontal="right" vertical="center"/>
    </xf>
    <xf numFmtId="169" fontId="16" fillId="0" borderId="5" xfId="0" applyNumberFormat="1" applyFont="1" applyFill="1" applyBorder="1" applyAlignment="1">
      <alignment horizontal="right" vertical="center"/>
    </xf>
    <xf numFmtId="173" fontId="16" fillId="2" borderId="0" xfId="14" applyNumberFormat="1" applyFont="1" applyFill="1" applyAlignment="1" applyProtection="1">
      <alignment vertical="top"/>
    </xf>
    <xf numFmtId="173" fontId="19" fillId="2" borderId="0" xfId="14" applyNumberFormat="1" applyFont="1" applyFill="1" applyAlignment="1" applyProtection="1">
      <alignment vertical="top"/>
    </xf>
    <xf numFmtId="175" fontId="16" fillId="0" borderId="0" xfId="28" applyNumberFormat="1" applyFont="1" applyFill="1" applyBorder="1" applyAlignment="1" applyProtection="1">
      <alignment horizontal="right" vertical="top"/>
    </xf>
    <xf numFmtId="175" fontId="16" fillId="2" borderId="0" xfId="28" applyNumberFormat="1" applyFont="1" applyFill="1" applyBorder="1" applyAlignment="1" applyProtection="1">
      <alignment horizontal="right" vertical="top"/>
    </xf>
    <xf numFmtId="169" fontId="15" fillId="0" borderId="1" xfId="0" applyNumberFormat="1" applyFont="1" applyFill="1" applyBorder="1" applyAlignment="1">
      <alignment horizontal="center" vertical="center"/>
    </xf>
    <xf numFmtId="0" fontId="20" fillId="0" borderId="0" xfId="0" quotePrefix="1" applyNumberFormat="1" applyFont="1" applyFill="1" applyAlignment="1">
      <alignment horizontal="left" vertical="center"/>
    </xf>
    <xf numFmtId="0" fontId="20" fillId="0" borderId="0" xfId="0" applyNumberFormat="1" applyFont="1" applyFill="1" applyAlignment="1">
      <alignment horizontal="left" vertical="center"/>
    </xf>
    <xf numFmtId="169" fontId="20" fillId="0" borderId="0" xfId="0" applyNumberFormat="1" applyFont="1" applyFill="1" applyAlignment="1">
      <alignment horizontal="center" vertical="center"/>
    </xf>
    <xf numFmtId="169" fontId="20" fillId="0" borderId="0" xfId="0" applyNumberFormat="1" applyFont="1" applyFill="1" applyAlignment="1">
      <alignment horizontal="right" vertical="center"/>
    </xf>
    <xf numFmtId="171" fontId="20" fillId="0" borderId="0" xfId="0" applyNumberFormat="1" applyFont="1" applyFill="1" applyAlignment="1">
      <alignment horizontal="right" vertical="center"/>
    </xf>
    <xf numFmtId="169" fontId="21" fillId="0" borderId="0" xfId="0" applyNumberFormat="1" applyFont="1" applyFill="1" applyAlignment="1">
      <alignment vertical="center"/>
    </xf>
    <xf numFmtId="0" fontId="20" fillId="0" borderId="1" xfId="0" applyNumberFormat="1" applyFont="1" applyFill="1" applyBorder="1" applyAlignment="1">
      <alignment horizontal="left" vertical="center"/>
    </xf>
    <xf numFmtId="0" fontId="20" fillId="0" borderId="1" xfId="0" quotePrefix="1" applyNumberFormat="1" applyFont="1" applyFill="1" applyBorder="1" applyAlignment="1">
      <alignment horizontal="left" vertical="center"/>
    </xf>
    <xf numFmtId="169" fontId="20" fillId="0" borderId="1" xfId="0" applyNumberFormat="1" applyFont="1" applyFill="1" applyBorder="1" applyAlignment="1">
      <alignment horizontal="center" vertical="center"/>
    </xf>
    <xf numFmtId="169" fontId="20" fillId="0" borderId="1" xfId="0" applyNumberFormat="1" applyFont="1" applyFill="1" applyBorder="1" applyAlignment="1">
      <alignment horizontal="right" vertical="center"/>
    </xf>
    <xf numFmtId="171" fontId="20" fillId="0" borderId="1" xfId="0" applyNumberFormat="1" applyFont="1" applyFill="1" applyBorder="1" applyAlignment="1">
      <alignment horizontal="right" vertical="center"/>
    </xf>
    <xf numFmtId="0" fontId="21" fillId="0" borderId="1" xfId="17" applyNumberFormat="1" applyFont="1" applyFill="1" applyBorder="1" applyAlignment="1">
      <alignment horizontal="left" vertical="center"/>
    </xf>
    <xf numFmtId="0" fontId="21" fillId="0" borderId="1" xfId="0" applyNumberFormat="1" applyFont="1" applyFill="1" applyBorder="1" applyAlignment="1">
      <alignment vertical="center"/>
    </xf>
    <xf numFmtId="169" fontId="21" fillId="0" borderId="1" xfId="0" applyNumberFormat="1" applyFont="1" applyFill="1" applyBorder="1" applyAlignment="1">
      <alignment horizontal="center" vertical="center"/>
    </xf>
    <xf numFmtId="169" fontId="21" fillId="0" borderId="1" xfId="0" applyNumberFormat="1" applyFont="1" applyFill="1" applyBorder="1" applyAlignment="1">
      <alignment horizontal="right" vertical="center"/>
    </xf>
    <xf numFmtId="171" fontId="21" fillId="0" borderId="1" xfId="0" applyNumberFormat="1" applyFont="1" applyFill="1" applyBorder="1" applyAlignment="1">
      <alignment horizontal="right" vertical="center"/>
    </xf>
    <xf numFmtId="0" fontId="21" fillId="0" borderId="1" xfId="0" applyNumberFormat="1" applyFont="1" applyFill="1" applyBorder="1" applyAlignment="1">
      <alignment horizontal="left" vertical="center"/>
    </xf>
    <xf numFmtId="0" fontId="20" fillId="0" borderId="0" xfId="0" quotePrefix="1" applyNumberFormat="1" applyFont="1" applyFill="1" applyAlignment="1">
      <alignment vertical="center"/>
    </xf>
    <xf numFmtId="0" fontId="20" fillId="0" borderId="1" xfId="0" quotePrefix="1" applyNumberFormat="1" applyFont="1" applyFill="1" applyBorder="1" applyAlignment="1">
      <alignment vertical="center"/>
    </xf>
    <xf numFmtId="169" fontId="21" fillId="0" borderId="0" xfId="0" applyNumberFormat="1" applyFont="1" applyFill="1" applyBorder="1" applyAlignment="1">
      <alignment horizontal="distributed" vertical="center" wrapText="1"/>
    </xf>
    <xf numFmtId="171" fontId="21" fillId="0" borderId="0" xfId="0" applyNumberFormat="1" applyFont="1" applyFill="1" applyBorder="1" applyAlignment="1">
      <alignment horizontal="right" vertical="center" wrapText="1"/>
    </xf>
    <xf numFmtId="169" fontId="21" fillId="0" borderId="1" xfId="0" applyNumberFormat="1" applyFont="1" applyFill="1" applyBorder="1" applyAlignment="1">
      <alignment horizontal="distributed" vertical="center" wrapText="1"/>
    </xf>
    <xf numFmtId="171" fontId="21" fillId="0" borderId="1" xfId="0" applyNumberFormat="1" applyFont="1" applyFill="1" applyBorder="1" applyAlignment="1">
      <alignment horizontal="right" vertical="center" wrapText="1"/>
    </xf>
    <xf numFmtId="167" fontId="20" fillId="0" borderId="0" xfId="14" applyNumberFormat="1" applyFont="1" applyFill="1" applyAlignment="1">
      <alignment vertical="top"/>
    </xf>
    <xf numFmtId="167" fontId="20" fillId="0" borderId="0" xfId="27" applyNumberFormat="1" applyFont="1" applyFill="1" applyAlignment="1">
      <alignment vertical="top"/>
    </xf>
    <xf numFmtId="167" fontId="21" fillId="0" borderId="0" xfId="27" applyNumberFormat="1" applyFont="1" applyFill="1" applyAlignment="1">
      <alignment vertical="top"/>
    </xf>
    <xf numFmtId="167" fontId="21" fillId="0" borderId="0" xfId="27" applyNumberFormat="1" applyFont="1" applyFill="1" applyAlignment="1">
      <alignment horizontal="center" vertical="top"/>
    </xf>
    <xf numFmtId="170" fontId="21" fillId="0" borderId="0" xfId="28" applyNumberFormat="1" applyFont="1" applyFill="1" applyAlignment="1">
      <alignment horizontal="right" vertical="top"/>
    </xf>
    <xf numFmtId="170" fontId="21" fillId="0" borderId="0" xfId="27" applyNumberFormat="1" applyFont="1" applyFill="1" applyBorder="1" applyAlignment="1">
      <alignment horizontal="right" vertical="top"/>
    </xf>
    <xf numFmtId="167" fontId="21" fillId="0" borderId="0" xfId="27" applyNumberFormat="1" applyFont="1" applyFill="1" applyBorder="1" applyAlignment="1">
      <alignment vertical="top"/>
    </xf>
    <xf numFmtId="167" fontId="21" fillId="0" borderId="0" xfId="27" applyNumberFormat="1" applyFont="1" applyFill="1" applyBorder="1" applyAlignment="1">
      <alignment horizontal="right" vertical="top"/>
    </xf>
    <xf numFmtId="43" fontId="21" fillId="0" borderId="0" xfId="28" applyFont="1" applyFill="1" applyAlignment="1">
      <alignment vertical="top"/>
    </xf>
    <xf numFmtId="0" fontId="20" fillId="0" borderId="0" xfId="14" applyFont="1" applyFill="1" applyBorder="1" applyAlignment="1">
      <alignment vertical="top"/>
    </xf>
    <xf numFmtId="0" fontId="20" fillId="0" borderId="0" xfId="14" applyFont="1" applyFill="1" applyBorder="1" applyAlignment="1">
      <alignment horizontal="center" vertical="top"/>
    </xf>
    <xf numFmtId="167" fontId="20" fillId="0" borderId="0" xfId="14" applyNumberFormat="1" applyFont="1" applyFill="1" applyBorder="1" applyAlignment="1">
      <alignment vertical="top"/>
    </xf>
    <xf numFmtId="166" fontId="20" fillId="0" borderId="0" xfId="28" applyNumberFormat="1" applyFont="1" applyFill="1" applyBorder="1" applyAlignment="1">
      <alignment horizontal="right" vertical="top"/>
    </xf>
    <xf numFmtId="167" fontId="21" fillId="0" borderId="0" xfId="14" applyNumberFormat="1" applyFont="1" applyFill="1" applyBorder="1" applyAlignment="1">
      <alignment vertical="top"/>
    </xf>
    <xf numFmtId="43" fontId="21" fillId="0" borderId="0" xfId="28" applyFont="1" applyFill="1" applyBorder="1" applyAlignment="1">
      <alignment vertical="top"/>
    </xf>
    <xf numFmtId="0" fontId="20" fillId="0" borderId="3" xfId="14" applyFont="1" applyFill="1" applyBorder="1" applyAlignment="1">
      <alignment horizontal="left" vertical="top"/>
    </xf>
    <xf numFmtId="0" fontId="20" fillId="0" borderId="1" xfId="14" applyFont="1" applyFill="1" applyBorder="1" applyAlignment="1">
      <alignment vertical="top"/>
    </xf>
    <xf numFmtId="0" fontId="20" fillId="0" borderId="1" xfId="14" applyFont="1" applyFill="1" applyBorder="1" applyAlignment="1">
      <alignment horizontal="center" vertical="top"/>
    </xf>
    <xf numFmtId="167" fontId="20" fillId="0" borderId="1" xfId="14" applyNumberFormat="1" applyFont="1" applyFill="1" applyBorder="1" applyAlignment="1">
      <alignment vertical="top"/>
    </xf>
    <xf numFmtId="166" fontId="20" fillId="0" borderId="1" xfId="28" applyNumberFormat="1" applyFont="1" applyFill="1" applyBorder="1" applyAlignment="1">
      <alignment vertical="top"/>
    </xf>
    <xf numFmtId="167" fontId="21" fillId="0" borderId="1" xfId="27" applyNumberFormat="1" applyFont="1" applyFill="1" applyBorder="1" applyAlignment="1">
      <alignment vertical="top"/>
    </xf>
    <xf numFmtId="167" fontId="21" fillId="0" borderId="1" xfId="27" applyNumberFormat="1" applyFont="1" applyFill="1" applyBorder="1" applyAlignment="1">
      <alignment horizontal="center" vertical="top"/>
    </xf>
    <xf numFmtId="170" fontId="21" fillId="0" borderId="1" xfId="28" applyNumberFormat="1" applyFont="1" applyFill="1" applyBorder="1" applyAlignment="1">
      <alignment horizontal="right" vertical="top"/>
    </xf>
    <xf numFmtId="170" fontId="21" fillId="0" borderId="1" xfId="27" applyNumberFormat="1" applyFont="1" applyFill="1" applyBorder="1" applyAlignment="1">
      <alignment horizontal="right" vertical="top"/>
    </xf>
    <xf numFmtId="0" fontId="20" fillId="0" borderId="3" xfId="14" applyFont="1" applyFill="1" applyBorder="1" applyAlignment="1">
      <alignment vertical="top"/>
    </xf>
    <xf numFmtId="0" fontId="20" fillId="0" borderId="3" xfId="14" applyFont="1" applyFill="1" applyBorder="1" applyAlignment="1">
      <alignment horizontal="center" vertical="top"/>
    </xf>
    <xf numFmtId="173" fontId="19" fillId="0" borderId="0" xfId="14" applyNumberFormat="1" applyFont="1" applyFill="1" applyAlignment="1" applyProtection="1">
      <alignment vertical="top"/>
    </xf>
    <xf numFmtId="173" fontId="16" fillId="0" borderId="0" xfId="14" applyNumberFormat="1" applyFont="1" applyFill="1" applyAlignment="1" applyProtection="1">
      <alignment vertical="top"/>
    </xf>
    <xf numFmtId="172" fontId="20" fillId="0" borderId="0" xfId="25" applyNumberFormat="1" applyFont="1" applyFill="1" applyAlignment="1" applyProtection="1">
      <alignment vertical="center"/>
    </xf>
    <xf numFmtId="172" fontId="20" fillId="0" borderId="0" xfId="25" applyNumberFormat="1" applyFont="1" applyFill="1" applyAlignment="1" applyProtection="1">
      <alignment horizontal="right" vertical="center"/>
    </xf>
    <xf numFmtId="0" fontId="21" fillId="0" borderId="0" xfId="16" applyFont="1" applyFill="1" applyAlignment="1">
      <alignment vertical="center"/>
    </xf>
    <xf numFmtId="39" fontId="20" fillId="0" borderId="0" xfId="26" applyNumberFormat="1" applyFont="1" applyFill="1" applyAlignment="1" applyProtection="1">
      <alignment vertical="center"/>
    </xf>
    <xf numFmtId="39" fontId="20" fillId="0" borderId="0" xfId="26" applyNumberFormat="1" applyFont="1" applyFill="1" applyAlignment="1" applyProtection="1">
      <alignment horizontal="right" vertical="center"/>
    </xf>
    <xf numFmtId="39" fontId="20" fillId="0" borderId="3" xfId="26" applyNumberFormat="1" applyFont="1" applyFill="1" applyBorder="1" applyAlignment="1" applyProtection="1">
      <alignment vertical="center"/>
    </xf>
    <xf numFmtId="39" fontId="20" fillId="0" borderId="3" xfId="26" applyNumberFormat="1" applyFont="1" applyFill="1" applyBorder="1" applyAlignment="1" applyProtection="1">
      <alignment horizontal="right" vertical="center"/>
    </xf>
    <xf numFmtId="39" fontId="21" fillId="0" borderId="3" xfId="16" applyNumberFormat="1" applyFont="1" applyFill="1" applyBorder="1" applyAlignment="1">
      <alignment vertical="center"/>
    </xf>
    <xf numFmtId="172" fontId="20" fillId="0" borderId="0" xfId="25" applyNumberFormat="1" applyFont="1" applyFill="1" applyAlignment="1" applyProtection="1"/>
    <xf numFmtId="172" fontId="20" fillId="0" borderId="0" xfId="25" applyNumberFormat="1" applyFont="1" applyFill="1" applyAlignment="1" applyProtection="1">
      <alignment horizontal="right"/>
    </xf>
    <xf numFmtId="0" fontId="21" fillId="0" borderId="0" xfId="16" applyFont="1" applyFill="1" applyAlignment="1"/>
    <xf numFmtId="39" fontId="20" fillId="0" borderId="0" xfId="26" applyNumberFormat="1" applyFont="1" applyFill="1" applyAlignment="1" applyProtection="1"/>
    <xf numFmtId="39" fontId="20" fillId="0" borderId="0" xfId="26" applyNumberFormat="1" applyFont="1" applyFill="1" applyAlignment="1" applyProtection="1">
      <alignment horizontal="right"/>
    </xf>
    <xf numFmtId="39" fontId="20" fillId="0" borderId="3" xfId="26" applyNumberFormat="1" applyFont="1" applyFill="1" applyBorder="1" applyAlignment="1" applyProtection="1"/>
    <xf numFmtId="39" fontId="20" fillId="0" borderId="3" xfId="26" applyNumberFormat="1" applyFont="1" applyFill="1" applyBorder="1" applyAlignment="1" applyProtection="1">
      <alignment horizontal="right"/>
    </xf>
    <xf numFmtId="0" fontId="21" fillId="0" borderId="3" xfId="16" applyFont="1" applyFill="1" applyBorder="1" applyAlignment="1"/>
    <xf numFmtId="39" fontId="21" fillId="0" borderId="3" xfId="16" applyNumberFormat="1" applyFont="1" applyFill="1" applyBorder="1" applyAlignment="1"/>
    <xf numFmtId="39" fontId="21" fillId="0" borderId="3" xfId="16" applyNumberFormat="1" applyFont="1" applyFill="1" applyBorder="1" applyAlignment="1">
      <alignment horizontal="right"/>
    </xf>
    <xf numFmtId="0" fontId="21" fillId="0" borderId="0" xfId="16" applyFont="1" applyFill="1" applyBorder="1" applyAlignment="1"/>
    <xf numFmtId="169" fontId="21" fillId="0" borderId="0" xfId="0" applyNumberFormat="1" applyFont="1" applyFill="1" applyBorder="1" applyAlignment="1">
      <alignment horizontal="right" vertical="center" wrapText="1"/>
    </xf>
    <xf numFmtId="169" fontId="21" fillId="0" borderId="0" xfId="0" applyNumberFormat="1" applyFont="1" applyFill="1" applyAlignment="1">
      <alignment horizontal="right" vertical="center"/>
    </xf>
    <xf numFmtId="169" fontId="20" fillId="0" borderId="0" xfId="0" applyNumberFormat="1" applyFont="1" applyFill="1" applyAlignment="1">
      <alignment vertical="center"/>
    </xf>
    <xf numFmtId="169" fontId="20" fillId="0" borderId="1" xfId="0" applyNumberFormat="1" applyFont="1" applyFill="1" applyBorder="1" applyAlignment="1">
      <alignment vertical="center"/>
    </xf>
    <xf numFmtId="169" fontId="21" fillId="0" borderId="1" xfId="0" applyNumberFormat="1" applyFont="1" applyFill="1" applyBorder="1" applyAlignment="1">
      <alignment horizontal="right" vertical="center" wrapText="1"/>
    </xf>
    <xf numFmtId="169" fontId="21" fillId="0" borderId="0" xfId="0" applyNumberFormat="1" applyFont="1" applyFill="1" applyBorder="1" applyAlignment="1">
      <alignment horizontal="right" vertical="center"/>
    </xf>
    <xf numFmtId="169" fontId="21" fillId="0" borderId="0" xfId="0" applyNumberFormat="1" applyFont="1" applyFill="1" applyBorder="1" applyAlignment="1">
      <alignment vertical="center"/>
    </xf>
    <xf numFmtId="169" fontId="15" fillId="0" borderId="1" xfId="0" applyNumberFormat="1" applyFont="1" applyFill="1" applyBorder="1" applyAlignment="1">
      <alignment horizontal="center" vertical="center"/>
    </xf>
    <xf numFmtId="169" fontId="15" fillId="0" borderId="1" xfId="0" applyNumberFormat="1" applyFont="1" applyFill="1" applyBorder="1" applyAlignment="1">
      <alignment horizontal="center" vertical="center"/>
    </xf>
    <xf numFmtId="0" fontId="16" fillId="0" borderId="0" xfId="0" applyFont="1"/>
    <xf numFmtId="39" fontId="15" fillId="0" borderId="0" xfId="26" applyNumberFormat="1" applyFont="1" applyFill="1" applyAlignment="1" applyProtection="1">
      <alignment vertical="center"/>
    </xf>
    <xf numFmtId="0" fontId="16" fillId="0" borderId="0" xfId="16" applyFont="1" applyFill="1" applyAlignment="1">
      <alignment vertical="center"/>
    </xf>
    <xf numFmtId="39" fontId="15" fillId="0" borderId="0" xfId="26" applyNumberFormat="1" applyFont="1" applyFill="1" applyAlignment="1" applyProtection="1">
      <alignment horizontal="right" vertical="center"/>
    </xf>
    <xf numFmtId="39" fontId="16" fillId="0" borderId="0" xfId="16" applyNumberFormat="1" applyFont="1" applyFill="1" applyBorder="1" applyAlignment="1">
      <alignment vertical="center"/>
    </xf>
    <xf numFmtId="0" fontId="16" fillId="0" borderId="0" xfId="16" applyFont="1" applyFill="1" applyBorder="1" applyAlignment="1">
      <alignment vertical="center"/>
    </xf>
    <xf numFmtId="39" fontId="15" fillId="0" borderId="0" xfId="16" applyNumberFormat="1" applyFont="1" applyFill="1" applyBorder="1" applyAlignment="1">
      <alignment horizontal="center" vertical="center"/>
    </xf>
    <xf numFmtId="0" fontId="16" fillId="0" borderId="0" xfId="16" applyFont="1" applyFill="1" applyBorder="1" applyAlignment="1">
      <alignment horizontal="right" vertical="center"/>
    </xf>
    <xf numFmtId="39" fontId="16" fillId="0" borderId="0" xfId="16" applyNumberFormat="1" applyFont="1" applyFill="1" applyBorder="1" applyAlignment="1">
      <alignment horizontal="right" vertical="center"/>
    </xf>
    <xf numFmtId="39" fontId="15" fillId="0" borderId="0" xfId="16" applyNumberFormat="1" applyFont="1" applyFill="1" applyBorder="1" applyAlignment="1">
      <alignment horizontal="right" vertical="center"/>
    </xf>
    <xf numFmtId="170" fontId="15" fillId="0" borderId="0" xfId="14" applyNumberFormat="1" applyFont="1" applyFill="1" applyBorder="1" applyAlignment="1">
      <alignment horizontal="right" vertical="center"/>
    </xf>
    <xf numFmtId="39" fontId="15" fillId="0" borderId="0" xfId="16" applyNumberFormat="1" applyFont="1" applyFill="1" applyBorder="1" applyAlignment="1">
      <alignment vertical="center"/>
    </xf>
    <xf numFmtId="170" fontId="16" fillId="0" borderId="0" xfId="16" applyNumberFormat="1" applyFont="1" applyFill="1" applyBorder="1" applyAlignment="1">
      <alignment horizontal="right" vertical="center"/>
    </xf>
    <xf numFmtId="170" fontId="16" fillId="0" borderId="0" xfId="16" applyNumberFormat="1" applyFont="1" applyFill="1" applyBorder="1" applyAlignment="1">
      <alignment vertical="center"/>
    </xf>
    <xf numFmtId="170" fontId="15" fillId="0" borderId="0" xfId="16" quotePrefix="1" applyNumberFormat="1" applyFont="1" applyFill="1" applyBorder="1" applyAlignment="1">
      <alignment horizontal="right" vertical="center"/>
    </xf>
    <xf numFmtId="170" fontId="15" fillId="0" borderId="3" xfId="16" applyNumberFormat="1" applyFont="1" applyFill="1" applyBorder="1" applyAlignment="1">
      <alignment horizontal="right" vertical="center"/>
    </xf>
    <xf numFmtId="0" fontId="15" fillId="0" borderId="0" xfId="16" applyNumberFormat="1" applyFont="1" applyFill="1" applyBorder="1" applyAlignment="1">
      <alignment horizontal="right" vertical="center"/>
    </xf>
    <xf numFmtId="170" fontId="15" fillId="2" borderId="0" xfId="16" applyNumberFormat="1" applyFont="1" applyFill="1" applyBorder="1" applyAlignment="1">
      <alignment horizontal="right" vertical="center"/>
    </xf>
    <xf numFmtId="0" fontId="15" fillId="0" borderId="0" xfId="8" applyFont="1" applyFill="1" applyAlignment="1">
      <alignment horizontal="left" vertical="center"/>
    </xf>
    <xf numFmtId="166" fontId="16" fillId="0" borderId="0" xfId="16" applyNumberFormat="1" applyFont="1" applyFill="1" applyBorder="1" applyAlignment="1">
      <alignment horizontal="right" vertical="center"/>
    </xf>
    <xf numFmtId="170" fontId="16" fillId="2" borderId="0" xfId="31" applyNumberFormat="1" applyFont="1" applyFill="1" applyAlignment="1">
      <alignment horizontal="right" vertical="center"/>
    </xf>
    <xf numFmtId="170" fontId="16" fillId="0" borderId="0" xfId="31" applyNumberFormat="1" applyFont="1" applyFill="1" applyAlignment="1">
      <alignment horizontal="right" vertical="center"/>
    </xf>
    <xf numFmtId="0" fontId="16" fillId="0" borderId="0" xfId="8" applyFont="1" applyFill="1" applyAlignment="1">
      <alignment horizontal="left" vertical="center"/>
    </xf>
    <xf numFmtId="39" fontId="16" fillId="0" borderId="0" xfId="25" applyFont="1" applyFill="1" applyAlignment="1" applyProtection="1">
      <alignment horizontal="left" vertical="center"/>
    </xf>
    <xf numFmtId="37" fontId="16" fillId="0" borderId="0" xfId="16" applyNumberFormat="1" applyFont="1" applyFill="1" applyBorder="1" applyAlignment="1">
      <alignment horizontal="center" vertical="center"/>
    </xf>
    <xf numFmtId="170" fontId="16" fillId="2" borderId="3" xfId="31" applyNumberFormat="1" applyFont="1" applyFill="1" applyBorder="1" applyAlignment="1">
      <alignment horizontal="right" vertical="center"/>
    </xf>
    <xf numFmtId="167" fontId="16" fillId="0" borderId="0" xfId="16" applyNumberFormat="1" applyFont="1" applyFill="1" applyBorder="1" applyAlignment="1">
      <alignment horizontal="right" vertical="center"/>
    </xf>
    <xf numFmtId="170" fontId="16" fillId="0" borderId="0" xfId="31" applyNumberFormat="1" applyFont="1" applyFill="1" applyBorder="1" applyAlignment="1">
      <alignment horizontal="right" vertical="center"/>
    </xf>
    <xf numFmtId="39" fontId="15" fillId="0" borderId="0" xfId="25" applyFont="1" applyFill="1" applyAlignment="1" applyProtection="1">
      <alignment horizontal="left" vertical="center"/>
    </xf>
    <xf numFmtId="166" fontId="16" fillId="0" borderId="0" xfId="31" applyNumberFormat="1" applyFont="1" applyFill="1" applyBorder="1" applyAlignment="1">
      <alignment horizontal="right" vertical="center"/>
    </xf>
    <xf numFmtId="170" fontId="16" fillId="2" borderId="4" xfId="31" applyNumberFormat="1" applyFont="1" applyFill="1" applyBorder="1" applyAlignment="1">
      <alignment horizontal="right" vertical="center"/>
    </xf>
    <xf numFmtId="167" fontId="16" fillId="0" borderId="0" xfId="31" applyNumberFormat="1" applyFont="1" applyFill="1" applyBorder="1" applyAlignment="1">
      <alignment horizontal="right" vertical="center"/>
    </xf>
    <xf numFmtId="43" fontId="16" fillId="0" borderId="0" xfId="16" applyNumberFormat="1" applyFont="1" applyFill="1" applyBorder="1" applyAlignment="1">
      <alignment vertical="center"/>
    </xf>
    <xf numFmtId="0" fontId="16" fillId="0" borderId="1" xfId="0" applyFont="1" applyBorder="1"/>
    <xf numFmtId="0" fontId="20" fillId="0" borderId="0" xfId="0" applyFont="1"/>
    <xf numFmtId="39" fontId="20" fillId="0" borderId="1" xfId="26" applyNumberFormat="1" applyFont="1" applyFill="1" applyBorder="1" applyAlignment="1" applyProtection="1">
      <alignment vertical="center"/>
    </xf>
    <xf numFmtId="0" fontId="20" fillId="0" borderId="1" xfId="0" applyFont="1" applyBorder="1"/>
    <xf numFmtId="0" fontId="21" fillId="0" borderId="1" xfId="0" applyFont="1" applyBorder="1"/>
    <xf numFmtId="0" fontId="20" fillId="0" borderId="0" xfId="0" applyNumberFormat="1" applyFont="1" applyFill="1" applyAlignment="1">
      <alignment vertical="center"/>
    </xf>
    <xf numFmtId="0" fontId="20" fillId="0" borderId="1" xfId="0" applyNumberFormat="1" applyFont="1" applyFill="1" applyBorder="1" applyAlignment="1">
      <alignment vertical="center"/>
    </xf>
    <xf numFmtId="0" fontId="15" fillId="0" borderId="0" xfId="0" quotePrefix="1" applyNumberFormat="1" applyFont="1" applyFill="1" applyBorder="1" applyAlignment="1">
      <alignment horizontal="left" vertical="center"/>
    </xf>
    <xf numFmtId="0" fontId="16" fillId="0" borderId="0" xfId="0" applyNumberFormat="1" applyFont="1" applyFill="1" applyAlignment="1">
      <alignment horizontal="left" vertical="center" wrapText="1"/>
    </xf>
    <xf numFmtId="0" fontId="16" fillId="0" borderId="0" xfId="0" applyNumberFormat="1" applyFont="1" applyFill="1" applyAlignment="1">
      <alignment vertical="center" wrapText="1"/>
    </xf>
    <xf numFmtId="0" fontId="16" fillId="0" borderId="0" xfId="15" applyNumberFormat="1" applyFont="1" applyFill="1" applyAlignment="1">
      <alignment vertical="center"/>
    </xf>
    <xf numFmtId="171" fontId="15" fillId="0" borderId="1" xfId="0" applyNumberFormat="1" applyFont="1" applyFill="1" applyBorder="1" applyAlignment="1">
      <alignment horizontal="center" vertical="center"/>
    </xf>
    <xf numFmtId="170" fontId="15" fillId="0" borderId="3" xfId="28" applyNumberFormat="1" applyFont="1" applyFill="1" applyBorder="1" applyAlignment="1">
      <alignment horizontal="center" vertical="top"/>
    </xf>
    <xf numFmtId="39" fontId="15" fillId="0" borderId="3" xfId="26" applyNumberFormat="1" applyFont="1" applyFill="1" applyBorder="1" applyAlignment="1" applyProtection="1">
      <alignment horizontal="center" vertical="center"/>
    </xf>
    <xf numFmtId="39" fontId="15" fillId="0" borderId="7" xfId="26" applyNumberFormat="1" applyFont="1" applyFill="1" applyBorder="1" applyAlignment="1" applyProtection="1">
      <alignment horizontal="center" vertical="center"/>
    </xf>
    <xf numFmtId="39" fontId="15" fillId="0" borderId="6" xfId="26" applyNumberFormat="1" applyFont="1" applyFill="1" applyBorder="1" applyAlignment="1" applyProtection="1">
      <alignment horizontal="center" vertical="center"/>
    </xf>
    <xf numFmtId="39" fontId="15" fillId="0" borderId="3" xfId="16" applyNumberFormat="1" applyFont="1" applyFill="1" applyBorder="1" applyAlignment="1">
      <alignment horizontal="center" vertical="center"/>
    </xf>
    <xf numFmtId="39" fontId="17" fillId="0" borderId="3" xfId="26" applyNumberFormat="1" applyFont="1" applyFill="1" applyBorder="1" applyAlignment="1" applyProtection="1">
      <alignment horizontal="center" vertical="center"/>
    </xf>
    <xf numFmtId="39" fontId="17" fillId="0" borderId="7" xfId="26" applyNumberFormat="1" applyFont="1" applyFill="1" applyBorder="1" applyAlignment="1" applyProtection="1">
      <alignment horizontal="center" vertical="center"/>
    </xf>
    <xf numFmtId="39" fontId="17" fillId="0" borderId="6" xfId="26" applyNumberFormat="1" applyFont="1" applyFill="1" applyBorder="1" applyAlignment="1" applyProtection="1">
      <alignment horizontal="center" vertical="center"/>
    </xf>
    <xf numFmtId="39" fontId="17" fillId="0" borderId="3" xfId="16" applyNumberFormat="1" applyFont="1" applyFill="1" applyBorder="1" applyAlignment="1">
      <alignment horizontal="center" vertical="center"/>
    </xf>
    <xf numFmtId="39" fontId="15" fillId="0" borderId="3" xfId="26" applyNumberFormat="1" applyFont="1" applyFill="1" applyBorder="1" applyAlignment="1" applyProtection="1">
      <alignment horizontal="center"/>
    </xf>
    <xf numFmtId="39" fontId="15" fillId="0" borderId="8" xfId="26" applyNumberFormat="1" applyFont="1" applyFill="1" applyBorder="1" applyAlignment="1" applyProtection="1">
      <alignment horizontal="center"/>
    </xf>
    <xf numFmtId="0" fontId="16" fillId="0" borderId="0" xfId="0" applyNumberFormat="1" applyFont="1" applyFill="1" applyAlignment="1">
      <alignment horizontal="left" vertical="center" wrapText="1"/>
    </xf>
    <xf numFmtId="0" fontId="21" fillId="0" borderId="1" xfId="0" applyNumberFormat="1" applyFont="1" applyFill="1" applyBorder="1" applyAlignment="1">
      <alignment horizontal="left" vertical="center"/>
    </xf>
    <xf numFmtId="169" fontId="15" fillId="0" borderId="1" xfId="0" applyNumberFormat="1" applyFont="1" applyFill="1" applyBorder="1" applyAlignment="1">
      <alignment horizontal="center" vertical="center"/>
    </xf>
  </cellXfs>
  <cellStyles count="33">
    <cellStyle name="Comma" xfId="1" builtinId="3"/>
    <cellStyle name="Comma 11" xfId="2" xr:uid="{00000000-0005-0000-0000-000001000000}"/>
    <cellStyle name="Comma 2" xfId="3" xr:uid="{00000000-0005-0000-0000-000002000000}"/>
    <cellStyle name="Comma 2 2" xfId="4" xr:uid="{00000000-0005-0000-0000-000003000000}"/>
    <cellStyle name="Comma 2 3" xfId="31" xr:uid="{00000000-0005-0000-0000-000004000000}"/>
    <cellStyle name="Comma 2 5" xfId="5" xr:uid="{00000000-0005-0000-0000-000005000000}"/>
    <cellStyle name="Comma 3" xfId="28" xr:uid="{00000000-0005-0000-0000-000006000000}"/>
    <cellStyle name="Comma 9" xfId="6" xr:uid="{00000000-0005-0000-0000-000007000000}"/>
    <cellStyle name="Euro" xfId="7" xr:uid="{00000000-0005-0000-0000-000008000000}"/>
    <cellStyle name="Normal" xfId="0" builtinId="0"/>
    <cellStyle name="Normal 11" xfId="8" xr:uid="{00000000-0005-0000-0000-00000A000000}"/>
    <cellStyle name="Normal 14" xfId="9" xr:uid="{00000000-0005-0000-0000-00000B000000}"/>
    <cellStyle name="Normal 188 5" xfId="10" xr:uid="{00000000-0005-0000-0000-00000C000000}"/>
    <cellStyle name="Normal 2" xfId="11" xr:uid="{00000000-0005-0000-0000-00000D000000}"/>
    <cellStyle name="Normal 2 2" xfId="29" xr:uid="{00000000-0005-0000-0000-00000E000000}"/>
    <cellStyle name="Normal 2 3 2" xfId="27" xr:uid="{00000000-0005-0000-0000-00000F000000}"/>
    <cellStyle name="Normal 23" xfId="12" xr:uid="{00000000-0005-0000-0000-000010000000}"/>
    <cellStyle name="Normal 25" xfId="13" xr:uid="{00000000-0005-0000-0000-000011000000}"/>
    <cellStyle name="Normal 3 3" xfId="32" xr:uid="{00000000-0005-0000-0000-000012000000}"/>
    <cellStyle name="Normal 5" xfId="14" xr:uid="{00000000-0005-0000-0000-000013000000}"/>
    <cellStyle name="Normal 5 2" xfId="15" xr:uid="{00000000-0005-0000-0000-000014000000}"/>
    <cellStyle name="Normal_Berli - Dec 2002 (Thai)-3" xfId="30" xr:uid="{00000000-0005-0000-0000-000015000000}"/>
    <cellStyle name="Normal_M033T4 2 2" xfId="16" xr:uid="{00000000-0005-0000-0000-000016000000}"/>
    <cellStyle name="Normal_Noble-47t" xfId="17" xr:uid="{00000000-0005-0000-0000-000017000000}"/>
    <cellStyle name="Percent 12" xfId="18" xr:uid="{00000000-0005-0000-0000-000018000000}"/>
    <cellStyle name="pwstyle" xfId="19" xr:uid="{00000000-0005-0000-0000-000019000000}"/>
    <cellStyle name="เครื่องหมายจุลภาค [0]_Excel_MD97DL" xfId="20" xr:uid="{00000000-0005-0000-0000-00001A000000}"/>
    <cellStyle name="เครื่องหมายจุลภาค_Excel_MD97DL" xfId="21" xr:uid="{00000000-0005-0000-0000-00001B000000}"/>
    <cellStyle name="เครื่องหมายสกุลเงิน [0]_Excel_MD97DL" xfId="22" xr:uid="{00000000-0005-0000-0000-00001C000000}"/>
    <cellStyle name="เครื่องหมายสกุลเงิน_Excel_MD97DL" xfId="23" xr:uid="{00000000-0005-0000-0000-00001D000000}"/>
    <cellStyle name="ปกติ_Excel_MD97DL" xfId="24" xr:uid="{00000000-0005-0000-0000-00001E000000}"/>
    <cellStyle name="ปกติ_Sheet1" xfId="25" xr:uid="{00000000-0005-0000-0000-00001F000000}"/>
    <cellStyle name="ปกติ_Sheet1_M033T4" xfId="26" xr:uid="{00000000-0005-0000-0000-000020000000}"/>
  </cellStyles>
  <dxfs count="0"/>
  <tableStyles count="0" defaultTableStyle="TableStyleMedium9" defaultPivotStyle="PivotStyleLight16"/>
  <colors>
    <mruColors>
      <color rgb="FFFAFAFA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Cpool/NOBLECEN/conso/CONSO%20SUB%20Q1%202003%20aaa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RAN~1\AppData\Local\Temp\notesF3B52A\Worksheet%20in%20(C)%205000%20Assets%20Combined%20Leadsheet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50;&#3630;&#3617;%20&#3648;&#3619;&#3636;&#3656;&#3617;%201.08.57\Worksheet\31.05.57\WP-P&#3611;&#3640;&#3658;\Share\AC\Balance%20Sheet\BS\Share\Ac\NHR\2001\COST%202001\sale01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I%20Database\LPG%20METER%20SEPTEMBER%202003%20N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50;&#3630;&#3617;%20&#3648;&#3619;&#3636;&#3656;&#3617;%201.08.57\Worksheet\31.05.57\WP-P&#3611;&#3640;&#3658;\AUDIT-Q4-56_17.6.56\namfon\audit2001\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ensiri%20chamnanprom\Local%20Settings\Application%20Data\Aura\3.0SEA_PRO1\Files\27\AF\a07ebc31-6e40-48cb-9d89-2150140ceded000000000000004195169088\1ad00e5af0194db1a879532adbdf306f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50;&#3630;&#3617;%20&#3648;&#3619;&#3636;&#3656;&#3617;%201.08.57\Worksheet\31.05.57\WP-P&#3611;&#3640;&#3658;\Share\AC\Balance%20Sheet\BS\Share\Ac\NHR\2001\COST%202001\sale01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RAN~1\AppData\Local\Temp\notesF3B52A\Worksheet%20in%206340A%20Testing%20leasing%20agreement-Nissan-%20for%20L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CONSO SUB Q1 2003 aa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Payroll Overall 2012"/>
      <sheetName val="Lookups"/>
      <sheetName val="INV"/>
      <sheetName val="Sheet1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Unrealize"/>
      <sheetName val="1.cashflow"/>
      <sheetName val="TOT&amp;TRUE (3)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Tax calculation"/>
      <sheetName val="Non deductable exp"/>
      <sheetName val="Vehicle"/>
      <sheetName val="Adjustment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SS9801"/>
      <sheetName val="ELEC45-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HH"/>
      <sheetName val="GL_M"/>
      <sheetName val="GL_CB"/>
      <sheetName val="ปัจจุบัน_"/>
      <sheetName val="Stock_Aging"/>
      <sheetName val="Sale_0502"/>
      <sheetName val="Sale_0407"/>
      <sheetName val="test 2"/>
      <sheetName val="_Bal Int Ac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9"/>
  <sheetViews>
    <sheetView topLeftCell="A25" zoomScaleNormal="100" zoomScaleSheetLayoutView="100" workbookViewId="0">
      <selection activeCell="C37" sqref="C37"/>
    </sheetView>
  </sheetViews>
  <sheetFormatPr defaultColWidth="9.140625" defaultRowHeight="21.75" customHeight="1" x14ac:dyDescent="0.2"/>
  <cols>
    <col min="1" max="1" width="0.85546875" style="13" customWidth="1"/>
    <col min="2" max="2" width="27.85546875" style="14" customWidth="1"/>
    <col min="3" max="3" width="8.42578125" style="15" bestFit="1" customWidth="1"/>
    <col min="4" max="4" width="0.85546875" style="16" customWidth="1"/>
    <col min="5" max="5" width="14.7109375" style="18" customWidth="1"/>
    <col min="6" max="6" width="0.85546875" style="18" customWidth="1"/>
    <col min="7" max="7" width="11.7109375" style="18" customWidth="1"/>
    <col min="8" max="8" width="0.85546875" style="18" customWidth="1"/>
    <col min="9" max="9" width="14.7109375" style="18" customWidth="1"/>
    <col min="10" max="10" width="0.85546875" style="18" customWidth="1"/>
    <col min="11" max="11" width="11.7109375" style="18" customWidth="1"/>
    <col min="12" max="12" width="9.140625" style="5"/>
    <col min="13" max="13" width="9.5703125" style="5" bestFit="1" customWidth="1"/>
    <col min="14" max="15" width="9.140625" style="5"/>
    <col min="16" max="16" width="10.7109375" style="5" bestFit="1" customWidth="1"/>
    <col min="17" max="18" width="9.5703125" style="5" bestFit="1" customWidth="1"/>
    <col min="19" max="16384" width="9.140625" style="5"/>
  </cols>
  <sheetData>
    <row r="1" spans="1:11" s="218" customFormat="1" ht="20.45" customHeight="1" x14ac:dyDescent="0.2">
      <c r="A1" s="213" t="s">
        <v>49</v>
      </c>
      <c r="B1" s="214"/>
      <c r="C1" s="215"/>
      <c r="D1" s="216"/>
      <c r="E1" s="217"/>
      <c r="F1" s="217"/>
      <c r="G1" s="217"/>
      <c r="H1" s="217"/>
      <c r="I1" s="217"/>
      <c r="J1" s="217"/>
      <c r="K1" s="217"/>
    </row>
    <row r="2" spans="1:11" s="218" customFormat="1" ht="20.45" customHeight="1" x14ac:dyDescent="0.2">
      <c r="A2" s="214" t="s">
        <v>26</v>
      </c>
      <c r="B2" s="213"/>
      <c r="C2" s="215"/>
      <c r="D2" s="216"/>
      <c r="E2" s="217"/>
      <c r="F2" s="217"/>
      <c r="G2" s="217"/>
      <c r="H2" s="217"/>
      <c r="I2" s="217"/>
      <c r="J2" s="217"/>
      <c r="K2" s="217"/>
    </row>
    <row r="3" spans="1:11" s="218" customFormat="1" ht="20.45" customHeight="1" x14ac:dyDescent="0.2">
      <c r="A3" s="219" t="s">
        <v>138</v>
      </c>
      <c r="B3" s="220"/>
      <c r="C3" s="221"/>
      <c r="D3" s="222"/>
      <c r="E3" s="223"/>
      <c r="F3" s="223"/>
      <c r="G3" s="223"/>
      <c r="H3" s="223"/>
      <c r="I3" s="223"/>
      <c r="J3" s="223"/>
      <c r="K3" s="223"/>
    </row>
    <row r="4" spans="1:11" ht="20.45" customHeight="1" x14ac:dyDescent="0.2">
      <c r="A4" s="1"/>
      <c r="B4" s="9"/>
      <c r="C4" s="2"/>
      <c r="D4" s="3"/>
      <c r="E4" s="4"/>
      <c r="F4" s="4"/>
      <c r="G4" s="4"/>
      <c r="H4" s="4"/>
      <c r="I4" s="4"/>
      <c r="J4" s="4"/>
      <c r="K4" s="4"/>
    </row>
    <row r="5" spans="1:11" ht="18" customHeight="1" x14ac:dyDescent="0.2">
      <c r="A5" s="1"/>
      <c r="B5" s="9"/>
      <c r="C5" s="2"/>
      <c r="D5" s="3"/>
      <c r="E5" s="336" t="s">
        <v>44</v>
      </c>
      <c r="F5" s="336"/>
      <c r="G5" s="336"/>
      <c r="H5" s="10"/>
      <c r="I5" s="336" t="s">
        <v>45</v>
      </c>
      <c r="J5" s="336"/>
      <c r="K5" s="336"/>
    </row>
    <row r="6" spans="1:11" ht="18" customHeight="1" x14ac:dyDescent="0.2">
      <c r="A6" s="1"/>
      <c r="B6" s="9"/>
      <c r="C6" s="2"/>
      <c r="D6" s="3"/>
      <c r="E6" s="11" t="s">
        <v>42</v>
      </c>
      <c r="F6" s="11"/>
      <c r="G6" s="11" t="s">
        <v>43</v>
      </c>
      <c r="H6" s="4"/>
      <c r="I6" s="11" t="s">
        <v>42</v>
      </c>
      <c r="J6" s="11"/>
      <c r="K6" s="11" t="s">
        <v>43</v>
      </c>
    </row>
    <row r="7" spans="1:11" ht="18" customHeight="1" x14ac:dyDescent="0.2">
      <c r="A7" s="1"/>
      <c r="B7" s="9"/>
      <c r="C7" s="2"/>
      <c r="D7" s="3"/>
      <c r="E7" s="12" t="s">
        <v>108</v>
      </c>
      <c r="F7" s="11"/>
      <c r="G7" s="12" t="s">
        <v>50</v>
      </c>
      <c r="H7" s="4"/>
      <c r="I7" s="12" t="s">
        <v>108</v>
      </c>
      <c r="J7" s="11"/>
      <c r="K7" s="12" t="s">
        <v>50</v>
      </c>
    </row>
    <row r="8" spans="1:11" ht="18" customHeight="1" x14ac:dyDescent="0.2">
      <c r="A8" s="1"/>
      <c r="B8" s="9"/>
      <c r="C8" s="2"/>
      <c r="D8" s="3"/>
      <c r="E8" s="4" t="s">
        <v>41</v>
      </c>
      <c r="F8" s="4"/>
      <c r="G8" s="4" t="s">
        <v>41</v>
      </c>
      <c r="H8" s="4"/>
      <c r="I8" s="4" t="s">
        <v>41</v>
      </c>
      <c r="J8" s="4"/>
      <c r="K8" s="4" t="s">
        <v>41</v>
      </c>
    </row>
    <row r="9" spans="1:11" ht="18" customHeight="1" x14ac:dyDescent="0.2">
      <c r="A9" s="1"/>
      <c r="B9" s="9"/>
      <c r="C9" s="6" t="s">
        <v>0</v>
      </c>
      <c r="D9" s="3"/>
      <c r="E9" s="8" t="s">
        <v>51</v>
      </c>
      <c r="F9" s="4"/>
      <c r="G9" s="8" t="s">
        <v>51</v>
      </c>
      <c r="H9" s="4"/>
      <c r="I9" s="8" t="s">
        <v>51</v>
      </c>
      <c r="J9" s="4"/>
      <c r="K9" s="8" t="s">
        <v>51</v>
      </c>
    </row>
    <row r="10" spans="1:11" ht="6" customHeight="1" x14ac:dyDescent="0.2">
      <c r="E10" s="17"/>
      <c r="I10" s="17"/>
    </row>
    <row r="11" spans="1:11" ht="18" customHeight="1" x14ac:dyDescent="0.2">
      <c r="A11" s="1" t="s">
        <v>1</v>
      </c>
      <c r="B11" s="9"/>
      <c r="C11" s="2"/>
      <c r="D11" s="3"/>
      <c r="E11" s="19"/>
      <c r="F11" s="4"/>
      <c r="G11" s="4"/>
      <c r="H11" s="4"/>
      <c r="I11" s="19"/>
      <c r="J11" s="4"/>
      <c r="K11" s="4"/>
    </row>
    <row r="12" spans="1:11" ht="6" customHeight="1" x14ac:dyDescent="0.2">
      <c r="E12" s="17"/>
      <c r="I12" s="17"/>
    </row>
    <row r="13" spans="1:11" ht="18" customHeight="1" x14ac:dyDescent="0.2">
      <c r="A13" s="1" t="s">
        <v>2</v>
      </c>
      <c r="B13" s="9"/>
      <c r="E13" s="17"/>
      <c r="I13" s="17"/>
    </row>
    <row r="14" spans="1:11" ht="6" customHeight="1" x14ac:dyDescent="0.2">
      <c r="E14" s="17"/>
      <c r="I14" s="17"/>
    </row>
    <row r="15" spans="1:11" ht="18" customHeight="1" x14ac:dyDescent="0.2">
      <c r="A15" s="13" t="s">
        <v>52</v>
      </c>
      <c r="C15" s="20"/>
      <c r="E15" s="17">
        <v>46417248</v>
      </c>
      <c r="G15" s="18">
        <v>37013318</v>
      </c>
      <c r="I15" s="17">
        <v>8274274</v>
      </c>
      <c r="K15" s="18">
        <v>12415715</v>
      </c>
    </row>
    <row r="16" spans="1:11" ht="18" customHeight="1" x14ac:dyDescent="0.2">
      <c r="A16" s="13" t="s">
        <v>53</v>
      </c>
      <c r="C16" s="20">
        <v>6</v>
      </c>
      <c r="E16" s="17">
        <v>85131183</v>
      </c>
      <c r="G16" s="18">
        <v>109915661</v>
      </c>
      <c r="I16" s="17">
        <v>100711658</v>
      </c>
      <c r="K16" s="18">
        <v>249412349</v>
      </c>
    </row>
    <row r="17" spans="1:11" ht="18" customHeight="1" x14ac:dyDescent="0.2">
      <c r="A17" s="13" t="s">
        <v>54</v>
      </c>
      <c r="C17" s="21"/>
      <c r="E17" s="17"/>
      <c r="I17" s="17"/>
    </row>
    <row r="18" spans="1:11" ht="18" customHeight="1" x14ac:dyDescent="0.2">
      <c r="B18" s="14" t="s">
        <v>55</v>
      </c>
      <c r="C18" s="20">
        <v>12</v>
      </c>
      <c r="E18" s="17">
        <v>0</v>
      </c>
      <c r="G18" s="18">
        <v>273700000</v>
      </c>
      <c r="I18" s="22">
        <v>0</v>
      </c>
      <c r="K18" s="23">
        <v>0</v>
      </c>
    </row>
    <row r="19" spans="1:11" ht="18" customHeight="1" x14ac:dyDescent="0.2">
      <c r="A19" s="24" t="s">
        <v>95</v>
      </c>
      <c r="E19" s="17"/>
      <c r="G19" s="25"/>
      <c r="H19" s="25"/>
      <c r="I19" s="17"/>
      <c r="J19" s="25"/>
      <c r="K19" s="25"/>
    </row>
    <row r="20" spans="1:11" ht="18" customHeight="1" x14ac:dyDescent="0.2">
      <c r="A20" s="24"/>
      <c r="B20" s="14" t="s">
        <v>107</v>
      </c>
      <c r="C20" s="20">
        <v>12</v>
      </c>
      <c r="E20" s="26">
        <v>0</v>
      </c>
      <c r="G20" s="27">
        <v>338280000</v>
      </c>
      <c r="I20" s="26">
        <v>490527798</v>
      </c>
      <c r="K20" s="27">
        <v>550106820</v>
      </c>
    </row>
    <row r="21" spans="1:11" ht="18" customHeight="1" x14ac:dyDescent="0.2">
      <c r="A21" s="13" t="s">
        <v>56</v>
      </c>
      <c r="C21" s="20">
        <v>7</v>
      </c>
      <c r="E21" s="28">
        <v>2098722709</v>
      </c>
      <c r="G21" s="29">
        <v>1885336778</v>
      </c>
      <c r="I21" s="28">
        <v>363569357</v>
      </c>
      <c r="K21" s="29">
        <v>224466865</v>
      </c>
    </row>
    <row r="22" spans="1:11" ht="6" customHeight="1" x14ac:dyDescent="0.2">
      <c r="A22" s="1"/>
      <c r="B22" s="9"/>
      <c r="E22" s="30"/>
      <c r="F22" s="31"/>
      <c r="G22" s="31"/>
      <c r="H22" s="31"/>
      <c r="I22" s="30"/>
      <c r="J22" s="31"/>
      <c r="K22" s="31"/>
    </row>
    <row r="23" spans="1:11" ht="18" customHeight="1" x14ac:dyDescent="0.2">
      <c r="A23" s="1" t="s">
        <v>17</v>
      </c>
      <c r="E23" s="28">
        <f>SUM(E15:E21)</f>
        <v>2230271140</v>
      </c>
      <c r="G23" s="29">
        <f>SUM(G15:G21)</f>
        <v>2644245757</v>
      </c>
      <c r="I23" s="28">
        <f>SUM(I15:I21)</f>
        <v>963083087</v>
      </c>
      <c r="K23" s="29">
        <f>SUM(K15:K21)</f>
        <v>1036401749</v>
      </c>
    </row>
    <row r="24" spans="1:11" ht="18" customHeight="1" x14ac:dyDescent="0.2">
      <c r="A24" s="1"/>
      <c r="B24" s="9"/>
      <c r="E24" s="17"/>
      <c r="I24" s="17"/>
    </row>
    <row r="25" spans="1:11" ht="18" customHeight="1" x14ac:dyDescent="0.2">
      <c r="A25" s="1" t="s">
        <v>3</v>
      </c>
      <c r="B25" s="9"/>
      <c r="E25" s="17"/>
      <c r="I25" s="17"/>
    </row>
    <row r="26" spans="1:11" ht="6" customHeight="1" x14ac:dyDescent="0.2">
      <c r="A26" s="1"/>
      <c r="B26" s="9"/>
      <c r="E26" s="32"/>
      <c r="F26" s="33"/>
      <c r="H26" s="33"/>
      <c r="I26" s="32"/>
      <c r="J26" s="33"/>
    </row>
    <row r="27" spans="1:11" ht="18" customHeight="1" x14ac:dyDescent="0.2">
      <c r="A27" s="13" t="s">
        <v>57</v>
      </c>
      <c r="C27" s="5"/>
      <c r="D27" s="5"/>
      <c r="E27" s="34">
        <v>6937853</v>
      </c>
      <c r="G27" s="18">
        <v>7542655</v>
      </c>
      <c r="I27" s="22">
        <v>0</v>
      </c>
      <c r="K27" s="23">
        <v>0</v>
      </c>
    </row>
    <row r="28" spans="1:11" ht="18" customHeight="1" x14ac:dyDescent="0.2">
      <c r="A28" s="24" t="s">
        <v>106</v>
      </c>
      <c r="C28" s="20">
        <v>12</v>
      </c>
      <c r="D28" s="5"/>
      <c r="E28" s="35">
        <v>87780000</v>
      </c>
      <c r="G28" s="23">
        <v>0</v>
      </c>
      <c r="I28" s="35">
        <v>87780000</v>
      </c>
      <c r="K28" s="23">
        <v>0</v>
      </c>
    </row>
    <row r="29" spans="1:11" ht="18" customHeight="1" x14ac:dyDescent="0.2">
      <c r="A29" s="13" t="s">
        <v>58</v>
      </c>
      <c r="C29" s="21">
        <v>8</v>
      </c>
      <c r="E29" s="22">
        <v>0</v>
      </c>
      <c r="G29" s="23">
        <v>0</v>
      </c>
      <c r="I29" s="35">
        <v>478000000</v>
      </c>
      <c r="K29" s="18">
        <v>844297434</v>
      </c>
    </row>
    <row r="30" spans="1:11" ht="18" customHeight="1" x14ac:dyDescent="0.2">
      <c r="A30" s="13" t="s">
        <v>59</v>
      </c>
      <c r="C30" s="21">
        <v>9</v>
      </c>
      <c r="E30" s="35">
        <v>389746271</v>
      </c>
      <c r="G30" s="18">
        <v>7246271</v>
      </c>
      <c r="I30" s="35">
        <v>390000000</v>
      </c>
      <c r="K30" s="18">
        <v>7500000</v>
      </c>
    </row>
    <row r="31" spans="1:11" ht="18" customHeight="1" x14ac:dyDescent="0.2">
      <c r="A31" s="13" t="s">
        <v>60</v>
      </c>
      <c r="C31" s="21"/>
      <c r="E31" s="35">
        <v>3421493</v>
      </c>
      <c r="G31" s="18">
        <v>3886082</v>
      </c>
      <c r="I31" s="35">
        <v>19372</v>
      </c>
      <c r="K31" s="18">
        <v>22096</v>
      </c>
    </row>
    <row r="32" spans="1:11" ht="18" customHeight="1" x14ac:dyDescent="0.2">
      <c r="A32" s="13" t="s">
        <v>61</v>
      </c>
      <c r="C32" s="21"/>
      <c r="E32" s="17">
        <v>32364656</v>
      </c>
      <c r="G32" s="18">
        <v>33949631</v>
      </c>
      <c r="I32" s="35">
        <v>1264401</v>
      </c>
      <c r="K32" s="18">
        <v>3721509</v>
      </c>
    </row>
    <row r="33" spans="1:11" ht="18" customHeight="1" x14ac:dyDescent="0.2">
      <c r="A33" s="13" t="s">
        <v>62</v>
      </c>
      <c r="E33" s="36">
        <v>1146032</v>
      </c>
      <c r="G33" s="29">
        <v>855602</v>
      </c>
      <c r="I33" s="36">
        <v>650430</v>
      </c>
      <c r="K33" s="29">
        <v>400000</v>
      </c>
    </row>
    <row r="34" spans="1:11" ht="6" customHeight="1" x14ac:dyDescent="0.2">
      <c r="A34" s="1"/>
      <c r="B34" s="9"/>
      <c r="E34" s="30"/>
      <c r="F34" s="31"/>
      <c r="G34" s="31"/>
      <c r="H34" s="31"/>
      <c r="I34" s="30"/>
      <c r="J34" s="31"/>
      <c r="K34" s="31"/>
    </row>
    <row r="35" spans="1:11" ht="18" customHeight="1" x14ac:dyDescent="0.2">
      <c r="A35" s="1" t="s">
        <v>18</v>
      </c>
      <c r="E35" s="37">
        <f>SUM(E27:E34)</f>
        <v>521396305</v>
      </c>
      <c r="F35" s="33"/>
      <c r="G35" s="38">
        <f>SUM(G27:G34)</f>
        <v>53480241</v>
      </c>
      <c r="H35" s="33"/>
      <c r="I35" s="37">
        <f>SUM(I27:I34)</f>
        <v>957714203</v>
      </c>
      <c r="J35" s="33"/>
      <c r="K35" s="38">
        <f>SUM(K27:K34)</f>
        <v>855941039</v>
      </c>
    </row>
    <row r="36" spans="1:11" ht="6" customHeight="1" x14ac:dyDescent="0.2">
      <c r="E36" s="39"/>
      <c r="F36" s="33"/>
      <c r="G36" s="33"/>
      <c r="H36" s="33"/>
      <c r="I36" s="39"/>
      <c r="J36" s="33"/>
      <c r="K36" s="33"/>
    </row>
    <row r="37" spans="1:11" ht="18" customHeight="1" x14ac:dyDescent="0.2">
      <c r="A37" s="1" t="s">
        <v>4</v>
      </c>
      <c r="B37" s="9"/>
      <c r="E37" s="37">
        <f>+E35+E23</f>
        <v>2751667445</v>
      </c>
      <c r="F37" s="23"/>
      <c r="G37" s="38">
        <f>+G35+G23</f>
        <v>2697725998</v>
      </c>
      <c r="H37" s="23"/>
      <c r="I37" s="37">
        <f>+I35+I23</f>
        <v>1920797290</v>
      </c>
      <c r="J37" s="23"/>
      <c r="K37" s="38">
        <f>+K35+K23</f>
        <v>1892342788</v>
      </c>
    </row>
    <row r="38" spans="1:11" ht="18" customHeight="1" x14ac:dyDescent="0.2">
      <c r="A38" s="1"/>
      <c r="B38" s="9"/>
      <c r="E38" s="40"/>
      <c r="F38" s="23"/>
      <c r="G38" s="23"/>
      <c r="H38" s="23"/>
      <c r="I38" s="40"/>
      <c r="J38" s="23"/>
      <c r="K38" s="23"/>
    </row>
    <row r="39" spans="1:11" ht="18" customHeight="1" x14ac:dyDescent="0.2">
      <c r="A39" s="1"/>
      <c r="B39" s="9"/>
      <c r="E39" s="40"/>
      <c r="F39" s="23"/>
      <c r="G39" s="23"/>
      <c r="H39" s="23"/>
      <c r="I39" s="40"/>
      <c r="J39" s="23"/>
      <c r="K39" s="23"/>
    </row>
    <row r="40" spans="1:11" ht="18" customHeight="1" x14ac:dyDescent="0.2">
      <c r="A40" s="1"/>
      <c r="B40" s="9"/>
      <c r="E40" s="40"/>
      <c r="F40" s="23"/>
      <c r="G40" s="23"/>
      <c r="H40" s="23"/>
      <c r="I40" s="40"/>
      <c r="J40" s="23"/>
      <c r="K40" s="23"/>
    </row>
    <row r="41" spans="1:11" ht="18" customHeight="1" x14ac:dyDescent="0.2">
      <c r="A41" s="1"/>
      <c r="B41" s="9"/>
      <c r="E41" s="40"/>
      <c r="F41" s="23"/>
      <c r="G41" s="23"/>
      <c r="H41" s="23"/>
      <c r="I41" s="40"/>
      <c r="J41" s="23"/>
      <c r="K41" s="23"/>
    </row>
    <row r="42" spans="1:11" ht="18" customHeight="1" x14ac:dyDescent="0.2">
      <c r="A42" s="1"/>
      <c r="B42" s="9"/>
      <c r="E42" s="23"/>
      <c r="F42" s="23"/>
      <c r="G42" s="23"/>
      <c r="H42" s="23"/>
      <c r="I42" s="23"/>
      <c r="J42" s="23"/>
      <c r="K42" s="23"/>
    </row>
    <row r="43" spans="1:11" ht="18" customHeight="1" x14ac:dyDescent="0.2">
      <c r="A43" s="1"/>
      <c r="B43" s="9"/>
      <c r="E43" s="23"/>
      <c r="F43" s="23"/>
      <c r="G43" s="23"/>
      <c r="H43" s="23"/>
      <c r="I43" s="23"/>
      <c r="J43" s="23"/>
      <c r="K43" s="23"/>
    </row>
    <row r="44" spans="1:11" ht="18" customHeight="1" x14ac:dyDescent="0.2">
      <c r="A44" s="1"/>
      <c r="B44" s="9"/>
      <c r="E44" s="23"/>
      <c r="F44" s="23"/>
      <c r="G44" s="23"/>
      <c r="H44" s="23"/>
      <c r="I44" s="23"/>
      <c r="J44" s="23"/>
      <c r="K44" s="23"/>
    </row>
    <row r="45" spans="1:11" ht="18" customHeight="1" x14ac:dyDescent="0.2">
      <c r="A45" s="1"/>
      <c r="B45" s="9"/>
      <c r="E45" s="23"/>
      <c r="F45" s="23"/>
      <c r="G45" s="23"/>
      <c r="H45" s="23"/>
      <c r="I45" s="23"/>
      <c r="J45" s="23"/>
      <c r="K45" s="23"/>
    </row>
    <row r="46" spans="1:11" ht="19.5" customHeight="1" x14ac:dyDescent="0.2">
      <c r="A46" s="13" t="s">
        <v>33</v>
      </c>
      <c r="B46" s="13"/>
      <c r="C46" s="41"/>
      <c r="D46" s="41"/>
    </row>
    <row r="47" spans="1:11" ht="19.5" customHeight="1" x14ac:dyDescent="0.2">
      <c r="B47" s="13"/>
      <c r="C47" s="41"/>
      <c r="D47" s="41"/>
    </row>
    <row r="48" spans="1:11" ht="12.75" customHeight="1" x14ac:dyDescent="0.2">
      <c r="B48" s="13"/>
      <c r="C48" s="41"/>
      <c r="D48" s="41"/>
    </row>
    <row r="49" spans="1:11" ht="11.25" customHeight="1" x14ac:dyDescent="0.2">
      <c r="B49" s="13"/>
      <c r="C49" s="41"/>
      <c r="D49" s="41"/>
    </row>
    <row r="50" spans="1:11" s="218" customFormat="1" ht="22.15" customHeight="1" x14ac:dyDescent="0.2">
      <c r="A50" s="224" t="s">
        <v>167</v>
      </c>
      <c r="B50" s="225"/>
      <c r="C50" s="226"/>
      <c r="D50" s="227"/>
      <c r="E50" s="228"/>
      <c r="F50" s="228"/>
      <c r="G50" s="228"/>
      <c r="H50" s="228"/>
      <c r="I50" s="228"/>
      <c r="J50" s="228"/>
      <c r="K50" s="228"/>
    </row>
    <row r="51" spans="1:11" s="218" customFormat="1" ht="20.45" customHeight="1" x14ac:dyDescent="0.2">
      <c r="A51" s="213" t="s">
        <v>49</v>
      </c>
      <c r="B51" s="230"/>
      <c r="C51" s="215"/>
      <c r="D51" s="216"/>
      <c r="E51" s="217"/>
      <c r="F51" s="217"/>
      <c r="G51" s="217"/>
      <c r="H51" s="217"/>
      <c r="I51" s="217"/>
      <c r="J51" s="217"/>
      <c r="K51" s="217"/>
    </row>
    <row r="52" spans="1:11" s="218" customFormat="1" ht="20.45" customHeight="1" x14ac:dyDescent="0.2">
      <c r="A52" s="214" t="s">
        <v>26</v>
      </c>
      <c r="B52" s="230"/>
      <c r="C52" s="215"/>
      <c r="D52" s="216"/>
      <c r="E52" s="217"/>
      <c r="F52" s="217"/>
      <c r="G52" s="217"/>
      <c r="H52" s="217"/>
      <c r="I52" s="217"/>
      <c r="J52" s="217"/>
      <c r="K52" s="217"/>
    </row>
    <row r="53" spans="1:11" s="218" customFormat="1" ht="20.45" customHeight="1" x14ac:dyDescent="0.2">
      <c r="A53" s="220" t="str">
        <f>A3</f>
        <v>ณ วันที่ 30 พฤศจิกายน พ.ศ. 2562</v>
      </c>
      <c r="B53" s="231"/>
      <c r="C53" s="221"/>
      <c r="D53" s="222"/>
      <c r="E53" s="223"/>
      <c r="F53" s="223"/>
      <c r="G53" s="223"/>
      <c r="H53" s="223"/>
      <c r="I53" s="223"/>
      <c r="J53" s="223"/>
      <c r="K53" s="223"/>
    </row>
    <row r="54" spans="1:11" ht="20.45" customHeight="1" x14ac:dyDescent="0.2">
      <c r="A54" s="1"/>
      <c r="B54" s="9"/>
      <c r="C54" s="2"/>
      <c r="D54" s="3"/>
      <c r="E54" s="4"/>
      <c r="F54" s="4"/>
      <c r="G54" s="4"/>
      <c r="H54" s="4"/>
      <c r="I54" s="4"/>
      <c r="J54" s="4"/>
      <c r="K54" s="4"/>
    </row>
    <row r="55" spans="1:11" ht="21.4" customHeight="1" x14ac:dyDescent="0.2">
      <c r="A55" s="1"/>
      <c r="B55" s="9"/>
      <c r="C55" s="2"/>
      <c r="D55" s="3"/>
      <c r="E55" s="336" t="s">
        <v>44</v>
      </c>
      <c r="F55" s="336"/>
      <c r="G55" s="336"/>
      <c r="H55" s="4"/>
      <c r="I55" s="336" t="s">
        <v>45</v>
      </c>
      <c r="J55" s="336"/>
      <c r="K55" s="336"/>
    </row>
    <row r="56" spans="1:11" ht="21.4" customHeight="1" x14ac:dyDescent="0.2">
      <c r="A56" s="1"/>
      <c r="B56" s="9"/>
      <c r="C56" s="2"/>
      <c r="D56" s="3"/>
      <c r="E56" s="11" t="s">
        <v>42</v>
      </c>
      <c r="F56" s="11"/>
      <c r="G56" s="11" t="s">
        <v>43</v>
      </c>
      <c r="H56" s="4"/>
      <c r="I56" s="11" t="s">
        <v>42</v>
      </c>
      <c r="J56" s="11"/>
      <c r="K56" s="11" t="s">
        <v>43</v>
      </c>
    </row>
    <row r="57" spans="1:11" ht="21.4" customHeight="1" x14ac:dyDescent="0.2">
      <c r="A57" s="1"/>
      <c r="B57" s="9"/>
      <c r="C57" s="2"/>
      <c r="D57" s="3"/>
      <c r="E57" s="12" t="s">
        <v>108</v>
      </c>
      <c r="F57" s="11"/>
      <c r="G57" s="12" t="s">
        <v>50</v>
      </c>
      <c r="H57" s="4"/>
      <c r="I57" s="12" t="s">
        <v>108</v>
      </c>
      <c r="J57" s="11"/>
      <c r="K57" s="12" t="s">
        <v>50</v>
      </c>
    </row>
    <row r="58" spans="1:11" ht="21.4" customHeight="1" x14ac:dyDescent="0.2">
      <c r="A58" s="1"/>
      <c r="B58" s="9"/>
      <c r="C58" s="2"/>
      <c r="D58" s="3"/>
      <c r="E58" s="4" t="s">
        <v>41</v>
      </c>
      <c r="F58" s="4"/>
      <c r="G58" s="4" t="s">
        <v>41</v>
      </c>
      <c r="H58" s="4"/>
      <c r="I58" s="4" t="s">
        <v>41</v>
      </c>
      <c r="J58" s="4"/>
      <c r="K58" s="4" t="s">
        <v>41</v>
      </c>
    </row>
    <row r="59" spans="1:11" ht="21.4" customHeight="1" x14ac:dyDescent="0.2">
      <c r="A59" s="1"/>
      <c r="B59" s="9"/>
      <c r="C59" s="6" t="s">
        <v>0</v>
      </c>
      <c r="D59" s="3"/>
      <c r="E59" s="8" t="s">
        <v>51</v>
      </c>
      <c r="F59" s="4"/>
      <c r="G59" s="8" t="s">
        <v>51</v>
      </c>
      <c r="H59" s="4"/>
      <c r="I59" s="8" t="s">
        <v>51</v>
      </c>
      <c r="J59" s="4"/>
      <c r="K59" s="8" t="s">
        <v>51</v>
      </c>
    </row>
    <row r="60" spans="1:11" ht="6" customHeight="1" x14ac:dyDescent="0.2">
      <c r="E60" s="17"/>
      <c r="I60" s="17"/>
    </row>
    <row r="61" spans="1:11" ht="21.4" customHeight="1" x14ac:dyDescent="0.2">
      <c r="A61" s="1" t="s">
        <v>35</v>
      </c>
      <c r="B61" s="9"/>
      <c r="C61" s="2"/>
      <c r="D61" s="3"/>
      <c r="E61" s="19"/>
      <c r="F61" s="4"/>
      <c r="G61" s="4"/>
      <c r="H61" s="4"/>
      <c r="I61" s="19"/>
      <c r="J61" s="4"/>
      <c r="K61" s="4"/>
    </row>
    <row r="62" spans="1:11" ht="6" customHeight="1" x14ac:dyDescent="0.2">
      <c r="E62" s="17"/>
      <c r="I62" s="17"/>
    </row>
    <row r="63" spans="1:11" ht="21.4" customHeight="1" x14ac:dyDescent="0.2">
      <c r="A63" s="1" t="s">
        <v>5</v>
      </c>
      <c r="B63" s="9"/>
      <c r="E63" s="17"/>
      <c r="I63" s="17"/>
    </row>
    <row r="64" spans="1:11" ht="6" customHeight="1" x14ac:dyDescent="0.2">
      <c r="A64" s="1"/>
      <c r="B64" s="9"/>
      <c r="E64" s="17"/>
      <c r="I64" s="17"/>
    </row>
    <row r="65" spans="1:11" ht="21.4" customHeight="1" x14ac:dyDescent="0.2">
      <c r="A65" s="13" t="s">
        <v>30</v>
      </c>
      <c r="B65" s="44"/>
      <c r="C65" s="21">
        <v>10</v>
      </c>
      <c r="E65" s="26">
        <v>545537414</v>
      </c>
      <c r="F65" s="33"/>
      <c r="G65" s="18">
        <v>546127607</v>
      </c>
      <c r="H65" s="33"/>
      <c r="I65" s="26">
        <v>35931551</v>
      </c>
      <c r="J65" s="33"/>
      <c r="K65" s="18">
        <v>39135297</v>
      </c>
    </row>
    <row r="66" spans="1:11" ht="21.4" customHeight="1" x14ac:dyDescent="0.2">
      <c r="A66" s="13" t="s">
        <v>63</v>
      </c>
      <c r="B66" s="44"/>
      <c r="C66" s="21">
        <v>11</v>
      </c>
      <c r="E66" s="26">
        <v>350000000</v>
      </c>
      <c r="G66" s="25">
        <v>300000000</v>
      </c>
      <c r="I66" s="22">
        <v>0</v>
      </c>
      <c r="K66" s="23">
        <v>0</v>
      </c>
    </row>
    <row r="67" spans="1:11" ht="20.45" customHeight="1" x14ac:dyDescent="0.2">
      <c r="A67" s="13" t="s">
        <v>93</v>
      </c>
      <c r="B67" s="44"/>
      <c r="C67" s="21">
        <v>12</v>
      </c>
      <c r="E67" s="22">
        <v>0</v>
      </c>
      <c r="G67" s="23">
        <v>0</v>
      </c>
      <c r="I67" s="22">
        <v>20000000</v>
      </c>
      <c r="K67" s="18">
        <v>500000</v>
      </c>
    </row>
    <row r="68" spans="1:11" ht="21.4" customHeight="1" x14ac:dyDescent="0.2">
      <c r="A68" s="13" t="s">
        <v>21</v>
      </c>
      <c r="E68" s="45">
        <v>18419430</v>
      </c>
      <c r="F68" s="33"/>
      <c r="G68" s="29">
        <v>28023543</v>
      </c>
      <c r="H68" s="33"/>
      <c r="I68" s="37">
        <v>265104</v>
      </c>
      <c r="J68" s="33"/>
      <c r="K68" s="38">
        <v>0</v>
      </c>
    </row>
    <row r="69" spans="1:11" ht="6" customHeight="1" x14ac:dyDescent="0.2">
      <c r="A69" s="1"/>
      <c r="B69" s="9"/>
      <c r="E69" s="30"/>
      <c r="F69" s="31"/>
      <c r="G69" s="31"/>
      <c r="H69" s="31"/>
      <c r="I69" s="30"/>
      <c r="J69" s="31"/>
      <c r="K69" s="31"/>
    </row>
    <row r="70" spans="1:11" ht="21.4" customHeight="1" x14ac:dyDescent="0.2">
      <c r="A70" s="1" t="s">
        <v>19</v>
      </c>
      <c r="E70" s="28">
        <f>SUM(E65:E68)</f>
        <v>913956844</v>
      </c>
      <c r="F70" s="33"/>
      <c r="G70" s="29">
        <f>SUM(G65:G68)</f>
        <v>874151150</v>
      </c>
      <c r="H70" s="33"/>
      <c r="I70" s="28">
        <f>SUM(I65:I68)</f>
        <v>56196655</v>
      </c>
      <c r="J70" s="33"/>
      <c r="K70" s="29">
        <f>SUM(K65:K68)</f>
        <v>39635297</v>
      </c>
    </row>
    <row r="71" spans="1:11" ht="21.4" customHeight="1" x14ac:dyDescent="0.2">
      <c r="E71" s="17"/>
      <c r="I71" s="17"/>
    </row>
    <row r="72" spans="1:11" ht="21.4" customHeight="1" x14ac:dyDescent="0.2">
      <c r="A72" s="1" t="s">
        <v>6</v>
      </c>
      <c r="B72" s="9"/>
      <c r="E72" s="17"/>
      <c r="I72" s="17"/>
    </row>
    <row r="73" spans="1:11" ht="6" customHeight="1" x14ac:dyDescent="0.2">
      <c r="E73" s="17"/>
      <c r="I73" s="17"/>
    </row>
    <row r="74" spans="1:11" ht="21.4" customHeight="1" x14ac:dyDescent="0.2">
      <c r="A74" s="13" t="s">
        <v>64</v>
      </c>
      <c r="C74" s="21"/>
      <c r="E74" s="22">
        <v>0</v>
      </c>
      <c r="F74" s="23"/>
      <c r="G74" s="18">
        <v>788594</v>
      </c>
      <c r="H74" s="23"/>
      <c r="I74" s="22">
        <v>0</v>
      </c>
      <c r="J74" s="23"/>
      <c r="K74" s="23">
        <v>0</v>
      </c>
    </row>
    <row r="75" spans="1:11" ht="21.4" customHeight="1" x14ac:dyDescent="0.2">
      <c r="A75" s="13" t="s">
        <v>31</v>
      </c>
      <c r="C75" s="21"/>
      <c r="E75" s="28">
        <v>127355</v>
      </c>
      <c r="F75" s="33"/>
      <c r="G75" s="29">
        <v>107514</v>
      </c>
      <c r="H75" s="33"/>
      <c r="I75" s="28">
        <v>127355</v>
      </c>
      <c r="J75" s="33"/>
      <c r="K75" s="29">
        <v>107514</v>
      </c>
    </row>
    <row r="76" spans="1:11" s="50" customFormat="1" ht="6" customHeight="1" x14ac:dyDescent="0.2">
      <c r="A76" s="46"/>
      <c r="B76" s="47"/>
      <c r="C76" s="48"/>
      <c r="D76" s="49"/>
      <c r="E76" s="30"/>
      <c r="F76" s="31"/>
      <c r="G76" s="31"/>
      <c r="H76" s="31"/>
      <c r="I76" s="30"/>
      <c r="J76" s="31"/>
      <c r="K76" s="31"/>
    </row>
    <row r="77" spans="1:11" ht="21.4" customHeight="1" x14ac:dyDescent="0.2">
      <c r="A77" s="1" t="s">
        <v>20</v>
      </c>
      <c r="E77" s="28">
        <f>SUM(E71:E75)</f>
        <v>127355</v>
      </c>
      <c r="F77" s="33"/>
      <c r="G77" s="29">
        <f>SUM(G71:G75)</f>
        <v>896108</v>
      </c>
      <c r="H77" s="33"/>
      <c r="I77" s="28">
        <f>SUM(I71:I75)</f>
        <v>127355</v>
      </c>
      <c r="J77" s="33"/>
      <c r="K77" s="29">
        <f>SUM(K71:K75)</f>
        <v>107514</v>
      </c>
    </row>
    <row r="78" spans="1:11" ht="6" customHeight="1" x14ac:dyDescent="0.2">
      <c r="E78" s="30"/>
      <c r="F78" s="23"/>
      <c r="G78" s="31"/>
      <c r="H78" s="23"/>
      <c r="I78" s="30"/>
      <c r="J78" s="23"/>
      <c r="K78" s="31"/>
    </row>
    <row r="79" spans="1:11" ht="21.4" customHeight="1" x14ac:dyDescent="0.2">
      <c r="A79" s="1" t="s">
        <v>7</v>
      </c>
      <c r="B79" s="9"/>
      <c r="E79" s="28">
        <f>+E77+E70</f>
        <v>914084199</v>
      </c>
      <c r="F79" s="23"/>
      <c r="G79" s="29">
        <f>+G77+G70</f>
        <v>875047258</v>
      </c>
      <c r="H79" s="23"/>
      <c r="I79" s="28">
        <f>+I77+I70</f>
        <v>56324010</v>
      </c>
      <c r="J79" s="23"/>
      <c r="K79" s="29">
        <f>+K77+K70</f>
        <v>39742811</v>
      </c>
    </row>
    <row r="80" spans="1:11" ht="21.4" customHeight="1" x14ac:dyDescent="0.2">
      <c r="A80" s="1"/>
      <c r="B80" s="9"/>
      <c r="E80" s="31"/>
      <c r="F80" s="23"/>
      <c r="G80" s="31"/>
      <c r="H80" s="23"/>
      <c r="I80" s="31"/>
      <c r="J80" s="23"/>
      <c r="K80" s="31"/>
    </row>
    <row r="81" spans="1:11" ht="21.4" customHeight="1" x14ac:dyDescent="0.2">
      <c r="A81" s="1"/>
      <c r="B81" s="9"/>
      <c r="E81" s="31"/>
      <c r="F81" s="23"/>
      <c r="G81" s="31"/>
      <c r="H81" s="23"/>
      <c r="I81" s="31"/>
      <c r="J81" s="23"/>
      <c r="K81" s="31"/>
    </row>
    <row r="82" spans="1:11" ht="21.4" customHeight="1" x14ac:dyDescent="0.2">
      <c r="A82" s="1"/>
      <c r="B82" s="9"/>
      <c r="E82" s="31"/>
      <c r="F82" s="23"/>
      <c r="G82" s="31"/>
      <c r="H82" s="23"/>
      <c r="I82" s="31"/>
      <c r="J82" s="23"/>
      <c r="K82" s="31"/>
    </row>
    <row r="83" spans="1:11" ht="21.4" customHeight="1" x14ac:dyDescent="0.2">
      <c r="A83" s="1"/>
      <c r="B83" s="9"/>
      <c r="E83" s="31"/>
      <c r="F83" s="23"/>
      <c r="G83" s="31"/>
      <c r="H83" s="23"/>
      <c r="I83" s="31"/>
      <c r="J83" s="23"/>
      <c r="K83" s="31"/>
    </row>
    <row r="84" spans="1:11" ht="21.4" customHeight="1" x14ac:dyDescent="0.2">
      <c r="A84" s="1"/>
      <c r="B84" s="9"/>
      <c r="E84" s="31"/>
      <c r="F84" s="23"/>
      <c r="G84" s="31"/>
      <c r="H84" s="23"/>
      <c r="I84" s="31"/>
      <c r="J84" s="23"/>
      <c r="K84" s="31"/>
    </row>
    <row r="85" spans="1:11" ht="21.4" customHeight="1" x14ac:dyDescent="0.2">
      <c r="A85" s="1"/>
      <c r="B85" s="9"/>
      <c r="E85" s="31"/>
      <c r="F85" s="23"/>
      <c r="G85" s="31"/>
      <c r="H85" s="23"/>
      <c r="I85" s="31"/>
      <c r="J85" s="23"/>
      <c r="K85" s="31"/>
    </row>
    <row r="86" spans="1:11" ht="21.4" customHeight="1" x14ac:dyDescent="0.2">
      <c r="A86" s="1"/>
      <c r="B86" s="9"/>
      <c r="E86" s="31"/>
      <c r="F86" s="23"/>
      <c r="G86" s="31"/>
      <c r="H86" s="23"/>
      <c r="I86" s="31"/>
      <c r="J86" s="23"/>
      <c r="K86" s="31"/>
    </row>
    <row r="87" spans="1:11" ht="21.4" customHeight="1" x14ac:dyDescent="0.2">
      <c r="A87" s="1"/>
      <c r="B87" s="9"/>
      <c r="E87" s="31"/>
      <c r="F87" s="23"/>
      <c r="G87" s="31"/>
      <c r="H87" s="23"/>
      <c r="I87" s="31"/>
      <c r="J87" s="23"/>
      <c r="K87" s="31"/>
    </row>
    <row r="88" spans="1:11" ht="21.4" customHeight="1" x14ac:dyDescent="0.2">
      <c r="A88" s="1"/>
      <c r="B88" s="9"/>
      <c r="E88" s="31"/>
      <c r="F88" s="23"/>
      <c r="G88" s="31"/>
      <c r="H88" s="23"/>
      <c r="I88" s="31"/>
      <c r="J88" s="23"/>
      <c r="K88" s="31"/>
    </row>
    <row r="89" spans="1:11" ht="21.4" customHeight="1" x14ac:dyDescent="0.2">
      <c r="A89" s="1"/>
      <c r="B89" s="9"/>
      <c r="E89" s="31"/>
      <c r="F89" s="23"/>
      <c r="G89" s="31"/>
      <c r="H89" s="23"/>
      <c r="I89" s="31"/>
      <c r="J89" s="23"/>
      <c r="K89" s="31"/>
    </row>
    <row r="90" spans="1:11" ht="21.4" customHeight="1" x14ac:dyDescent="0.2">
      <c r="A90" s="1"/>
      <c r="B90" s="9"/>
      <c r="E90" s="31"/>
      <c r="F90" s="23"/>
      <c r="G90" s="31"/>
      <c r="H90" s="23"/>
      <c r="I90" s="31"/>
      <c r="J90" s="23"/>
      <c r="K90" s="31"/>
    </row>
    <row r="91" spans="1:11" ht="21.4" customHeight="1" x14ac:dyDescent="0.2">
      <c r="A91" s="1"/>
      <c r="B91" s="9"/>
      <c r="E91" s="31"/>
      <c r="F91" s="23"/>
      <c r="G91" s="31"/>
      <c r="H91" s="23"/>
      <c r="I91" s="31"/>
      <c r="J91" s="23"/>
      <c r="K91" s="31"/>
    </row>
    <row r="92" spans="1:11" ht="21.4" customHeight="1" x14ac:dyDescent="0.2">
      <c r="A92" s="1"/>
      <c r="B92" s="9"/>
      <c r="E92" s="31"/>
      <c r="F92" s="23"/>
      <c r="G92" s="31"/>
      <c r="H92" s="23"/>
      <c r="I92" s="31"/>
      <c r="J92" s="23"/>
      <c r="K92" s="31"/>
    </row>
    <row r="93" spans="1:11" ht="11.25" customHeight="1" x14ac:dyDescent="0.2">
      <c r="A93" s="1"/>
      <c r="B93" s="9"/>
      <c r="E93" s="31"/>
      <c r="F93" s="23"/>
      <c r="G93" s="31"/>
      <c r="H93" s="23"/>
      <c r="I93" s="31"/>
      <c r="J93" s="23"/>
      <c r="K93" s="31"/>
    </row>
    <row r="94" spans="1:11" ht="22.15" customHeight="1" x14ac:dyDescent="0.2">
      <c r="A94" s="229" t="str">
        <f>A50</f>
        <v>หมายเหตุประกอบข้อมูลทางการเงินในหน้า 14 ถึง 30 เป็นส่วนหนึ่งของข้อมูลทางการเงินระหว่างกาลนี้</v>
      </c>
      <c r="B94" s="225"/>
      <c r="C94" s="42"/>
      <c r="D94" s="43"/>
      <c r="E94" s="29"/>
      <c r="F94" s="29"/>
      <c r="G94" s="29"/>
      <c r="H94" s="29"/>
      <c r="I94" s="29"/>
      <c r="J94" s="29"/>
      <c r="K94" s="29"/>
    </row>
    <row r="95" spans="1:11" s="218" customFormat="1" ht="20.45" customHeight="1" x14ac:dyDescent="0.2">
      <c r="A95" s="213" t="s">
        <v>49</v>
      </c>
      <c r="B95" s="230"/>
      <c r="C95" s="232"/>
      <c r="D95" s="232"/>
      <c r="E95" s="233"/>
      <c r="F95" s="233"/>
      <c r="G95" s="233"/>
      <c r="H95" s="233"/>
      <c r="I95" s="233"/>
      <c r="J95" s="233"/>
      <c r="K95" s="233"/>
    </row>
    <row r="96" spans="1:11" s="218" customFormat="1" ht="20.45" customHeight="1" x14ac:dyDescent="0.2">
      <c r="A96" s="214" t="s">
        <v>156</v>
      </c>
      <c r="B96" s="230"/>
      <c r="C96" s="232"/>
      <c r="D96" s="232"/>
      <c r="E96" s="233"/>
      <c r="F96" s="233"/>
      <c r="G96" s="233"/>
      <c r="H96" s="233"/>
      <c r="I96" s="233"/>
      <c r="J96" s="233"/>
      <c r="K96" s="233"/>
    </row>
    <row r="97" spans="1:11" s="218" customFormat="1" ht="20.45" customHeight="1" x14ac:dyDescent="0.2">
      <c r="A97" s="220" t="str">
        <f>53:53</f>
        <v>ณ วันที่ 30 พฤศจิกายน พ.ศ. 2562</v>
      </c>
      <c r="B97" s="231"/>
      <c r="C97" s="234"/>
      <c r="D97" s="234"/>
      <c r="E97" s="235"/>
      <c r="F97" s="235"/>
      <c r="G97" s="235"/>
      <c r="H97" s="235"/>
      <c r="I97" s="235"/>
      <c r="J97" s="235"/>
      <c r="K97" s="235"/>
    </row>
    <row r="98" spans="1:11" ht="20.45" customHeight="1" x14ac:dyDescent="0.2">
      <c r="A98" s="53"/>
      <c r="B98" s="54"/>
      <c r="C98" s="51"/>
      <c r="D98" s="51"/>
      <c r="E98" s="52"/>
      <c r="F98" s="52"/>
      <c r="G98" s="52"/>
      <c r="H98" s="52"/>
      <c r="I98" s="52"/>
      <c r="J98" s="52"/>
      <c r="K98" s="52"/>
    </row>
    <row r="99" spans="1:11" ht="20.85" customHeight="1" x14ac:dyDescent="0.2">
      <c r="C99" s="2"/>
      <c r="D99" s="3"/>
      <c r="E99" s="336" t="s">
        <v>44</v>
      </c>
      <c r="F99" s="336"/>
      <c r="G99" s="336"/>
      <c r="H99" s="10"/>
      <c r="I99" s="336" t="s">
        <v>45</v>
      </c>
      <c r="J99" s="336"/>
      <c r="K99" s="336"/>
    </row>
    <row r="100" spans="1:11" ht="20.85" customHeight="1" x14ac:dyDescent="0.2">
      <c r="C100" s="2"/>
      <c r="D100" s="3"/>
      <c r="E100" s="11" t="s">
        <v>42</v>
      </c>
      <c r="F100" s="11"/>
      <c r="G100" s="11" t="s">
        <v>43</v>
      </c>
      <c r="H100" s="4"/>
      <c r="I100" s="11" t="s">
        <v>42</v>
      </c>
      <c r="J100" s="11"/>
      <c r="K100" s="11" t="s">
        <v>43</v>
      </c>
    </row>
    <row r="101" spans="1:11" ht="20.85" customHeight="1" x14ac:dyDescent="0.2">
      <c r="C101" s="2"/>
      <c r="D101" s="3"/>
      <c r="E101" s="12" t="s">
        <v>108</v>
      </c>
      <c r="F101" s="11"/>
      <c r="G101" s="12" t="s">
        <v>50</v>
      </c>
      <c r="H101" s="4"/>
      <c r="I101" s="12" t="s">
        <v>108</v>
      </c>
      <c r="J101" s="11"/>
      <c r="K101" s="12" t="s">
        <v>50</v>
      </c>
    </row>
    <row r="102" spans="1:11" ht="20.85" customHeight="1" x14ac:dyDescent="0.2">
      <c r="C102" s="2"/>
      <c r="D102" s="3"/>
      <c r="E102" s="4" t="s">
        <v>41</v>
      </c>
      <c r="F102" s="4"/>
      <c r="G102" s="4" t="s">
        <v>41</v>
      </c>
      <c r="H102" s="4"/>
      <c r="I102" s="4" t="s">
        <v>41</v>
      </c>
      <c r="J102" s="4"/>
      <c r="K102" s="4" t="s">
        <v>41</v>
      </c>
    </row>
    <row r="103" spans="1:11" ht="20.85" customHeight="1" x14ac:dyDescent="0.2">
      <c r="C103" s="290" t="s">
        <v>0</v>
      </c>
      <c r="D103" s="3"/>
      <c r="E103" s="8" t="s">
        <v>51</v>
      </c>
      <c r="F103" s="4"/>
      <c r="G103" s="8" t="s">
        <v>51</v>
      </c>
      <c r="H103" s="4"/>
      <c r="I103" s="8" t="s">
        <v>51</v>
      </c>
      <c r="J103" s="4"/>
      <c r="K103" s="8" t="s">
        <v>51</v>
      </c>
    </row>
    <row r="104" spans="1:11" ht="6" customHeight="1" x14ac:dyDescent="0.2">
      <c r="A104" s="1"/>
      <c r="B104" s="9"/>
      <c r="E104" s="55"/>
      <c r="F104" s="33"/>
      <c r="G104" s="56"/>
      <c r="H104" s="33"/>
      <c r="I104" s="55"/>
      <c r="J104" s="33"/>
      <c r="K104" s="56"/>
    </row>
    <row r="105" spans="1:11" ht="20.85" customHeight="1" x14ac:dyDescent="0.2">
      <c r="A105" s="1" t="s">
        <v>139</v>
      </c>
      <c r="B105" s="9"/>
      <c r="C105" s="2"/>
      <c r="D105" s="3"/>
      <c r="E105" s="19"/>
      <c r="F105" s="4"/>
      <c r="G105" s="4"/>
      <c r="H105" s="4"/>
      <c r="I105" s="19"/>
      <c r="J105" s="4"/>
      <c r="K105" s="4"/>
    </row>
    <row r="106" spans="1:11" ht="6" customHeight="1" x14ac:dyDescent="0.2">
      <c r="C106" s="2"/>
      <c r="D106" s="3"/>
      <c r="E106" s="19"/>
      <c r="F106" s="4"/>
      <c r="G106" s="4"/>
      <c r="H106" s="4"/>
      <c r="I106" s="19"/>
      <c r="J106" s="4"/>
      <c r="K106" s="4"/>
    </row>
    <row r="107" spans="1:11" ht="20.85" customHeight="1" x14ac:dyDescent="0.2">
      <c r="A107" s="1" t="s">
        <v>36</v>
      </c>
      <c r="B107" s="9"/>
      <c r="E107" s="17"/>
      <c r="I107" s="17"/>
    </row>
    <row r="108" spans="1:11" ht="6" customHeight="1" x14ac:dyDescent="0.2">
      <c r="A108" s="1"/>
      <c r="B108" s="9"/>
      <c r="E108" s="17"/>
      <c r="I108" s="17"/>
    </row>
    <row r="109" spans="1:11" ht="20.85" customHeight="1" x14ac:dyDescent="0.2">
      <c r="A109" s="13" t="s">
        <v>8</v>
      </c>
      <c r="E109" s="17"/>
      <c r="I109" s="17"/>
    </row>
    <row r="110" spans="1:11" ht="20.85" customHeight="1" x14ac:dyDescent="0.2">
      <c r="B110" s="14" t="s">
        <v>24</v>
      </c>
      <c r="C110" s="5"/>
      <c r="E110" s="39"/>
      <c r="F110" s="33"/>
      <c r="G110" s="33"/>
      <c r="H110" s="33"/>
      <c r="I110" s="39"/>
    </row>
    <row r="111" spans="1:11" ht="20.85" customHeight="1" x14ac:dyDescent="0.2">
      <c r="B111" s="14" t="s">
        <v>65</v>
      </c>
      <c r="E111" s="34"/>
      <c r="I111" s="34"/>
    </row>
    <row r="112" spans="1:11" ht="20.85" customHeight="1" x14ac:dyDescent="0.2">
      <c r="B112" s="14" t="s">
        <v>92</v>
      </c>
      <c r="E112" s="37">
        <v>3648377850</v>
      </c>
      <c r="F112" s="33"/>
      <c r="G112" s="38">
        <v>3648377850</v>
      </c>
      <c r="H112" s="33"/>
      <c r="I112" s="37">
        <v>3648377850</v>
      </c>
      <c r="J112" s="33"/>
      <c r="K112" s="38">
        <v>3648377850</v>
      </c>
    </row>
    <row r="113" spans="1:11" ht="6" customHeight="1" x14ac:dyDescent="0.2">
      <c r="A113" s="1"/>
      <c r="B113" s="9"/>
      <c r="E113" s="17"/>
      <c r="I113" s="17"/>
    </row>
    <row r="114" spans="1:11" ht="20.85" customHeight="1" x14ac:dyDescent="0.2">
      <c r="B114" s="14" t="s">
        <v>25</v>
      </c>
      <c r="E114" s="39"/>
      <c r="F114" s="33"/>
      <c r="G114" s="33"/>
      <c r="H114" s="33"/>
      <c r="I114" s="39"/>
      <c r="J114" s="33"/>
      <c r="K114" s="33"/>
    </row>
    <row r="115" spans="1:11" ht="20.85" customHeight="1" x14ac:dyDescent="0.2">
      <c r="B115" s="14" t="s">
        <v>65</v>
      </c>
      <c r="E115" s="34"/>
      <c r="I115" s="34"/>
    </row>
    <row r="116" spans="1:11" ht="20.85" customHeight="1" x14ac:dyDescent="0.2">
      <c r="B116" s="14" t="s">
        <v>92</v>
      </c>
      <c r="E116" s="57">
        <v>3648377850</v>
      </c>
      <c r="F116" s="31"/>
      <c r="G116" s="58">
        <v>3648377850</v>
      </c>
      <c r="H116" s="31"/>
      <c r="I116" s="57">
        <v>3648377850</v>
      </c>
      <c r="J116" s="31"/>
      <c r="K116" s="58">
        <v>3648377850</v>
      </c>
    </row>
    <row r="117" spans="1:11" ht="20.85" customHeight="1" x14ac:dyDescent="0.2">
      <c r="A117" s="13" t="s">
        <v>66</v>
      </c>
      <c r="E117" s="57">
        <v>-2304522000</v>
      </c>
      <c r="G117" s="58">
        <v>-2304522000</v>
      </c>
      <c r="I117" s="57">
        <v>-2304522000</v>
      </c>
      <c r="K117" s="58">
        <v>-2304522000</v>
      </c>
    </row>
    <row r="118" spans="1:11" ht="20.85" customHeight="1" x14ac:dyDescent="0.2">
      <c r="A118" s="13" t="s">
        <v>67</v>
      </c>
      <c r="C118" s="21">
        <v>8</v>
      </c>
      <c r="E118" s="30">
        <v>0</v>
      </c>
      <c r="G118" s="31">
        <v>-784834647</v>
      </c>
      <c r="I118" s="22">
        <v>0</v>
      </c>
      <c r="K118" s="23">
        <v>0</v>
      </c>
    </row>
    <row r="119" spans="1:11" ht="20.85" customHeight="1" x14ac:dyDescent="0.2">
      <c r="A119" s="13" t="s">
        <v>160</v>
      </c>
      <c r="C119" s="21"/>
      <c r="E119" s="30"/>
      <c r="G119" s="31"/>
      <c r="I119" s="30"/>
      <c r="K119" s="31"/>
    </row>
    <row r="120" spans="1:11" ht="20.85" customHeight="1" x14ac:dyDescent="0.2">
      <c r="B120" s="14" t="s">
        <v>161</v>
      </c>
      <c r="C120" s="21">
        <v>8</v>
      </c>
      <c r="E120" s="30">
        <v>0</v>
      </c>
      <c r="G120" s="31">
        <v>-293607740</v>
      </c>
      <c r="I120" s="22">
        <v>0</v>
      </c>
      <c r="K120" s="23">
        <v>0</v>
      </c>
    </row>
    <row r="121" spans="1:11" ht="20.85" customHeight="1" x14ac:dyDescent="0.2">
      <c r="A121" s="13" t="s">
        <v>68</v>
      </c>
      <c r="E121" s="30"/>
      <c r="G121" s="31"/>
      <c r="I121" s="30"/>
      <c r="K121" s="31"/>
    </row>
    <row r="122" spans="1:11" ht="20.85" customHeight="1" x14ac:dyDescent="0.2">
      <c r="B122" s="14" t="s">
        <v>69</v>
      </c>
      <c r="E122" s="30">
        <v>24731826</v>
      </c>
      <c r="G122" s="31">
        <v>24731826</v>
      </c>
      <c r="I122" s="22">
        <v>0</v>
      </c>
      <c r="K122" s="23">
        <v>0</v>
      </c>
    </row>
    <row r="123" spans="1:11" ht="20.85" customHeight="1" x14ac:dyDescent="0.2">
      <c r="A123" s="13" t="s">
        <v>12</v>
      </c>
      <c r="E123" s="30"/>
      <c r="G123" s="31"/>
      <c r="I123" s="30"/>
      <c r="K123" s="31"/>
    </row>
    <row r="124" spans="1:11" ht="20.45" customHeight="1" x14ac:dyDescent="0.2">
      <c r="B124" s="14" t="s">
        <v>70</v>
      </c>
      <c r="C124" s="21">
        <v>8</v>
      </c>
      <c r="E124" s="30">
        <v>0</v>
      </c>
      <c r="G124" s="31">
        <v>33000000</v>
      </c>
      <c r="I124" s="22">
        <v>0</v>
      </c>
      <c r="K124" s="23">
        <v>0</v>
      </c>
    </row>
    <row r="125" spans="1:11" ht="20.85" customHeight="1" x14ac:dyDescent="0.2">
      <c r="B125" s="14" t="s">
        <v>14</v>
      </c>
      <c r="E125" s="28">
        <v>468995570</v>
      </c>
      <c r="F125" s="23"/>
      <c r="G125" s="59">
        <v>1499533451</v>
      </c>
      <c r="H125" s="23"/>
      <c r="I125" s="28">
        <v>520617430</v>
      </c>
      <c r="J125" s="23"/>
      <c r="K125" s="59">
        <v>508744127</v>
      </c>
    </row>
    <row r="126" spans="1:11" ht="6" customHeight="1" x14ac:dyDescent="0.2">
      <c r="B126" s="9"/>
      <c r="E126" s="22"/>
      <c r="F126" s="23"/>
      <c r="G126" s="23"/>
      <c r="H126" s="23"/>
      <c r="I126" s="22"/>
      <c r="J126" s="23"/>
      <c r="K126" s="23"/>
    </row>
    <row r="127" spans="1:11" ht="20.85" customHeight="1" x14ac:dyDescent="0.2">
      <c r="A127" s="1" t="s">
        <v>27</v>
      </c>
      <c r="B127" s="9"/>
      <c r="E127" s="22">
        <f>SUM(E116:E125)</f>
        <v>1837583246</v>
      </c>
      <c r="F127" s="23"/>
      <c r="G127" s="23">
        <f>SUM(G116:G125)</f>
        <v>1822678740</v>
      </c>
      <c r="H127" s="23"/>
      <c r="I127" s="22">
        <f>SUM(I116:I125)</f>
        <v>1864473280</v>
      </c>
      <c r="J127" s="23"/>
      <c r="K127" s="23">
        <f>SUM(K116:K125)</f>
        <v>1852599977</v>
      </c>
    </row>
    <row r="128" spans="1:11" ht="20.85" customHeight="1" x14ac:dyDescent="0.2">
      <c r="A128" s="13" t="s">
        <v>28</v>
      </c>
      <c r="E128" s="37">
        <v>0</v>
      </c>
      <c r="F128" s="23"/>
      <c r="G128" s="38">
        <v>0</v>
      </c>
      <c r="H128" s="23"/>
      <c r="I128" s="37">
        <v>0</v>
      </c>
      <c r="J128" s="31"/>
      <c r="K128" s="38">
        <v>0</v>
      </c>
    </row>
    <row r="129" spans="1:11" ht="6" customHeight="1" x14ac:dyDescent="0.2">
      <c r="E129" s="30"/>
      <c r="F129" s="23"/>
      <c r="G129" s="31"/>
      <c r="H129" s="23"/>
      <c r="I129" s="30"/>
      <c r="J129" s="23"/>
      <c r="K129" s="31"/>
    </row>
    <row r="130" spans="1:11" ht="20.85" customHeight="1" x14ac:dyDescent="0.2">
      <c r="A130" s="1" t="s">
        <v>37</v>
      </c>
      <c r="B130" s="9"/>
      <c r="E130" s="37">
        <f>+E127+E128</f>
        <v>1837583246</v>
      </c>
      <c r="F130" s="23"/>
      <c r="G130" s="38">
        <f>+G127+G128</f>
        <v>1822678740</v>
      </c>
      <c r="H130" s="23"/>
      <c r="I130" s="37">
        <f>SUM(I127:I128)</f>
        <v>1864473280</v>
      </c>
      <c r="J130" s="23"/>
      <c r="K130" s="38">
        <f>SUM(K127:K128)</f>
        <v>1852599977</v>
      </c>
    </row>
    <row r="131" spans="1:11" ht="6" customHeight="1" x14ac:dyDescent="0.2">
      <c r="A131" s="1"/>
      <c r="B131" s="9"/>
      <c r="E131" s="55"/>
      <c r="F131" s="33"/>
      <c r="G131" s="56"/>
      <c r="H131" s="33"/>
      <c r="I131" s="55"/>
      <c r="J131" s="33"/>
      <c r="K131" s="56"/>
    </row>
    <row r="132" spans="1:11" ht="20.85" customHeight="1" x14ac:dyDescent="0.2">
      <c r="A132" s="1" t="s">
        <v>38</v>
      </c>
      <c r="B132" s="9"/>
      <c r="E132" s="37">
        <f>+E130+E79</f>
        <v>2751667445</v>
      </c>
      <c r="F132" s="23"/>
      <c r="G132" s="38">
        <f>+G130+G79</f>
        <v>2697725998</v>
      </c>
      <c r="H132" s="23"/>
      <c r="I132" s="37">
        <f>+I130+I79</f>
        <v>1920797290</v>
      </c>
      <c r="J132" s="23"/>
      <c r="K132" s="38">
        <f>+K130+K79</f>
        <v>1892342788</v>
      </c>
    </row>
    <row r="133" spans="1:11" ht="20.85" customHeight="1" x14ac:dyDescent="0.2">
      <c r="A133" s="1"/>
      <c r="B133" s="9"/>
      <c r="E133" s="40"/>
      <c r="F133" s="23"/>
      <c r="G133" s="40"/>
      <c r="H133" s="23"/>
      <c r="I133" s="40"/>
      <c r="J133" s="23"/>
      <c r="K133" s="40"/>
    </row>
    <row r="134" spans="1:11" ht="20.85" customHeight="1" x14ac:dyDescent="0.2">
      <c r="A134" s="1"/>
      <c r="B134" s="9"/>
      <c r="E134" s="40"/>
      <c r="F134" s="23"/>
      <c r="G134" s="40"/>
      <c r="H134" s="23"/>
      <c r="I134" s="40"/>
      <c r="J134" s="23"/>
      <c r="K134" s="40"/>
    </row>
    <row r="135" spans="1:11" ht="20.85" customHeight="1" x14ac:dyDescent="0.2">
      <c r="A135" s="1"/>
      <c r="B135" s="9"/>
      <c r="E135" s="40"/>
      <c r="F135" s="23"/>
      <c r="G135" s="40"/>
      <c r="H135" s="23"/>
      <c r="I135" s="40"/>
      <c r="J135" s="23"/>
      <c r="K135" s="40"/>
    </row>
    <row r="136" spans="1:11" ht="20.85" customHeight="1" x14ac:dyDescent="0.2">
      <c r="A136" s="1"/>
      <c r="B136" s="9"/>
      <c r="E136" s="31"/>
      <c r="G136" s="31"/>
      <c r="I136" s="31"/>
      <c r="K136" s="31"/>
    </row>
    <row r="137" spans="1:11" ht="14.25" customHeight="1" x14ac:dyDescent="0.2">
      <c r="A137" s="1"/>
      <c r="B137" s="9"/>
      <c r="E137" s="31"/>
      <c r="G137" s="31"/>
      <c r="I137" s="31"/>
      <c r="K137" s="31"/>
    </row>
    <row r="138" spans="1:11" ht="14.25" customHeight="1" x14ac:dyDescent="0.2">
      <c r="A138" s="1"/>
      <c r="B138" s="9"/>
      <c r="E138" s="31"/>
      <c r="G138" s="31"/>
      <c r="I138" s="31"/>
      <c r="K138" s="31"/>
    </row>
    <row r="139" spans="1:11" s="218" customFormat="1" ht="22.15" customHeight="1" x14ac:dyDescent="0.2">
      <c r="A139" s="229" t="str">
        <f>A50</f>
        <v>หมายเหตุประกอบข้อมูลทางการเงินในหน้า 14 ถึง 30 เป็นส่วนหนึ่งของข้อมูลทางการเงินระหว่างกาลนี้</v>
      </c>
      <c r="B139" s="225"/>
      <c r="C139" s="226"/>
      <c r="D139" s="227"/>
      <c r="E139" s="228"/>
      <c r="F139" s="228"/>
      <c r="G139" s="228"/>
      <c r="H139" s="228"/>
      <c r="I139" s="228"/>
      <c r="J139" s="228"/>
      <c r="K139" s="228"/>
    </row>
  </sheetData>
  <mergeCells count="6">
    <mergeCell ref="E5:G5"/>
    <mergeCell ref="I5:K5"/>
    <mergeCell ref="E55:G55"/>
    <mergeCell ref="E99:G99"/>
    <mergeCell ref="I99:K99"/>
    <mergeCell ref="I55:K55"/>
  </mergeCells>
  <pageMargins left="0.8" right="0.5" top="0.5" bottom="0.6" header="0.49" footer="0.4"/>
  <pageSetup paperSize="9" scale="96" firstPageNumber="2" fitToHeight="0" orientation="portrait" useFirstPageNumber="1" horizontalDpi="1200" verticalDpi="1200" r:id="rId1"/>
  <headerFooter>
    <oddHeader xml:space="preserve">&amp;C
</oddHeader>
    <oddFooter>&amp;R&amp;"Browallia New,Regular"&amp;12&amp;P</oddFooter>
  </headerFooter>
  <rowBreaks count="2" manualBreakCount="2">
    <brk id="50" max="14" man="1"/>
    <brk id="9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6"/>
  </sheetPr>
  <dimension ref="A1:N124"/>
  <sheetViews>
    <sheetView topLeftCell="A10" zoomScaleNormal="100" zoomScaleSheetLayoutView="100" workbookViewId="0">
      <selection activeCell="H33" sqref="H33"/>
    </sheetView>
  </sheetViews>
  <sheetFormatPr defaultColWidth="0.42578125" defaultRowHeight="21.75" customHeight="1" x14ac:dyDescent="0.2"/>
  <cols>
    <col min="1" max="2" width="1.42578125" style="134" customWidth="1"/>
    <col min="3" max="3" width="25" style="134" customWidth="1"/>
    <col min="4" max="4" width="3.5703125" style="146" customWidth="1"/>
    <col min="5" max="5" width="0.85546875" style="134" customWidth="1"/>
    <col min="6" max="6" width="13.7109375" style="147" bestFit="1" customWidth="1"/>
    <col min="7" max="7" width="0.85546875" style="148" customWidth="1"/>
    <col min="8" max="8" width="13.7109375" style="147" bestFit="1" customWidth="1"/>
    <col min="9" max="9" width="0.85546875" style="148" customWidth="1"/>
    <col min="10" max="10" width="13.7109375" style="147" bestFit="1" customWidth="1"/>
    <col min="11" max="11" width="0.85546875" style="148" customWidth="1"/>
    <col min="12" max="12" width="13.7109375" style="147" bestFit="1" customWidth="1"/>
    <col min="13" max="13" width="15.85546875" style="134" bestFit="1" customWidth="1"/>
    <col min="14" max="14" width="11.28515625" style="136" customWidth="1"/>
    <col min="15" max="15" width="11.28515625" style="134" bestFit="1" customWidth="1"/>
    <col min="16" max="242" width="9.140625" style="134" customWidth="1"/>
    <col min="243" max="244" width="1.42578125" style="134" customWidth="1"/>
    <col min="245" max="245" width="29.42578125" style="134" customWidth="1"/>
    <col min="246" max="246" width="4.140625" style="134" customWidth="1"/>
    <col min="247" max="247" width="0.42578125" style="134" customWidth="1"/>
    <col min="248" max="248" width="13.28515625" style="134" customWidth="1"/>
    <col min="249" max="256" width="0.42578125" style="134"/>
    <col min="257" max="258" width="1.42578125" style="134" customWidth="1"/>
    <col min="259" max="259" width="32.7109375" style="134" customWidth="1"/>
    <col min="260" max="260" width="6.7109375" style="134" customWidth="1"/>
    <col min="261" max="261" width="0.85546875" style="134" customWidth="1"/>
    <col min="262" max="262" width="11" style="134" customWidth="1"/>
    <col min="263" max="263" width="0.85546875" style="134" customWidth="1"/>
    <col min="264" max="264" width="11" style="134" customWidth="1"/>
    <col min="265" max="265" width="0.85546875" style="134" customWidth="1"/>
    <col min="266" max="266" width="11" style="134" customWidth="1"/>
    <col min="267" max="267" width="0.85546875" style="134" customWidth="1"/>
    <col min="268" max="268" width="11" style="134" customWidth="1"/>
    <col min="269" max="269" width="15.85546875" style="134" bestFit="1" customWidth="1"/>
    <col min="270" max="270" width="11.28515625" style="134" customWidth="1"/>
    <col min="271" max="271" width="11.28515625" style="134" bestFit="1" customWidth="1"/>
    <col min="272" max="498" width="9.140625" style="134" customWidth="1"/>
    <col min="499" max="500" width="1.42578125" style="134" customWidth="1"/>
    <col min="501" max="501" width="29.42578125" style="134" customWidth="1"/>
    <col min="502" max="502" width="4.140625" style="134" customWidth="1"/>
    <col min="503" max="503" width="0.42578125" style="134" customWidth="1"/>
    <col min="504" max="504" width="13.28515625" style="134" customWidth="1"/>
    <col min="505" max="512" width="0.42578125" style="134"/>
    <col min="513" max="514" width="1.42578125" style="134" customWidth="1"/>
    <col min="515" max="515" width="32.7109375" style="134" customWidth="1"/>
    <col min="516" max="516" width="6.7109375" style="134" customWidth="1"/>
    <col min="517" max="517" width="0.85546875" style="134" customWidth="1"/>
    <col min="518" max="518" width="11" style="134" customWidth="1"/>
    <col min="519" max="519" width="0.85546875" style="134" customWidth="1"/>
    <col min="520" max="520" width="11" style="134" customWidth="1"/>
    <col min="521" max="521" width="0.85546875" style="134" customWidth="1"/>
    <col min="522" max="522" width="11" style="134" customWidth="1"/>
    <col min="523" max="523" width="0.85546875" style="134" customWidth="1"/>
    <col min="524" max="524" width="11" style="134" customWidth="1"/>
    <col min="525" max="525" width="15.85546875" style="134" bestFit="1" customWidth="1"/>
    <col min="526" max="526" width="11.28515625" style="134" customWidth="1"/>
    <col min="527" max="527" width="11.28515625" style="134" bestFit="1" customWidth="1"/>
    <col min="528" max="754" width="9.140625" style="134" customWidth="1"/>
    <col min="755" max="756" width="1.42578125" style="134" customWidth="1"/>
    <col min="757" max="757" width="29.42578125" style="134" customWidth="1"/>
    <col min="758" max="758" width="4.140625" style="134" customWidth="1"/>
    <col min="759" max="759" width="0.42578125" style="134" customWidth="1"/>
    <col min="760" max="760" width="13.28515625" style="134" customWidth="1"/>
    <col min="761" max="768" width="0.42578125" style="134"/>
    <col min="769" max="770" width="1.42578125" style="134" customWidth="1"/>
    <col min="771" max="771" width="32.7109375" style="134" customWidth="1"/>
    <col min="772" max="772" width="6.7109375" style="134" customWidth="1"/>
    <col min="773" max="773" width="0.85546875" style="134" customWidth="1"/>
    <col min="774" max="774" width="11" style="134" customWidth="1"/>
    <col min="775" max="775" width="0.85546875" style="134" customWidth="1"/>
    <col min="776" max="776" width="11" style="134" customWidth="1"/>
    <col min="777" max="777" width="0.85546875" style="134" customWidth="1"/>
    <col min="778" max="778" width="11" style="134" customWidth="1"/>
    <col min="779" max="779" width="0.85546875" style="134" customWidth="1"/>
    <col min="780" max="780" width="11" style="134" customWidth="1"/>
    <col min="781" max="781" width="15.85546875" style="134" bestFit="1" customWidth="1"/>
    <col min="782" max="782" width="11.28515625" style="134" customWidth="1"/>
    <col min="783" max="783" width="11.28515625" style="134" bestFit="1" customWidth="1"/>
    <col min="784" max="1010" width="9.140625" style="134" customWidth="1"/>
    <col min="1011" max="1012" width="1.42578125" style="134" customWidth="1"/>
    <col min="1013" max="1013" width="29.42578125" style="134" customWidth="1"/>
    <col min="1014" max="1014" width="4.140625" style="134" customWidth="1"/>
    <col min="1015" max="1015" width="0.42578125" style="134" customWidth="1"/>
    <col min="1016" max="1016" width="13.28515625" style="134" customWidth="1"/>
    <col min="1017" max="1024" width="0.42578125" style="134"/>
    <col min="1025" max="1026" width="1.42578125" style="134" customWidth="1"/>
    <col min="1027" max="1027" width="32.7109375" style="134" customWidth="1"/>
    <col min="1028" max="1028" width="6.7109375" style="134" customWidth="1"/>
    <col min="1029" max="1029" width="0.85546875" style="134" customWidth="1"/>
    <col min="1030" max="1030" width="11" style="134" customWidth="1"/>
    <col min="1031" max="1031" width="0.85546875" style="134" customWidth="1"/>
    <col min="1032" max="1032" width="11" style="134" customWidth="1"/>
    <col min="1033" max="1033" width="0.85546875" style="134" customWidth="1"/>
    <col min="1034" max="1034" width="11" style="134" customWidth="1"/>
    <col min="1035" max="1035" width="0.85546875" style="134" customWidth="1"/>
    <col min="1036" max="1036" width="11" style="134" customWidth="1"/>
    <col min="1037" max="1037" width="15.85546875" style="134" bestFit="1" customWidth="1"/>
    <col min="1038" max="1038" width="11.28515625" style="134" customWidth="1"/>
    <col min="1039" max="1039" width="11.28515625" style="134" bestFit="1" customWidth="1"/>
    <col min="1040" max="1266" width="9.140625" style="134" customWidth="1"/>
    <col min="1267" max="1268" width="1.42578125" style="134" customWidth="1"/>
    <col min="1269" max="1269" width="29.42578125" style="134" customWidth="1"/>
    <col min="1270" max="1270" width="4.140625" style="134" customWidth="1"/>
    <col min="1271" max="1271" width="0.42578125" style="134" customWidth="1"/>
    <col min="1272" max="1272" width="13.28515625" style="134" customWidth="1"/>
    <col min="1273" max="1280" width="0.42578125" style="134"/>
    <col min="1281" max="1282" width="1.42578125" style="134" customWidth="1"/>
    <col min="1283" max="1283" width="32.7109375" style="134" customWidth="1"/>
    <col min="1284" max="1284" width="6.7109375" style="134" customWidth="1"/>
    <col min="1285" max="1285" width="0.85546875" style="134" customWidth="1"/>
    <col min="1286" max="1286" width="11" style="134" customWidth="1"/>
    <col min="1287" max="1287" width="0.85546875" style="134" customWidth="1"/>
    <col min="1288" max="1288" width="11" style="134" customWidth="1"/>
    <col min="1289" max="1289" width="0.85546875" style="134" customWidth="1"/>
    <col min="1290" max="1290" width="11" style="134" customWidth="1"/>
    <col min="1291" max="1291" width="0.85546875" style="134" customWidth="1"/>
    <col min="1292" max="1292" width="11" style="134" customWidth="1"/>
    <col min="1293" max="1293" width="15.85546875" style="134" bestFit="1" customWidth="1"/>
    <col min="1294" max="1294" width="11.28515625" style="134" customWidth="1"/>
    <col min="1295" max="1295" width="11.28515625" style="134" bestFit="1" customWidth="1"/>
    <col min="1296" max="1522" width="9.140625" style="134" customWidth="1"/>
    <col min="1523" max="1524" width="1.42578125" style="134" customWidth="1"/>
    <col min="1525" max="1525" width="29.42578125" style="134" customWidth="1"/>
    <col min="1526" max="1526" width="4.140625" style="134" customWidth="1"/>
    <col min="1527" max="1527" width="0.42578125" style="134" customWidth="1"/>
    <col min="1528" max="1528" width="13.28515625" style="134" customWidth="1"/>
    <col min="1529" max="1536" width="0.42578125" style="134"/>
    <col min="1537" max="1538" width="1.42578125" style="134" customWidth="1"/>
    <col min="1539" max="1539" width="32.7109375" style="134" customWidth="1"/>
    <col min="1540" max="1540" width="6.7109375" style="134" customWidth="1"/>
    <col min="1541" max="1541" width="0.85546875" style="134" customWidth="1"/>
    <col min="1542" max="1542" width="11" style="134" customWidth="1"/>
    <col min="1543" max="1543" width="0.85546875" style="134" customWidth="1"/>
    <col min="1544" max="1544" width="11" style="134" customWidth="1"/>
    <col min="1545" max="1545" width="0.85546875" style="134" customWidth="1"/>
    <col min="1546" max="1546" width="11" style="134" customWidth="1"/>
    <col min="1547" max="1547" width="0.85546875" style="134" customWidth="1"/>
    <col min="1548" max="1548" width="11" style="134" customWidth="1"/>
    <col min="1549" max="1549" width="15.85546875" style="134" bestFit="1" customWidth="1"/>
    <col min="1550" max="1550" width="11.28515625" style="134" customWidth="1"/>
    <col min="1551" max="1551" width="11.28515625" style="134" bestFit="1" customWidth="1"/>
    <col min="1552" max="1778" width="9.140625" style="134" customWidth="1"/>
    <col min="1779" max="1780" width="1.42578125" style="134" customWidth="1"/>
    <col min="1781" max="1781" width="29.42578125" style="134" customWidth="1"/>
    <col min="1782" max="1782" width="4.140625" style="134" customWidth="1"/>
    <col min="1783" max="1783" width="0.42578125" style="134" customWidth="1"/>
    <col min="1784" max="1784" width="13.28515625" style="134" customWidth="1"/>
    <col min="1785" max="1792" width="0.42578125" style="134"/>
    <col min="1793" max="1794" width="1.42578125" style="134" customWidth="1"/>
    <col min="1795" max="1795" width="32.7109375" style="134" customWidth="1"/>
    <col min="1796" max="1796" width="6.7109375" style="134" customWidth="1"/>
    <col min="1797" max="1797" width="0.85546875" style="134" customWidth="1"/>
    <col min="1798" max="1798" width="11" style="134" customWidth="1"/>
    <col min="1799" max="1799" width="0.85546875" style="134" customWidth="1"/>
    <col min="1800" max="1800" width="11" style="134" customWidth="1"/>
    <col min="1801" max="1801" width="0.85546875" style="134" customWidth="1"/>
    <col min="1802" max="1802" width="11" style="134" customWidth="1"/>
    <col min="1803" max="1803" width="0.85546875" style="134" customWidth="1"/>
    <col min="1804" max="1804" width="11" style="134" customWidth="1"/>
    <col min="1805" max="1805" width="15.85546875" style="134" bestFit="1" customWidth="1"/>
    <col min="1806" max="1806" width="11.28515625" style="134" customWidth="1"/>
    <col min="1807" max="1807" width="11.28515625" style="134" bestFit="1" customWidth="1"/>
    <col min="1808" max="2034" width="9.140625" style="134" customWidth="1"/>
    <col min="2035" max="2036" width="1.42578125" style="134" customWidth="1"/>
    <col min="2037" max="2037" width="29.42578125" style="134" customWidth="1"/>
    <col min="2038" max="2038" width="4.140625" style="134" customWidth="1"/>
    <col min="2039" max="2039" width="0.42578125" style="134" customWidth="1"/>
    <col min="2040" max="2040" width="13.28515625" style="134" customWidth="1"/>
    <col min="2041" max="2048" width="0.42578125" style="134"/>
    <col min="2049" max="2050" width="1.42578125" style="134" customWidth="1"/>
    <col min="2051" max="2051" width="32.7109375" style="134" customWidth="1"/>
    <col min="2052" max="2052" width="6.7109375" style="134" customWidth="1"/>
    <col min="2053" max="2053" width="0.85546875" style="134" customWidth="1"/>
    <col min="2054" max="2054" width="11" style="134" customWidth="1"/>
    <col min="2055" max="2055" width="0.85546875" style="134" customWidth="1"/>
    <col min="2056" max="2056" width="11" style="134" customWidth="1"/>
    <col min="2057" max="2057" width="0.85546875" style="134" customWidth="1"/>
    <col min="2058" max="2058" width="11" style="134" customWidth="1"/>
    <col min="2059" max="2059" width="0.85546875" style="134" customWidth="1"/>
    <col min="2060" max="2060" width="11" style="134" customWidth="1"/>
    <col min="2061" max="2061" width="15.85546875" style="134" bestFit="1" customWidth="1"/>
    <col min="2062" max="2062" width="11.28515625" style="134" customWidth="1"/>
    <col min="2063" max="2063" width="11.28515625" style="134" bestFit="1" customWidth="1"/>
    <col min="2064" max="2290" width="9.140625" style="134" customWidth="1"/>
    <col min="2291" max="2292" width="1.42578125" style="134" customWidth="1"/>
    <col min="2293" max="2293" width="29.42578125" style="134" customWidth="1"/>
    <col min="2294" max="2294" width="4.140625" style="134" customWidth="1"/>
    <col min="2295" max="2295" width="0.42578125" style="134" customWidth="1"/>
    <col min="2296" max="2296" width="13.28515625" style="134" customWidth="1"/>
    <col min="2297" max="2304" width="0.42578125" style="134"/>
    <col min="2305" max="2306" width="1.42578125" style="134" customWidth="1"/>
    <col min="2307" max="2307" width="32.7109375" style="134" customWidth="1"/>
    <col min="2308" max="2308" width="6.7109375" style="134" customWidth="1"/>
    <col min="2309" max="2309" width="0.85546875" style="134" customWidth="1"/>
    <col min="2310" max="2310" width="11" style="134" customWidth="1"/>
    <col min="2311" max="2311" width="0.85546875" style="134" customWidth="1"/>
    <col min="2312" max="2312" width="11" style="134" customWidth="1"/>
    <col min="2313" max="2313" width="0.85546875" style="134" customWidth="1"/>
    <col min="2314" max="2314" width="11" style="134" customWidth="1"/>
    <col min="2315" max="2315" width="0.85546875" style="134" customWidth="1"/>
    <col min="2316" max="2316" width="11" style="134" customWidth="1"/>
    <col min="2317" max="2317" width="15.85546875" style="134" bestFit="1" customWidth="1"/>
    <col min="2318" max="2318" width="11.28515625" style="134" customWidth="1"/>
    <col min="2319" max="2319" width="11.28515625" style="134" bestFit="1" customWidth="1"/>
    <col min="2320" max="2546" width="9.140625" style="134" customWidth="1"/>
    <col min="2547" max="2548" width="1.42578125" style="134" customWidth="1"/>
    <col min="2549" max="2549" width="29.42578125" style="134" customWidth="1"/>
    <col min="2550" max="2550" width="4.140625" style="134" customWidth="1"/>
    <col min="2551" max="2551" width="0.42578125" style="134" customWidth="1"/>
    <col min="2552" max="2552" width="13.28515625" style="134" customWidth="1"/>
    <col min="2553" max="2560" width="0.42578125" style="134"/>
    <col min="2561" max="2562" width="1.42578125" style="134" customWidth="1"/>
    <col min="2563" max="2563" width="32.7109375" style="134" customWidth="1"/>
    <col min="2564" max="2564" width="6.7109375" style="134" customWidth="1"/>
    <col min="2565" max="2565" width="0.85546875" style="134" customWidth="1"/>
    <col min="2566" max="2566" width="11" style="134" customWidth="1"/>
    <col min="2567" max="2567" width="0.85546875" style="134" customWidth="1"/>
    <col min="2568" max="2568" width="11" style="134" customWidth="1"/>
    <col min="2569" max="2569" width="0.85546875" style="134" customWidth="1"/>
    <col min="2570" max="2570" width="11" style="134" customWidth="1"/>
    <col min="2571" max="2571" width="0.85546875" style="134" customWidth="1"/>
    <col min="2572" max="2572" width="11" style="134" customWidth="1"/>
    <col min="2573" max="2573" width="15.85546875" style="134" bestFit="1" customWidth="1"/>
    <col min="2574" max="2574" width="11.28515625" style="134" customWidth="1"/>
    <col min="2575" max="2575" width="11.28515625" style="134" bestFit="1" customWidth="1"/>
    <col min="2576" max="2802" width="9.140625" style="134" customWidth="1"/>
    <col min="2803" max="2804" width="1.42578125" style="134" customWidth="1"/>
    <col min="2805" max="2805" width="29.42578125" style="134" customWidth="1"/>
    <col min="2806" max="2806" width="4.140625" style="134" customWidth="1"/>
    <col min="2807" max="2807" width="0.42578125" style="134" customWidth="1"/>
    <col min="2808" max="2808" width="13.28515625" style="134" customWidth="1"/>
    <col min="2809" max="2816" width="0.42578125" style="134"/>
    <col min="2817" max="2818" width="1.42578125" style="134" customWidth="1"/>
    <col min="2819" max="2819" width="32.7109375" style="134" customWidth="1"/>
    <col min="2820" max="2820" width="6.7109375" style="134" customWidth="1"/>
    <col min="2821" max="2821" width="0.85546875" style="134" customWidth="1"/>
    <col min="2822" max="2822" width="11" style="134" customWidth="1"/>
    <col min="2823" max="2823" width="0.85546875" style="134" customWidth="1"/>
    <col min="2824" max="2824" width="11" style="134" customWidth="1"/>
    <col min="2825" max="2825" width="0.85546875" style="134" customWidth="1"/>
    <col min="2826" max="2826" width="11" style="134" customWidth="1"/>
    <col min="2827" max="2827" width="0.85546875" style="134" customWidth="1"/>
    <col min="2828" max="2828" width="11" style="134" customWidth="1"/>
    <col min="2829" max="2829" width="15.85546875" style="134" bestFit="1" customWidth="1"/>
    <col min="2830" max="2830" width="11.28515625" style="134" customWidth="1"/>
    <col min="2831" max="2831" width="11.28515625" style="134" bestFit="1" customWidth="1"/>
    <col min="2832" max="3058" width="9.140625" style="134" customWidth="1"/>
    <col min="3059" max="3060" width="1.42578125" style="134" customWidth="1"/>
    <col min="3061" max="3061" width="29.42578125" style="134" customWidth="1"/>
    <col min="3062" max="3062" width="4.140625" style="134" customWidth="1"/>
    <col min="3063" max="3063" width="0.42578125" style="134" customWidth="1"/>
    <col min="3064" max="3064" width="13.28515625" style="134" customWidth="1"/>
    <col min="3065" max="3072" width="0.42578125" style="134"/>
    <col min="3073" max="3074" width="1.42578125" style="134" customWidth="1"/>
    <col min="3075" max="3075" width="32.7109375" style="134" customWidth="1"/>
    <col min="3076" max="3076" width="6.7109375" style="134" customWidth="1"/>
    <col min="3077" max="3077" width="0.85546875" style="134" customWidth="1"/>
    <col min="3078" max="3078" width="11" style="134" customWidth="1"/>
    <col min="3079" max="3079" width="0.85546875" style="134" customWidth="1"/>
    <col min="3080" max="3080" width="11" style="134" customWidth="1"/>
    <col min="3081" max="3081" width="0.85546875" style="134" customWidth="1"/>
    <col min="3082" max="3082" width="11" style="134" customWidth="1"/>
    <col min="3083" max="3083" width="0.85546875" style="134" customWidth="1"/>
    <col min="3084" max="3084" width="11" style="134" customWidth="1"/>
    <col min="3085" max="3085" width="15.85546875" style="134" bestFit="1" customWidth="1"/>
    <col min="3086" max="3086" width="11.28515625" style="134" customWidth="1"/>
    <col min="3087" max="3087" width="11.28515625" style="134" bestFit="1" customWidth="1"/>
    <col min="3088" max="3314" width="9.140625" style="134" customWidth="1"/>
    <col min="3315" max="3316" width="1.42578125" style="134" customWidth="1"/>
    <col min="3317" max="3317" width="29.42578125" style="134" customWidth="1"/>
    <col min="3318" max="3318" width="4.140625" style="134" customWidth="1"/>
    <col min="3319" max="3319" width="0.42578125" style="134" customWidth="1"/>
    <col min="3320" max="3320" width="13.28515625" style="134" customWidth="1"/>
    <col min="3321" max="3328" width="0.42578125" style="134"/>
    <col min="3329" max="3330" width="1.42578125" style="134" customWidth="1"/>
    <col min="3331" max="3331" width="32.7109375" style="134" customWidth="1"/>
    <col min="3332" max="3332" width="6.7109375" style="134" customWidth="1"/>
    <col min="3333" max="3333" width="0.85546875" style="134" customWidth="1"/>
    <col min="3334" max="3334" width="11" style="134" customWidth="1"/>
    <col min="3335" max="3335" width="0.85546875" style="134" customWidth="1"/>
    <col min="3336" max="3336" width="11" style="134" customWidth="1"/>
    <col min="3337" max="3337" width="0.85546875" style="134" customWidth="1"/>
    <col min="3338" max="3338" width="11" style="134" customWidth="1"/>
    <col min="3339" max="3339" width="0.85546875" style="134" customWidth="1"/>
    <col min="3340" max="3340" width="11" style="134" customWidth="1"/>
    <col min="3341" max="3341" width="15.85546875" style="134" bestFit="1" customWidth="1"/>
    <col min="3342" max="3342" width="11.28515625" style="134" customWidth="1"/>
    <col min="3343" max="3343" width="11.28515625" style="134" bestFit="1" customWidth="1"/>
    <col min="3344" max="3570" width="9.140625" style="134" customWidth="1"/>
    <col min="3571" max="3572" width="1.42578125" style="134" customWidth="1"/>
    <col min="3573" max="3573" width="29.42578125" style="134" customWidth="1"/>
    <col min="3574" max="3574" width="4.140625" style="134" customWidth="1"/>
    <col min="3575" max="3575" width="0.42578125" style="134" customWidth="1"/>
    <col min="3576" max="3576" width="13.28515625" style="134" customWidth="1"/>
    <col min="3577" max="3584" width="0.42578125" style="134"/>
    <col min="3585" max="3586" width="1.42578125" style="134" customWidth="1"/>
    <col min="3587" max="3587" width="32.7109375" style="134" customWidth="1"/>
    <col min="3588" max="3588" width="6.7109375" style="134" customWidth="1"/>
    <col min="3589" max="3589" width="0.85546875" style="134" customWidth="1"/>
    <col min="3590" max="3590" width="11" style="134" customWidth="1"/>
    <col min="3591" max="3591" width="0.85546875" style="134" customWidth="1"/>
    <col min="3592" max="3592" width="11" style="134" customWidth="1"/>
    <col min="3593" max="3593" width="0.85546875" style="134" customWidth="1"/>
    <col min="3594" max="3594" width="11" style="134" customWidth="1"/>
    <col min="3595" max="3595" width="0.85546875" style="134" customWidth="1"/>
    <col min="3596" max="3596" width="11" style="134" customWidth="1"/>
    <col min="3597" max="3597" width="15.85546875" style="134" bestFit="1" customWidth="1"/>
    <col min="3598" max="3598" width="11.28515625" style="134" customWidth="1"/>
    <col min="3599" max="3599" width="11.28515625" style="134" bestFit="1" customWidth="1"/>
    <col min="3600" max="3826" width="9.140625" style="134" customWidth="1"/>
    <col min="3827" max="3828" width="1.42578125" style="134" customWidth="1"/>
    <col min="3829" max="3829" width="29.42578125" style="134" customWidth="1"/>
    <col min="3830" max="3830" width="4.140625" style="134" customWidth="1"/>
    <col min="3831" max="3831" width="0.42578125" style="134" customWidth="1"/>
    <col min="3832" max="3832" width="13.28515625" style="134" customWidth="1"/>
    <col min="3833" max="3840" width="0.42578125" style="134"/>
    <col min="3841" max="3842" width="1.42578125" style="134" customWidth="1"/>
    <col min="3843" max="3843" width="32.7109375" style="134" customWidth="1"/>
    <col min="3844" max="3844" width="6.7109375" style="134" customWidth="1"/>
    <col min="3845" max="3845" width="0.85546875" style="134" customWidth="1"/>
    <col min="3846" max="3846" width="11" style="134" customWidth="1"/>
    <col min="3847" max="3847" width="0.85546875" style="134" customWidth="1"/>
    <col min="3848" max="3848" width="11" style="134" customWidth="1"/>
    <col min="3849" max="3849" width="0.85546875" style="134" customWidth="1"/>
    <col min="3850" max="3850" width="11" style="134" customWidth="1"/>
    <col min="3851" max="3851" width="0.85546875" style="134" customWidth="1"/>
    <col min="3852" max="3852" width="11" style="134" customWidth="1"/>
    <col min="3853" max="3853" width="15.85546875" style="134" bestFit="1" customWidth="1"/>
    <col min="3854" max="3854" width="11.28515625" style="134" customWidth="1"/>
    <col min="3855" max="3855" width="11.28515625" style="134" bestFit="1" customWidth="1"/>
    <col min="3856" max="4082" width="9.140625" style="134" customWidth="1"/>
    <col min="4083" max="4084" width="1.42578125" style="134" customWidth="1"/>
    <col min="4085" max="4085" width="29.42578125" style="134" customWidth="1"/>
    <col min="4086" max="4086" width="4.140625" style="134" customWidth="1"/>
    <col min="4087" max="4087" width="0.42578125" style="134" customWidth="1"/>
    <col min="4088" max="4088" width="13.28515625" style="134" customWidth="1"/>
    <col min="4089" max="4096" width="0.42578125" style="134"/>
    <col min="4097" max="4098" width="1.42578125" style="134" customWidth="1"/>
    <col min="4099" max="4099" width="32.7109375" style="134" customWidth="1"/>
    <col min="4100" max="4100" width="6.7109375" style="134" customWidth="1"/>
    <col min="4101" max="4101" width="0.85546875" style="134" customWidth="1"/>
    <col min="4102" max="4102" width="11" style="134" customWidth="1"/>
    <col min="4103" max="4103" width="0.85546875" style="134" customWidth="1"/>
    <col min="4104" max="4104" width="11" style="134" customWidth="1"/>
    <col min="4105" max="4105" width="0.85546875" style="134" customWidth="1"/>
    <col min="4106" max="4106" width="11" style="134" customWidth="1"/>
    <col min="4107" max="4107" width="0.85546875" style="134" customWidth="1"/>
    <col min="4108" max="4108" width="11" style="134" customWidth="1"/>
    <col min="4109" max="4109" width="15.85546875" style="134" bestFit="1" customWidth="1"/>
    <col min="4110" max="4110" width="11.28515625" style="134" customWidth="1"/>
    <col min="4111" max="4111" width="11.28515625" style="134" bestFit="1" customWidth="1"/>
    <col min="4112" max="4338" width="9.140625" style="134" customWidth="1"/>
    <col min="4339" max="4340" width="1.42578125" style="134" customWidth="1"/>
    <col min="4341" max="4341" width="29.42578125" style="134" customWidth="1"/>
    <col min="4342" max="4342" width="4.140625" style="134" customWidth="1"/>
    <col min="4343" max="4343" width="0.42578125" style="134" customWidth="1"/>
    <col min="4344" max="4344" width="13.28515625" style="134" customWidth="1"/>
    <col min="4345" max="4352" width="0.42578125" style="134"/>
    <col min="4353" max="4354" width="1.42578125" style="134" customWidth="1"/>
    <col min="4355" max="4355" width="32.7109375" style="134" customWidth="1"/>
    <col min="4356" max="4356" width="6.7109375" style="134" customWidth="1"/>
    <col min="4357" max="4357" width="0.85546875" style="134" customWidth="1"/>
    <col min="4358" max="4358" width="11" style="134" customWidth="1"/>
    <col min="4359" max="4359" width="0.85546875" style="134" customWidth="1"/>
    <col min="4360" max="4360" width="11" style="134" customWidth="1"/>
    <col min="4361" max="4361" width="0.85546875" style="134" customWidth="1"/>
    <col min="4362" max="4362" width="11" style="134" customWidth="1"/>
    <col min="4363" max="4363" width="0.85546875" style="134" customWidth="1"/>
    <col min="4364" max="4364" width="11" style="134" customWidth="1"/>
    <col min="4365" max="4365" width="15.85546875" style="134" bestFit="1" customWidth="1"/>
    <col min="4366" max="4366" width="11.28515625" style="134" customWidth="1"/>
    <col min="4367" max="4367" width="11.28515625" style="134" bestFit="1" customWidth="1"/>
    <col min="4368" max="4594" width="9.140625" style="134" customWidth="1"/>
    <col min="4595" max="4596" width="1.42578125" style="134" customWidth="1"/>
    <col min="4597" max="4597" width="29.42578125" style="134" customWidth="1"/>
    <col min="4598" max="4598" width="4.140625" style="134" customWidth="1"/>
    <col min="4599" max="4599" width="0.42578125" style="134" customWidth="1"/>
    <col min="4600" max="4600" width="13.28515625" style="134" customWidth="1"/>
    <col min="4601" max="4608" width="0.42578125" style="134"/>
    <col min="4609" max="4610" width="1.42578125" style="134" customWidth="1"/>
    <col min="4611" max="4611" width="32.7109375" style="134" customWidth="1"/>
    <col min="4612" max="4612" width="6.7109375" style="134" customWidth="1"/>
    <col min="4613" max="4613" width="0.85546875" style="134" customWidth="1"/>
    <col min="4614" max="4614" width="11" style="134" customWidth="1"/>
    <col min="4615" max="4615" width="0.85546875" style="134" customWidth="1"/>
    <col min="4616" max="4616" width="11" style="134" customWidth="1"/>
    <col min="4617" max="4617" width="0.85546875" style="134" customWidth="1"/>
    <col min="4618" max="4618" width="11" style="134" customWidth="1"/>
    <col min="4619" max="4619" width="0.85546875" style="134" customWidth="1"/>
    <col min="4620" max="4620" width="11" style="134" customWidth="1"/>
    <col min="4621" max="4621" width="15.85546875" style="134" bestFit="1" customWidth="1"/>
    <col min="4622" max="4622" width="11.28515625" style="134" customWidth="1"/>
    <col min="4623" max="4623" width="11.28515625" style="134" bestFit="1" customWidth="1"/>
    <col min="4624" max="4850" width="9.140625" style="134" customWidth="1"/>
    <col min="4851" max="4852" width="1.42578125" style="134" customWidth="1"/>
    <col min="4853" max="4853" width="29.42578125" style="134" customWidth="1"/>
    <col min="4854" max="4854" width="4.140625" style="134" customWidth="1"/>
    <col min="4855" max="4855" width="0.42578125" style="134" customWidth="1"/>
    <col min="4856" max="4856" width="13.28515625" style="134" customWidth="1"/>
    <col min="4857" max="4864" width="0.42578125" style="134"/>
    <col min="4865" max="4866" width="1.42578125" style="134" customWidth="1"/>
    <col min="4867" max="4867" width="32.7109375" style="134" customWidth="1"/>
    <col min="4868" max="4868" width="6.7109375" style="134" customWidth="1"/>
    <col min="4869" max="4869" width="0.85546875" style="134" customWidth="1"/>
    <col min="4870" max="4870" width="11" style="134" customWidth="1"/>
    <col min="4871" max="4871" width="0.85546875" style="134" customWidth="1"/>
    <col min="4872" max="4872" width="11" style="134" customWidth="1"/>
    <col min="4873" max="4873" width="0.85546875" style="134" customWidth="1"/>
    <col min="4874" max="4874" width="11" style="134" customWidth="1"/>
    <col min="4875" max="4875" width="0.85546875" style="134" customWidth="1"/>
    <col min="4876" max="4876" width="11" style="134" customWidth="1"/>
    <col min="4877" max="4877" width="15.85546875" style="134" bestFit="1" customWidth="1"/>
    <col min="4878" max="4878" width="11.28515625" style="134" customWidth="1"/>
    <col min="4879" max="4879" width="11.28515625" style="134" bestFit="1" customWidth="1"/>
    <col min="4880" max="5106" width="9.140625" style="134" customWidth="1"/>
    <col min="5107" max="5108" width="1.42578125" style="134" customWidth="1"/>
    <col min="5109" max="5109" width="29.42578125" style="134" customWidth="1"/>
    <col min="5110" max="5110" width="4.140625" style="134" customWidth="1"/>
    <col min="5111" max="5111" width="0.42578125" style="134" customWidth="1"/>
    <col min="5112" max="5112" width="13.28515625" style="134" customWidth="1"/>
    <col min="5113" max="5120" width="0.42578125" style="134"/>
    <col min="5121" max="5122" width="1.42578125" style="134" customWidth="1"/>
    <col min="5123" max="5123" width="32.7109375" style="134" customWidth="1"/>
    <col min="5124" max="5124" width="6.7109375" style="134" customWidth="1"/>
    <col min="5125" max="5125" width="0.85546875" style="134" customWidth="1"/>
    <col min="5126" max="5126" width="11" style="134" customWidth="1"/>
    <col min="5127" max="5127" width="0.85546875" style="134" customWidth="1"/>
    <col min="5128" max="5128" width="11" style="134" customWidth="1"/>
    <col min="5129" max="5129" width="0.85546875" style="134" customWidth="1"/>
    <col min="5130" max="5130" width="11" style="134" customWidth="1"/>
    <col min="5131" max="5131" width="0.85546875" style="134" customWidth="1"/>
    <col min="5132" max="5132" width="11" style="134" customWidth="1"/>
    <col min="5133" max="5133" width="15.85546875" style="134" bestFit="1" customWidth="1"/>
    <col min="5134" max="5134" width="11.28515625" style="134" customWidth="1"/>
    <col min="5135" max="5135" width="11.28515625" style="134" bestFit="1" customWidth="1"/>
    <col min="5136" max="5362" width="9.140625" style="134" customWidth="1"/>
    <col min="5363" max="5364" width="1.42578125" style="134" customWidth="1"/>
    <col min="5365" max="5365" width="29.42578125" style="134" customWidth="1"/>
    <col min="5366" max="5366" width="4.140625" style="134" customWidth="1"/>
    <col min="5367" max="5367" width="0.42578125" style="134" customWidth="1"/>
    <col min="5368" max="5368" width="13.28515625" style="134" customWidth="1"/>
    <col min="5369" max="5376" width="0.42578125" style="134"/>
    <col min="5377" max="5378" width="1.42578125" style="134" customWidth="1"/>
    <col min="5379" max="5379" width="32.7109375" style="134" customWidth="1"/>
    <col min="5380" max="5380" width="6.7109375" style="134" customWidth="1"/>
    <col min="5381" max="5381" width="0.85546875" style="134" customWidth="1"/>
    <col min="5382" max="5382" width="11" style="134" customWidth="1"/>
    <col min="5383" max="5383" width="0.85546875" style="134" customWidth="1"/>
    <col min="5384" max="5384" width="11" style="134" customWidth="1"/>
    <col min="5385" max="5385" width="0.85546875" style="134" customWidth="1"/>
    <col min="5386" max="5386" width="11" style="134" customWidth="1"/>
    <col min="5387" max="5387" width="0.85546875" style="134" customWidth="1"/>
    <col min="5388" max="5388" width="11" style="134" customWidth="1"/>
    <col min="5389" max="5389" width="15.85546875" style="134" bestFit="1" customWidth="1"/>
    <col min="5390" max="5390" width="11.28515625" style="134" customWidth="1"/>
    <col min="5391" max="5391" width="11.28515625" style="134" bestFit="1" customWidth="1"/>
    <col min="5392" max="5618" width="9.140625" style="134" customWidth="1"/>
    <col min="5619" max="5620" width="1.42578125" style="134" customWidth="1"/>
    <col min="5621" max="5621" width="29.42578125" style="134" customWidth="1"/>
    <col min="5622" max="5622" width="4.140625" style="134" customWidth="1"/>
    <col min="5623" max="5623" width="0.42578125" style="134" customWidth="1"/>
    <col min="5624" max="5624" width="13.28515625" style="134" customWidth="1"/>
    <col min="5625" max="5632" width="0.42578125" style="134"/>
    <col min="5633" max="5634" width="1.42578125" style="134" customWidth="1"/>
    <col min="5635" max="5635" width="32.7109375" style="134" customWidth="1"/>
    <col min="5636" max="5636" width="6.7109375" style="134" customWidth="1"/>
    <col min="5637" max="5637" width="0.85546875" style="134" customWidth="1"/>
    <col min="5638" max="5638" width="11" style="134" customWidth="1"/>
    <col min="5639" max="5639" width="0.85546875" style="134" customWidth="1"/>
    <col min="5640" max="5640" width="11" style="134" customWidth="1"/>
    <col min="5641" max="5641" width="0.85546875" style="134" customWidth="1"/>
    <col min="5642" max="5642" width="11" style="134" customWidth="1"/>
    <col min="5643" max="5643" width="0.85546875" style="134" customWidth="1"/>
    <col min="5644" max="5644" width="11" style="134" customWidth="1"/>
    <col min="5645" max="5645" width="15.85546875" style="134" bestFit="1" customWidth="1"/>
    <col min="5646" max="5646" width="11.28515625" style="134" customWidth="1"/>
    <col min="5647" max="5647" width="11.28515625" style="134" bestFit="1" customWidth="1"/>
    <col min="5648" max="5874" width="9.140625" style="134" customWidth="1"/>
    <col min="5875" max="5876" width="1.42578125" style="134" customWidth="1"/>
    <col min="5877" max="5877" width="29.42578125" style="134" customWidth="1"/>
    <col min="5878" max="5878" width="4.140625" style="134" customWidth="1"/>
    <col min="5879" max="5879" width="0.42578125" style="134" customWidth="1"/>
    <col min="5880" max="5880" width="13.28515625" style="134" customWidth="1"/>
    <col min="5881" max="5888" width="0.42578125" style="134"/>
    <col min="5889" max="5890" width="1.42578125" style="134" customWidth="1"/>
    <col min="5891" max="5891" width="32.7109375" style="134" customWidth="1"/>
    <col min="5892" max="5892" width="6.7109375" style="134" customWidth="1"/>
    <col min="5893" max="5893" width="0.85546875" style="134" customWidth="1"/>
    <col min="5894" max="5894" width="11" style="134" customWidth="1"/>
    <col min="5895" max="5895" width="0.85546875" style="134" customWidth="1"/>
    <col min="5896" max="5896" width="11" style="134" customWidth="1"/>
    <col min="5897" max="5897" width="0.85546875" style="134" customWidth="1"/>
    <col min="5898" max="5898" width="11" style="134" customWidth="1"/>
    <col min="5899" max="5899" width="0.85546875" style="134" customWidth="1"/>
    <col min="5900" max="5900" width="11" style="134" customWidth="1"/>
    <col min="5901" max="5901" width="15.85546875" style="134" bestFit="1" customWidth="1"/>
    <col min="5902" max="5902" width="11.28515625" style="134" customWidth="1"/>
    <col min="5903" max="5903" width="11.28515625" style="134" bestFit="1" customWidth="1"/>
    <col min="5904" max="6130" width="9.140625" style="134" customWidth="1"/>
    <col min="6131" max="6132" width="1.42578125" style="134" customWidth="1"/>
    <col min="6133" max="6133" width="29.42578125" style="134" customWidth="1"/>
    <col min="6134" max="6134" width="4.140625" style="134" customWidth="1"/>
    <col min="6135" max="6135" width="0.42578125" style="134" customWidth="1"/>
    <col min="6136" max="6136" width="13.28515625" style="134" customWidth="1"/>
    <col min="6137" max="6144" width="0.42578125" style="134"/>
    <col min="6145" max="6146" width="1.42578125" style="134" customWidth="1"/>
    <col min="6147" max="6147" width="32.7109375" style="134" customWidth="1"/>
    <col min="6148" max="6148" width="6.7109375" style="134" customWidth="1"/>
    <col min="6149" max="6149" width="0.85546875" style="134" customWidth="1"/>
    <col min="6150" max="6150" width="11" style="134" customWidth="1"/>
    <col min="6151" max="6151" width="0.85546875" style="134" customWidth="1"/>
    <col min="6152" max="6152" width="11" style="134" customWidth="1"/>
    <col min="6153" max="6153" width="0.85546875" style="134" customWidth="1"/>
    <col min="6154" max="6154" width="11" style="134" customWidth="1"/>
    <col min="6155" max="6155" width="0.85546875" style="134" customWidth="1"/>
    <col min="6156" max="6156" width="11" style="134" customWidth="1"/>
    <col min="6157" max="6157" width="15.85546875" style="134" bestFit="1" customWidth="1"/>
    <col min="6158" max="6158" width="11.28515625" style="134" customWidth="1"/>
    <col min="6159" max="6159" width="11.28515625" style="134" bestFit="1" customWidth="1"/>
    <col min="6160" max="6386" width="9.140625" style="134" customWidth="1"/>
    <col min="6387" max="6388" width="1.42578125" style="134" customWidth="1"/>
    <col min="6389" max="6389" width="29.42578125" style="134" customWidth="1"/>
    <col min="6390" max="6390" width="4.140625" style="134" customWidth="1"/>
    <col min="6391" max="6391" width="0.42578125" style="134" customWidth="1"/>
    <col min="6392" max="6392" width="13.28515625" style="134" customWidth="1"/>
    <col min="6393" max="6400" width="0.42578125" style="134"/>
    <col min="6401" max="6402" width="1.42578125" style="134" customWidth="1"/>
    <col min="6403" max="6403" width="32.7109375" style="134" customWidth="1"/>
    <col min="6404" max="6404" width="6.7109375" style="134" customWidth="1"/>
    <col min="6405" max="6405" width="0.85546875" style="134" customWidth="1"/>
    <col min="6406" max="6406" width="11" style="134" customWidth="1"/>
    <col min="6407" max="6407" width="0.85546875" style="134" customWidth="1"/>
    <col min="6408" max="6408" width="11" style="134" customWidth="1"/>
    <col min="6409" max="6409" width="0.85546875" style="134" customWidth="1"/>
    <col min="6410" max="6410" width="11" style="134" customWidth="1"/>
    <col min="6411" max="6411" width="0.85546875" style="134" customWidth="1"/>
    <col min="6412" max="6412" width="11" style="134" customWidth="1"/>
    <col min="6413" max="6413" width="15.85546875" style="134" bestFit="1" customWidth="1"/>
    <col min="6414" max="6414" width="11.28515625" style="134" customWidth="1"/>
    <col min="6415" max="6415" width="11.28515625" style="134" bestFit="1" customWidth="1"/>
    <col min="6416" max="6642" width="9.140625" style="134" customWidth="1"/>
    <col min="6643" max="6644" width="1.42578125" style="134" customWidth="1"/>
    <col min="6645" max="6645" width="29.42578125" style="134" customWidth="1"/>
    <col min="6646" max="6646" width="4.140625" style="134" customWidth="1"/>
    <col min="6647" max="6647" width="0.42578125" style="134" customWidth="1"/>
    <col min="6648" max="6648" width="13.28515625" style="134" customWidth="1"/>
    <col min="6649" max="6656" width="0.42578125" style="134"/>
    <col min="6657" max="6658" width="1.42578125" style="134" customWidth="1"/>
    <col min="6659" max="6659" width="32.7109375" style="134" customWidth="1"/>
    <col min="6660" max="6660" width="6.7109375" style="134" customWidth="1"/>
    <col min="6661" max="6661" width="0.85546875" style="134" customWidth="1"/>
    <col min="6662" max="6662" width="11" style="134" customWidth="1"/>
    <col min="6663" max="6663" width="0.85546875" style="134" customWidth="1"/>
    <col min="6664" max="6664" width="11" style="134" customWidth="1"/>
    <col min="6665" max="6665" width="0.85546875" style="134" customWidth="1"/>
    <col min="6666" max="6666" width="11" style="134" customWidth="1"/>
    <col min="6667" max="6667" width="0.85546875" style="134" customWidth="1"/>
    <col min="6668" max="6668" width="11" style="134" customWidth="1"/>
    <col min="6669" max="6669" width="15.85546875" style="134" bestFit="1" customWidth="1"/>
    <col min="6670" max="6670" width="11.28515625" style="134" customWidth="1"/>
    <col min="6671" max="6671" width="11.28515625" style="134" bestFit="1" customWidth="1"/>
    <col min="6672" max="6898" width="9.140625" style="134" customWidth="1"/>
    <col min="6899" max="6900" width="1.42578125" style="134" customWidth="1"/>
    <col min="6901" max="6901" width="29.42578125" style="134" customWidth="1"/>
    <col min="6902" max="6902" width="4.140625" style="134" customWidth="1"/>
    <col min="6903" max="6903" width="0.42578125" style="134" customWidth="1"/>
    <col min="6904" max="6904" width="13.28515625" style="134" customWidth="1"/>
    <col min="6905" max="6912" width="0.42578125" style="134"/>
    <col min="6913" max="6914" width="1.42578125" style="134" customWidth="1"/>
    <col min="6915" max="6915" width="32.7109375" style="134" customWidth="1"/>
    <col min="6916" max="6916" width="6.7109375" style="134" customWidth="1"/>
    <col min="6917" max="6917" width="0.85546875" style="134" customWidth="1"/>
    <col min="6918" max="6918" width="11" style="134" customWidth="1"/>
    <col min="6919" max="6919" width="0.85546875" style="134" customWidth="1"/>
    <col min="6920" max="6920" width="11" style="134" customWidth="1"/>
    <col min="6921" max="6921" width="0.85546875" style="134" customWidth="1"/>
    <col min="6922" max="6922" width="11" style="134" customWidth="1"/>
    <col min="6923" max="6923" width="0.85546875" style="134" customWidth="1"/>
    <col min="6924" max="6924" width="11" style="134" customWidth="1"/>
    <col min="6925" max="6925" width="15.85546875" style="134" bestFit="1" customWidth="1"/>
    <col min="6926" max="6926" width="11.28515625" style="134" customWidth="1"/>
    <col min="6927" max="6927" width="11.28515625" style="134" bestFit="1" customWidth="1"/>
    <col min="6928" max="7154" width="9.140625" style="134" customWidth="1"/>
    <col min="7155" max="7156" width="1.42578125" style="134" customWidth="1"/>
    <col min="7157" max="7157" width="29.42578125" style="134" customWidth="1"/>
    <col min="7158" max="7158" width="4.140625" style="134" customWidth="1"/>
    <col min="7159" max="7159" width="0.42578125" style="134" customWidth="1"/>
    <col min="7160" max="7160" width="13.28515625" style="134" customWidth="1"/>
    <col min="7161" max="7168" width="0.42578125" style="134"/>
    <col min="7169" max="7170" width="1.42578125" style="134" customWidth="1"/>
    <col min="7171" max="7171" width="32.7109375" style="134" customWidth="1"/>
    <col min="7172" max="7172" width="6.7109375" style="134" customWidth="1"/>
    <col min="7173" max="7173" width="0.85546875" style="134" customWidth="1"/>
    <col min="7174" max="7174" width="11" style="134" customWidth="1"/>
    <col min="7175" max="7175" width="0.85546875" style="134" customWidth="1"/>
    <col min="7176" max="7176" width="11" style="134" customWidth="1"/>
    <col min="7177" max="7177" width="0.85546875" style="134" customWidth="1"/>
    <col min="7178" max="7178" width="11" style="134" customWidth="1"/>
    <col min="7179" max="7179" width="0.85546875" style="134" customWidth="1"/>
    <col min="7180" max="7180" width="11" style="134" customWidth="1"/>
    <col min="7181" max="7181" width="15.85546875" style="134" bestFit="1" customWidth="1"/>
    <col min="7182" max="7182" width="11.28515625" style="134" customWidth="1"/>
    <col min="7183" max="7183" width="11.28515625" style="134" bestFit="1" customWidth="1"/>
    <col min="7184" max="7410" width="9.140625" style="134" customWidth="1"/>
    <col min="7411" max="7412" width="1.42578125" style="134" customWidth="1"/>
    <col min="7413" max="7413" width="29.42578125" style="134" customWidth="1"/>
    <col min="7414" max="7414" width="4.140625" style="134" customWidth="1"/>
    <col min="7415" max="7415" width="0.42578125" style="134" customWidth="1"/>
    <col min="7416" max="7416" width="13.28515625" style="134" customWidth="1"/>
    <col min="7417" max="7424" width="0.42578125" style="134"/>
    <col min="7425" max="7426" width="1.42578125" style="134" customWidth="1"/>
    <col min="7427" max="7427" width="32.7109375" style="134" customWidth="1"/>
    <col min="7428" max="7428" width="6.7109375" style="134" customWidth="1"/>
    <col min="7429" max="7429" width="0.85546875" style="134" customWidth="1"/>
    <col min="7430" max="7430" width="11" style="134" customWidth="1"/>
    <col min="7431" max="7431" width="0.85546875" style="134" customWidth="1"/>
    <col min="7432" max="7432" width="11" style="134" customWidth="1"/>
    <col min="7433" max="7433" width="0.85546875" style="134" customWidth="1"/>
    <col min="7434" max="7434" width="11" style="134" customWidth="1"/>
    <col min="7435" max="7435" width="0.85546875" style="134" customWidth="1"/>
    <col min="7436" max="7436" width="11" style="134" customWidth="1"/>
    <col min="7437" max="7437" width="15.85546875" style="134" bestFit="1" customWidth="1"/>
    <col min="7438" max="7438" width="11.28515625" style="134" customWidth="1"/>
    <col min="7439" max="7439" width="11.28515625" style="134" bestFit="1" customWidth="1"/>
    <col min="7440" max="7666" width="9.140625" style="134" customWidth="1"/>
    <col min="7667" max="7668" width="1.42578125" style="134" customWidth="1"/>
    <col min="7669" max="7669" width="29.42578125" style="134" customWidth="1"/>
    <col min="7670" max="7670" width="4.140625" style="134" customWidth="1"/>
    <col min="7671" max="7671" width="0.42578125" style="134" customWidth="1"/>
    <col min="7672" max="7672" width="13.28515625" style="134" customWidth="1"/>
    <col min="7673" max="7680" width="0.42578125" style="134"/>
    <col min="7681" max="7682" width="1.42578125" style="134" customWidth="1"/>
    <col min="7683" max="7683" width="32.7109375" style="134" customWidth="1"/>
    <col min="7684" max="7684" width="6.7109375" style="134" customWidth="1"/>
    <col min="7685" max="7685" width="0.85546875" style="134" customWidth="1"/>
    <col min="7686" max="7686" width="11" style="134" customWidth="1"/>
    <col min="7687" max="7687" width="0.85546875" style="134" customWidth="1"/>
    <col min="7688" max="7688" width="11" style="134" customWidth="1"/>
    <col min="7689" max="7689" width="0.85546875" style="134" customWidth="1"/>
    <col min="7690" max="7690" width="11" style="134" customWidth="1"/>
    <col min="7691" max="7691" width="0.85546875" style="134" customWidth="1"/>
    <col min="7692" max="7692" width="11" style="134" customWidth="1"/>
    <col min="7693" max="7693" width="15.85546875" style="134" bestFit="1" customWidth="1"/>
    <col min="7694" max="7694" width="11.28515625" style="134" customWidth="1"/>
    <col min="7695" max="7695" width="11.28515625" style="134" bestFit="1" customWidth="1"/>
    <col min="7696" max="7922" width="9.140625" style="134" customWidth="1"/>
    <col min="7923" max="7924" width="1.42578125" style="134" customWidth="1"/>
    <col min="7925" max="7925" width="29.42578125" style="134" customWidth="1"/>
    <col min="7926" max="7926" width="4.140625" style="134" customWidth="1"/>
    <col min="7927" max="7927" width="0.42578125" style="134" customWidth="1"/>
    <col min="7928" max="7928" width="13.28515625" style="134" customWidth="1"/>
    <col min="7929" max="7936" width="0.42578125" style="134"/>
    <col min="7937" max="7938" width="1.42578125" style="134" customWidth="1"/>
    <col min="7939" max="7939" width="32.7109375" style="134" customWidth="1"/>
    <col min="7940" max="7940" width="6.7109375" style="134" customWidth="1"/>
    <col min="7941" max="7941" width="0.85546875" style="134" customWidth="1"/>
    <col min="7942" max="7942" width="11" style="134" customWidth="1"/>
    <col min="7943" max="7943" width="0.85546875" style="134" customWidth="1"/>
    <col min="7944" max="7944" width="11" style="134" customWidth="1"/>
    <col min="7945" max="7945" width="0.85546875" style="134" customWidth="1"/>
    <col min="7946" max="7946" width="11" style="134" customWidth="1"/>
    <col min="7947" max="7947" width="0.85546875" style="134" customWidth="1"/>
    <col min="7948" max="7948" width="11" style="134" customWidth="1"/>
    <col min="7949" max="7949" width="15.85546875" style="134" bestFit="1" customWidth="1"/>
    <col min="7950" max="7950" width="11.28515625" style="134" customWidth="1"/>
    <col min="7951" max="7951" width="11.28515625" style="134" bestFit="1" customWidth="1"/>
    <col min="7952" max="8178" width="9.140625" style="134" customWidth="1"/>
    <col min="8179" max="8180" width="1.42578125" style="134" customWidth="1"/>
    <col min="8181" max="8181" width="29.42578125" style="134" customWidth="1"/>
    <col min="8182" max="8182" width="4.140625" style="134" customWidth="1"/>
    <col min="8183" max="8183" width="0.42578125" style="134" customWidth="1"/>
    <col min="8184" max="8184" width="13.28515625" style="134" customWidth="1"/>
    <col min="8185" max="8192" width="0.42578125" style="134"/>
    <col min="8193" max="8194" width="1.42578125" style="134" customWidth="1"/>
    <col min="8195" max="8195" width="32.7109375" style="134" customWidth="1"/>
    <col min="8196" max="8196" width="6.7109375" style="134" customWidth="1"/>
    <col min="8197" max="8197" width="0.85546875" style="134" customWidth="1"/>
    <col min="8198" max="8198" width="11" style="134" customWidth="1"/>
    <col min="8199" max="8199" width="0.85546875" style="134" customWidth="1"/>
    <col min="8200" max="8200" width="11" style="134" customWidth="1"/>
    <col min="8201" max="8201" width="0.85546875" style="134" customWidth="1"/>
    <col min="8202" max="8202" width="11" style="134" customWidth="1"/>
    <col min="8203" max="8203" width="0.85546875" style="134" customWidth="1"/>
    <col min="8204" max="8204" width="11" style="134" customWidth="1"/>
    <col min="8205" max="8205" width="15.85546875" style="134" bestFit="1" customWidth="1"/>
    <col min="8206" max="8206" width="11.28515625" style="134" customWidth="1"/>
    <col min="8207" max="8207" width="11.28515625" style="134" bestFit="1" customWidth="1"/>
    <col min="8208" max="8434" width="9.140625" style="134" customWidth="1"/>
    <col min="8435" max="8436" width="1.42578125" style="134" customWidth="1"/>
    <col min="8437" max="8437" width="29.42578125" style="134" customWidth="1"/>
    <col min="8438" max="8438" width="4.140625" style="134" customWidth="1"/>
    <col min="8439" max="8439" width="0.42578125" style="134" customWidth="1"/>
    <col min="8440" max="8440" width="13.28515625" style="134" customWidth="1"/>
    <col min="8441" max="8448" width="0.42578125" style="134"/>
    <col min="8449" max="8450" width="1.42578125" style="134" customWidth="1"/>
    <col min="8451" max="8451" width="32.7109375" style="134" customWidth="1"/>
    <col min="8452" max="8452" width="6.7109375" style="134" customWidth="1"/>
    <col min="8453" max="8453" width="0.85546875" style="134" customWidth="1"/>
    <col min="8454" max="8454" width="11" style="134" customWidth="1"/>
    <col min="8455" max="8455" width="0.85546875" style="134" customWidth="1"/>
    <col min="8456" max="8456" width="11" style="134" customWidth="1"/>
    <col min="8457" max="8457" width="0.85546875" style="134" customWidth="1"/>
    <col min="8458" max="8458" width="11" style="134" customWidth="1"/>
    <col min="8459" max="8459" width="0.85546875" style="134" customWidth="1"/>
    <col min="8460" max="8460" width="11" style="134" customWidth="1"/>
    <col min="8461" max="8461" width="15.85546875" style="134" bestFit="1" customWidth="1"/>
    <col min="8462" max="8462" width="11.28515625" style="134" customWidth="1"/>
    <col min="8463" max="8463" width="11.28515625" style="134" bestFit="1" customWidth="1"/>
    <col min="8464" max="8690" width="9.140625" style="134" customWidth="1"/>
    <col min="8691" max="8692" width="1.42578125" style="134" customWidth="1"/>
    <col min="8693" max="8693" width="29.42578125" style="134" customWidth="1"/>
    <col min="8694" max="8694" width="4.140625" style="134" customWidth="1"/>
    <col min="8695" max="8695" width="0.42578125" style="134" customWidth="1"/>
    <col min="8696" max="8696" width="13.28515625" style="134" customWidth="1"/>
    <col min="8697" max="8704" width="0.42578125" style="134"/>
    <col min="8705" max="8706" width="1.42578125" style="134" customWidth="1"/>
    <col min="8707" max="8707" width="32.7109375" style="134" customWidth="1"/>
    <col min="8708" max="8708" width="6.7109375" style="134" customWidth="1"/>
    <col min="8709" max="8709" width="0.85546875" style="134" customWidth="1"/>
    <col min="8710" max="8710" width="11" style="134" customWidth="1"/>
    <col min="8711" max="8711" width="0.85546875" style="134" customWidth="1"/>
    <col min="8712" max="8712" width="11" style="134" customWidth="1"/>
    <col min="8713" max="8713" width="0.85546875" style="134" customWidth="1"/>
    <col min="8714" max="8714" width="11" style="134" customWidth="1"/>
    <col min="8715" max="8715" width="0.85546875" style="134" customWidth="1"/>
    <col min="8716" max="8716" width="11" style="134" customWidth="1"/>
    <col min="8717" max="8717" width="15.85546875" style="134" bestFit="1" customWidth="1"/>
    <col min="8718" max="8718" width="11.28515625" style="134" customWidth="1"/>
    <col min="8719" max="8719" width="11.28515625" style="134" bestFit="1" customWidth="1"/>
    <col min="8720" max="8946" width="9.140625" style="134" customWidth="1"/>
    <col min="8947" max="8948" width="1.42578125" style="134" customWidth="1"/>
    <col min="8949" max="8949" width="29.42578125" style="134" customWidth="1"/>
    <col min="8950" max="8950" width="4.140625" style="134" customWidth="1"/>
    <col min="8951" max="8951" width="0.42578125" style="134" customWidth="1"/>
    <col min="8952" max="8952" width="13.28515625" style="134" customWidth="1"/>
    <col min="8953" max="8960" width="0.42578125" style="134"/>
    <col min="8961" max="8962" width="1.42578125" style="134" customWidth="1"/>
    <col min="8963" max="8963" width="32.7109375" style="134" customWidth="1"/>
    <col min="8964" max="8964" width="6.7109375" style="134" customWidth="1"/>
    <col min="8965" max="8965" width="0.85546875" style="134" customWidth="1"/>
    <col min="8966" max="8966" width="11" style="134" customWidth="1"/>
    <col min="8967" max="8967" width="0.85546875" style="134" customWidth="1"/>
    <col min="8968" max="8968" width="11" style="134" customWidth="1"/>
    <col min="8969" max="8969" width="0.85546875" style="134" customWidth="1"/>
    <col min="8970" max="8970" width="11" style="134" customWidth="1"/>
    <col min="8971" max="8971" width="0.85546875" style="134" customWidth="1"/>
    <col min="8972" max="8972" width="11" style="134" customWidth="1"/>
    <col min="8973" max="8973" width="15.85546875" style="134" bestFit="1" customWidth="1"/>
    <col min="8974" max="8974" width="11.28515625" style="134" customWidth="1"/>
    <col min="8975" max="8975" width="11.28515625" style="134" bestFit="1" customWidth="1"/>
    <col min="8976" max="9202" width="9.140625" style="134" customWidth="1"/>
    <col min="9203" max="9204" width="1.42578125" style="134" customWidth="1"/>
    <col min="9205" max="9205" width="29.42578125" style="134" customWidth="1"/>
    <col min="9206" max="9206" width="4.140625" style="134" customWidth="1"/>
    <col min="9207" max="9207" width="0.42578125" style="134" customWidth="1"/>
    <col min="9208" max="9208" width="13.28515625" style="134" customWidth="1"/>
    <col min="9209" max="9216" width="0.42578125" style="134"/>
    <col min="9217" max="9218" width="1.42578125" style="134" customWidth="1"/>
    <col min="9219" max="9219" width="32.7109375" style="134" customWidth="1"/>
    <col min="9220" max="9220" width="6.7109375" style="134" customWidth="1"/>
    <col min="9221" max="9221" width="0.85546875" style="134" customWidth="1"/>
    <col min="9222" max="9222" width="11" style="134" customWidth="1"/>
    <col min="9223" max="9223" width="0.85546875" style="134" customWidth="1"/>
    <col min="9224" max="9224" width="11" style="134" customWidth="1"/>
    <col min="9225" max="9225" width="0.85546875" style="134" customWidth="1"/>
    <col min="9226" max="9226" width="11" style="134" customWidth="1"/>
    <col min="9227" max="9227" width="0.85546875" style="134" customWidth="1"/>
    <col min="9228" max="9228" width="11" style="134" customWidth="1"/>
    <col min="9229" max="9229" width="15.85546875" style="134" bestFit="1" customWidth="1"/>
    <col min="9230" max="9230" width="11.28515625" style="134" customWidth="1"/>
    <col min="9231" max="9231" width="11.28515625" style="134" bestFit="1" customWidth="1"/>
    <col min="9232" max="9458" width="9.140625" style="134" customWidth="1"/>
    <col min="9459" max="9460" width="1.42578125" style="134" customWidth="1"/>
    <col min="9461" max="9461" width="29.42578125" style="134" customWidth="1"/>
    <col min="9462" max="9462" width="4.140625" style="134" customWidth="1"/>
    <col min="9463" max="9463" width="0.42578125" style="134" customWidth="1"/>
    <col min="9464" max="9464" width="13.28515625" style="134" customWidth="1"/>
    <col min="9465" max="9472" width="0.42578125" style="134"/>
    <col min="9473" max="9474" width="1.42578125" style="134" customWidth="1"/>
    <col min="9475" max="9475" width="32.7109375" style="134" customWidth="1"/>
    <col min="9476" max="9476" width="6.7109375" style="134" customWidth="1"/>
    <col min="9477" max="9477" width="0.85546875" style="134" customWidth="1"/>
    <col min="9478" max="9478" width="11" style="134" customWidth="1"/>
    <col min="9479" max="9479" width="0.85546875" style="134" customWidth="1"/>
    <col min="9480" max="9480" width="11" style="134" customWidth="1"/>
    <col min="9481" max="9481" width="0.85546875" style="134" customWidth="1"/>
    <col min="9482" max="9482" width="11" style="134" customWidth="1"/>
    <col min="9483" max="9483" width="0.85546875" style="134" customWidth="1"/>
    <col min="9484" max="9484" width="11" style="134" customWidth="1"/>
    <col min="9485" max="9485" width="15.85546875" style="134" bestFit="1" customWidth="1"/>
    <col min="9486" max="9486" width="11.28515625" style="134" customWidth="1"/>
    <col min="9487" max="9487" width="11.28515625" style="134" bestFit="1" customWidth="1"/>
    <col min="9488" max="9714" width="9.140625" style="134" customWidth="1"/>
    <col min="9715" max="9716" width="1.42578125" style="134" customWidth="1"/>
    <col min="9717" max="9717" width="29.42578125" style="134" customWidth="1"/>
    <col min="9718" max="9718" width="4.140625" style="134" customWidth="1"/>
    <col min="9719" max="9719" width="0.42578125" style="134" customWidth="1"/>
    <col min="9720" max="9720" width="13.28515625" style="134" customWidth="1"/>
    <col min="9721" max="9728" width="0.42578125" style="134"/>
    <col min="9729" max="9730" width="1.42578125" style="134" customWidth="1"/>
    <col min="9731" max="9731" width="32.7109375" style="134" customWidth="1"/>
    <col min="9732" max="9732" width="6.7109375" style="134" customWidth="1"/>
    <col min="9733" max="9733" width="0.85546875" style="134" customWidth="1"/>
    <col min="9734" max="9734" width="11" style="134" customWidth="1"/>
    <col min="9735" max="9735" width="0.85546875" style="134" customWidth="1"/>
    <col min="9736" max="9736" width="11" style="134" customWidth="1"/>
    <col min="9737" max="9737" width="0.85546875" style="134" customWidth="1"/>
    <col min="9738" max="9738" width="11" style="134" customWidth="1"/>
    <col min="9739" max="9739" width="0.85546875" style="134" customWidth="1"/>
    <col min="9740" max="9740" width="11" style="134" customWidth="1"/>
    <col min="9741" max="9741" width="15.85546875" style="134" bestFit="1" customWidth="1"/>
    <col min="9742" max="9742" width="11.28515625" style="134" customWidth="1"/>
    <col min="9743" max="9743" width="11.28515625" style="134" bestFit="1" customWidth="1"/>
    <col min="9744" max="9970" width="9.140625" style="134" customWidth="1"/>
    <col min="9971" max="9972" width="1.42578125" style="134" customWidth="1"/>
    <col min="9973" max="9973" width="29.42578125" style="134" customWidth="1"/>
    <col min="9974" max="9974" width="4.140625" style="134" customWidth="1"/>
    <col min="9975" max="9975" width="0.42578125" style="134" customWidth="1"/>
    <col min="9976" max="9976" width="13.28515625" style="134" customWidth="1"/>
    <col min="9977" max="9984" width="0.42578125" style="134"/>
    <col min="9985" max="9986" width="1.42578125" style="134" customWidth="1"/>
    <col min="9987" max="9987" width="32.7109375" style="134" customWidth="1"/>
    <col min="9988" max="9988" width="6.7109375" style="134" customWidth="1"/>
    <col min="9989" max="9989" width="0.85546875" style="134" customWidth="1"/>
    <col min="9990" max="9990" width="11" style="134" customWidth="1"/>
    <col min="9991" max="9991" width="0.85546875" style="134" customWidth="1"/>
    <col min="9992" max="9992" width="11" style="134" customWidth="1"/>
    <col min="9993" max="9993" width="0.85546875" style="134" customWidth="1"/>
    <col min="9994" max="9994" width="11" style="134" customWidth="1"/>
    <col min="9995" max="9995" width="0.85546875" style="134" customWidth="1"/>
    <col min="9996" max="9996" width="11" style="134" customWidth="1"/>
    <col min="9997" max="9997" width="15.85546875" style="134" bestFit="1" customWidth="1"/>
    <col min="9998" max="9998" width="11.28515625" style="134" customWidth="1"/>
    <col min="9999" max="9999" width="11.28515625" style="134" bestFit="1" customWidth="1"/>
    <col min="10000" max="10226" width="9.140625" style="134" customWidth="1"/>
    <col min="10227" max="10228" width="1.42578125" style="134" customWidth="1"/>
    <col min="10229" max="10229" width="29.42578125" style="134" customWidth="1"/>
    <col min="10230" max="10230" width="4.140625" style="134" customWidth="1"/>
    <col min="10231" max="10231" width="0.42578125" style="134" customWidth="1"/>
    <col min="10232" max="10232" width="13.28515625" style="134" customWidth="1"/>
    <col min="10233" max="10240" width="0.42578125" style="134"/>
    <col min="10241" max="10242" width="1.42578125" style="134" customWidth="1"/>
    <col min="10243" max="10243" width="32.7109375" style="134" customWidth="1"/>
    <col min="10244" max="10244" width="6.7109375" style="134" customWidth="1"/>
    <col min="10245" max="10245" width="0.85546875" style="134" customWidth="1"/>
    <col min="10246" max="10246" width="11" style="134" customWidth="1"/>
    <col min="10247" max="10247" width="0.85546875" style="134" customWidth="1"/>
    <col min="10248" max="10248" width="11" style="134" customWidth="1"/>
    <col min="10249" max="10249" width="0.85546875" style="134" customWidth="1"/>
    <col min="10250" max="10250" width="11" style="134" customWidth="1"/>
    <col min="10251" max="10251" width="0.85546875" style="134" customWidth="1"/>
    <col min="10252" max="10252" width="11" style="134" customWidth="1"/>
    <col min="10253" max="10253" width="15.85546875" style="134" bestFit="1" customWidth="1"/>
    <col min="10254" max="10254" width="11.28515625" style="134" customWidth="1"/>
    <col min="10255" max="10255" width="11.28515625" style="134" bestFit="1" customWidth="1"/>
    <col min="10256" max="10482" width="9.140625" style="134" customWidth="1"/>
    <col min="10483" max="10484" width="1.42578125" style="134" customWidth="1"/>
    <col min="10485" max="10485" width="29.42578125" style="134" customWidth="1"/>
    <col min="10486" max="10486" width="4.140625" style="134" customWidth="1"/>
    <col min="10487" max="10487" width="0.42578125" style="134" customWidth="1"/>
    <col min="10488" max="10488" width="13.28515625" style="134" customWidth="1"/>
    <col min="10489" max="10496" width="0.42578125" style="134"/>
    <col min="10497" max="10498" width="1.42578125" style="134" customWidth="1"/>
    <col min="10499" max="10499" width="32.7109375" style="134" customWidth="1"/>
    <col min="10500" max="10500" width="6.7109375" style="134" customWidth="1"/>
    <col min="10501" max="10501" width="0.85546875" style="134" customWidth="1"/>
    <col min="10502" max="10502" width="11" style="134" customWidth="1"/>
    <col min="10503" max="10503" width="0.85546875" style="134" customWidth="1"/>
    <col min="10504" max="10504" width="11" style="134" customWidth="1"/>
    <col min="10505" max="10505" width="0.85546875" style="134" customWidth="1"/>
    <col min="10506" max="10506" width="11" style="134" customWidth="1"/>
    <col min="10507" max="10507" width="0.85546875" style="134" customWidth="1"/>
    <col min="10508" max="10508" width="11" style="134" customWidth="1"/>
    <col min="10509" max="10509" width="15.85546875" style="134" bestFit="1" customWidth="1"/>
    <col min="10510" max="10510" width="11.28515625" style="134" customWidth="1"/>
    <col min="10511" max="10511" width="11.28515625" style="134" bestFit="1" customWidth="1"/>
    <col min="10512" max="10738" width="9.140625" style="134" customWidth="1"/>
    <col min="10739" max="10740" width="1.42578125" style="134" customWidth="1"/>
    <col min="10741" max="10741" width="29.42578125" style="134" customWidth="1"/>
    <col min="10742" max="10742" width="4.140625" style="134" customWidth="1"/>
    <col min="10743" max="10743" width="0.42578125" style="134" customWidth="1"/>
    <col min="10744" max="10744" width="13.28515625" style="134" customWidth="1"/>
    <col min="10745" max="10752" width="0.42578125" style="134"/>
    <col min="10753" max="10754" width="1.42578125" style="134" customWidth="1"/>
    <col min="10755" max="10755" width="32.7109375" style="134" customWidth="1"/>
    <col min="10756" max="10756" width="6.7109375" style="134" customWidth="1"/>
    <col min="10757" max="10757" width="0.85546875" style="134" customWidth="1"/>
    <col min="10758" max="10758" width="11" style="134" customWidth="1"/>
    <col min="10759" max="10759" width="0.85546875" style="134" customWidth="1"/>
    <col min="10760" max="10760" width="11" style="134" customWidth="1"/>
    <col min="10761" max="10761" width="0.85546875" style="134" customWidth="1"/>
    <col min="10762" max="10762" width="11" style="134" customWidth="1"/>
    <col min="10763" max="10763" width="0.85546875" style="134" customWidth="1"/>
    <col min="10764" max="10764" width="11" style="134" customWidth="1"/>
    <col min="10765" max="10765" width="15.85546875" style="134" bestFit="1" customWidth="1"/>
    <col min="10766" max="10766" width="11.28515625" style="134" customWidth="1"/>
    <col min="10767" max="10767" width="11.28515625" style="134" bestFit="1" customWidth="1"/>
    <col min="10768" max="10994" width="9.140625" style="134" customWidth="1"/>
    <col min="10995" max="10996" width="1.42578125" style="134" customWidth="1"/>
    <col min="10997" max="10997" width="29.42578125" style="134" customWidth="1"/>
    <col min="10998" max="10998" width="4.140625" style="134" customWidth="1"/>
    <col min="10999" max="10999" width="0.42578125" style="134" customWidth="1"/>
    <col min="11000" max="11000" width="13.28515625" style="134" customWidth="1"/>
    <col min="11001" max="11008" width="0.42578125" style="134"/>
    <col min="11009" max="11010" width="1.42578125" style="134" customWidth="1"/>
    <col min="11011" max="11011" width="32.7109375" style="134" customWidth="1"/>
    <col min="11012" max="11012" width="6.7109375" style="134" customWidth="1"/>
    <col min="11013" max="11013" width="0.85546875" style="134" customWidth="1"/>
    <col min="11014" max="11014" width="11" style="134" customWidth="1"/>
    <col min="11015" max="11015" width="0.85546875" style="134" customWidth="1"/>
    <col min="11016" max="11016" width="11" style="134" customWidth="1"/>
    <col min="11017" max="11017" width="0.85546875" style="134" customWidth="1"/>
    <col min="11018" max="11018" width="11" style="134" customWidth="1"/>
    <col min="11019" max="11019" width="0.85546875" style="134" customWidth="1"/>
    <col min="11020" max="11020" width="11" style="134" customWidth="1"/>
    <col min="11021" max="11021" width="15.85546875" style="134" bestFit="1" customWidth="1"/>
    <col min="11022" max="11022" width="11.28515625" style="134" customWidth="1"/>
    <col min="11023" max="11023" width="11.28515625" style="134" bestFit="1" customWidth="1"/>
    <col min="11024" max="11250" width="9.140625" style="134" customWidth="1"/>
    <col min="11251" max="11252" width="1.42578125" style="134" customWidth="1"/>
    <col min="11253" max="11253" width="29.42578125" style="134" customWidth="1"/>
    <col min="11254" max="11254" width="4.140625" style="134" customWidth="1"/>
    <col min="11255" max="11255" width="0.42578125" style="134" customWidth="1"/>
    <col min="11256" max="11256" width="13.28515625" style="134" customWidth="1"/>
    <col min="11257" max="11264" width="0.42578125" style="134"/>
    <col min="11265" max="11266" width="1.42578125" style="134" customWidth="1"/>
    <col min="11267" max="11267" width="32.7109375" style="134" customWidth="1"/>
    <col min="11268" max="11268" width="6.7109375" style="134" customWidth="1"/>
    <col min="11269" max="11269" width="0.85546875" style="134" customWidth="1"/>
    <col min="11270" max="11270" width="11" style="134" customWidth="1"/>
    <col min="11271" max="11271" width="0.85546875" style="134" customWidth="1"/>
    <col min="11272" max="11272" width="11" style="134" customWidth="1"/>
    <col min="11273" max="11273" width="0.85546875" style="134" customWidth="1"/>
    <col min="11274" max="11274" width="11" style="134" customWidth="1"/>
    <col min="11275" max="11275" width="0.85546875" style="134" customWidth="1"/>
    <col min="11276" max="11276" width="11" style="134" customWidth="1"/>
    <col min="11277" max="11277" width="15.85546875" style="134" bestFit="1" customWidth="1"/>
    <col min="11278" max="11278" width="11.28515625" style="134" customWidth="1"/>
    <col min="11279" max="11279" width="11.28515625" style="134" bestFit="1" customWidth="1"/>
    <col min="11280" max="11506" width="9.140625" style="134" customWidth="1"/>
    <col min="11507" max="11508" width="1.42578125" style="134" customWidth="1"/>
    <col min="11509" max="11509" width="29.42578125" style="134" customWidth="1"/>
    <col min="11510" max="11510" width="4.140625" style="134" customWidth="1"/>
    <col min="11511" max="11511" width="0.42578125" style="134" customWidth="1"/>
    <col min="11512" max="11512" width="13.28515625" style="134" customWidth="1"/>
    <col min="11513" max="11520" width="0.42578125" style="134"/>
    <col min="11521" max="11522" width="1.42578125" style="134" customWidth="1"/>
    <col min="11523" max="11523" width="32.7109375" style="134" customWidth="1"/>
    <col min="11524" max="11524" width="6.7109375" style="134" customWidth="1"/>
    <col min="11525" max="11525" width="0.85546875" style="134" customWidth="1"/>
    <col min="11526" max="11526" width="11" style="134" customWidth="1"/>
    <col min="11527" max="11527" width="0.85546875" style="134" customWidth="1"/>
    <col min="11528" max="11528" width="11" style="134" customWidth="1"/>
    <col min="11529" max="11529" width="0.85546875" style="134" customWidth="1"/>
    <col min="11530" max="11530" width="11" style="134" customWidth="1"/>
    <col min="11531" max="11531" width="0.85546875" style="134" customWidth="1"/>
    <col min="11532" max="11532" width="11" style="134" customWidth="1"/>
    <col min="11533" max="11533" width="15.85546875" style="134" bestFit="1" customWidth="1"/>
    <col min="11534" max="11534" width="11.28515625" style="134" customWidth="1"/>
    <col min="11535" max="11535" width="11.28515625" style="134" bestFit="1" customWidth="1"/>
    <col min="11536" max="11762" width="9.140625" style="134" customWidth="1"/>
    <col min="11763" max="11764" width="1.42578125" style="134" customWidth="1"/>
    <col min="11765" max="11765" width="29.42578125" style="134" customWidth="1"/>
    <col min="11766" max="11766" width="4.140625" style="134" customWidth="1"/>
    <col min="11767" max="11767" width="0.42578125" style="134" customWidth="1"/>
    <col min="11768" max="11768" width="13.28515625" style="134" customWidth="1"/>
    <col min="11769" max="11776" width="0.42578125" style="134"/>
    <col min="11777" max="11778" width="1.42578125" style="134" customWidth="1"/>
    <col min="11779" max="11779" width="32.7109375" style="134" customWidth="1"/>
    <col min="11780" max="11780" width="6.7109375" style="134" customWidth="1"/>
    <col min="11781" max="11781" width="0.85546875" style="134" customWidth="1"/>
    <col min="11782" max="11782" width="11" style="134" customWidth="1"/>
    <col min="11783" max="11783" width="0.85546875" style="134" customWidth="1"/>
    <col min="11784" max="11784" width="11" style="134" customWidth="1"/>
    <col min="11785" max="11785" width="0.85546875" style="134" customWidth="1"/>
    <col min="11786" max="11786" width="11" style="134" customWidth="1"/>
    <col min="11787" max="11787" width="0.85546875" style="134" customWidth="1"/>
    <col min="11788" max="11788" width="11" style="134" customWidth="1"/>
    <col min="11789" max="11789" width="15.85546875" style="134" bestFit="1" customWidth="1"/>
    <col min="11790" max="11790" width="11.28515625" style="134" customWidth="1"/>
    <col min="11791" max="11791" width="11.28515625" style="134" bestFit="1" customWidth="1"/>
    <col min="11792" max="12018" width="9.140625" style="134" customWidth="1"/>
    <col min="12019" max="12020" width="1.42578125" style="134" customWidth="1"/>
    <col min="12021" max="12021" width="29.42578125" style="134" customWidth="1"/>
    <col min="12022" max="12022" width="4.140625" style="134" customWidth="1"/>
    <col min="12023" max="12023" width="0.42578125" style="134" customWidth="1"/>
    <col min="12024" max="12024" width="13.28515625" style="134" customWidth="1"/>
    <col min="12025" max="12032" width="0.42578125" style="134"/>
    <col min="12033" max="12034" width="1.42578125" style="134" customWidth="1"/>
    <col min="12035" max="12035" width="32.7109375" style="134" customWidth="1"/>
    <col min="12036" max="12036" width="6.7109375" style="134" customWidth="1"/>
    <col min="12037" max="12037" width="0.85546875" style="134" customWidth="1"/>
    <col min="12038" max="12038" width="11" style="134" customWidth="1"/>
    <col min="12039" max="12039" width="0.85546875" style="134" customWidth="1"/>
    <col min="12040" max="12040" width="11" style="134" customWidth="1"/>
    <col min="12041" max="12041" width="0.85546875" style="134" customWidth="1"/>
    <col min="12042" max="12042" width="11" style="134" customWidth="1"/>
    <col min="12043" max="12043" width="0.85546875" style="134" customWidth="1"/>
    <col min="12044" max="12044" width="11" style="134" customWidth="1"/>
    <col min="12045" max="12045" width="15.85546875" style="134" bestFit="1" customWidth="1"/>
    <col min="12046" max="12046" width="11.28515625" style="134" customWidth="1"/>
    <col min="12047" max="12047" width="11.28515625" style="134" bestFit="1" customWidth="1"/>
    <col min="12048" max="12274" width="9.140625" style="134" customWidth="1"/>
    <col min="12275" max="12276" width="1.42578125" style="134" customWidth="1"/>
    <col min="12277" max="12277" width="29.42578125" style="134" customWidth="1"/>
    <col min="12278" max="12278" width="4.140625" style="134" customWidth="1"/>
    <col min="12279" max="12279" width="0.42578125" style="134" customWidth="1"/>
    <col min="12280" max="12280" width="13.28515625" style="134" customWidth="1"/>
    <col min="12281" max="12288" width="0.42578125" style="134"/>
    <col min="12289" max="12290" width="1.42578125" style="134" customWidth="1"/>
    <col min="12291" max="12291" width="32.7109375" style="134" customWidth="1"/>
    <col min="12292" max="12292" width="6.7109375" style="134" customWidth="1"/>
    <col min="12293" max="12293" width="0.85546875" style="134" customWidth="1"/>
    <col min="12294" max="12294" width="11" style="134" customWidth="1"/>
    <col min="12295" max="12295" width="0.85546875" style="134" customWidth="1"/>
    <col min="12296" max="12296" width="11" style="134" customWidth="1"/>
    <col min="12297" max="12297" width="0.85546875" style="134" customWidth="1"/>
    <col min="12298" max="12298" width="11" style="134" customWidth="1"/>
    <col min="12299" max="12299" width="0.85546875" style="134" customWidth="1"/>
    <col min="12300" max="12300" width="11" style="134" customWidth="1"/>
    <col min="12301" max="12301" width="15.85546875" style="134" bestFit="1" customWidth="1"/>
    <col min="12302" max="12302" width="11.28515625" style="134" customWidth="1"/>
    <col min="12303" max="12303" width="11.28515625" style="134" bestFit="1" customWidth="1"/>
    <col min="12304" max="12530" width="9.140625" style="134" customWidth="1"/>
    <col min="12531" max="12532" width="1.42578125" style="134" customWidth="1"/>
    <col min="12533" max="12533" width="29.42578125" style="134" customWidth="1"/>
    <col min="12534" max="12534" width="4.140625" style="134" customWidth="1"/>
    <col min="12535" max="12535" width="0.42578125" style="134" customWidth="1"/>
    <col min="12536" max="12536" width="13.28515625" style="134" customWidth="1"/>
    <col min="12537" max="12544" width="0.42578125" style="134"/>
    <col min="12545" max="12546" width="1.42578125" style="134" customWidth="1"/>
    <col min="12547" max="12547" width="32.7109375" style="134" customWidth="1"/>
    <col min="12548" max="12548" width="6.7109375" style="134" customWidth="1"/>
    <col min="12549" max="12549" width="0.85546875" style="134" customWidth="1"/>
    <col min="12550" max="12550" width="11" style="134" customWidth="1"/>
    <col min="12551" max="12551" width="0.85546875" style="134" customWidth="1"/>
    <col min="12552" max="12552" width="11" style="134" customWidth="1"/>
    <col min="12553" max="12553" width="0.85546875" style="134" customWidth="1"/>
    <col min="12554" max="12554" width="11" style="134" customWidth="1"/>
    <col min="12555" max="12555" width="0.85546875" style="134" customWidth="1"/>
    <col min="12556" max="12556" width="11" style="134" customWidth="1"/>
    <col min="12557" max="12557" width="15.85546875" style="134" bestFit="1" customWidth="1"/>
    <col min="12558" max="12558" width="11.28515625" style="134" customWidth="1"/>
    <col min="12559" max="12559" width="11.28515625" style="134" bestFit="1" customWidth="1"/>
    <col min="12560" max="12786" width="9.140625" style="134" customWidth="1"/>
    <col min="12787" max="12788" width="1.42578125" style="134" customWidth="1"/>
    <col min="12789" max="12789" width="29.42578125" style="134" customWidth="1"/>
    <col min="12790" max="12790" width="4.140625" style="134" customWidth="1"/>
    <col min="12791" max="12791" width="0.42578125" style="134" customWidth="1"/>
    <col min="12792" max="12792" width="13.28515625" style="134" customWidth="1"/>
    <col min="12793" max="12800" width="0.42578125" style="134"/>
    <col min="12801" max="12802" width="1.42578125" style="134" customWidth="1"/>
    <col min="12803" max="12803" width="32.7109375" style="134" customWidth="1"/>
    <col min="12804" max="12804" width="6.7109375" style="134" customWidth="1"/>
    <col min="12805" max="12805" width="0.85546875" style="134" customWidth="1"/>
    <col min="12806" max="12806" width="11" style="134" customWidth="1"/>
    <col min="12807" max="12807" width="0.85546875" style="134" customWidth="1"/>
    <col min="12808" max="12808" width="11" style="134" customWidth="1"/>
    <col min="12809" max="12809" width="0.85546875" style="134" customWidth="1"/>
    <col min="12810" max="12810" width="11" style="134" customWidth="1"/>
    <col min="12811" max="12811" width="0.85546875" style="134" customWidth="1"/>
    <col min="12812" max="12812" width="11" style="134" customWidth="1"/>
    <col min="12813" max="12813" width="15.85546875" style="134" bestFit="1" customWidth="1"/>
    <col min="12814" max="12814" width="11.28515625" style="134" customWidth="1"/>
    <col min="12815" max="12815" width="11.28515625" style="134" bestFit="1" customWidth="1"/>
    <col min="12816" max="13042" width="9.140625" style="134" customWidth="1"/>
    <col min="13043" max="13044" width="1.42578125" style="134" customWidth="1"/>
    <col min="13045" max="13045" width="29.42578125" style="134" customWidth="1"/>
    <col min="13046" max="13046" width="4.140625" style="134" customWidth="1"/>
    <col min="13047" max="13047" width="0.42578125" style="134" customWidth="1"/>
    <col min="13048" max="13048" width="13.28515625" style="134" customWidth="1"/>
    <col min="13049" max="13056" width="0.42578125" style="134"/>
    <col min="13057" max="13058" width="1.42578125" style="134" customWidth="1"/>
    <col min="13059" max="13059" width="32.7109375" style="134" customWidth="1"/>
    <col min="13060" max="13060" width="6.7109375" style="134" customWidth="1"/>
    <col min="13061" max="13061" width="0.85546875" style="134" customWidth="1"/>
    <col min="13062" max="13062" width="11" style="134" customWidth="1"/>
    <col min="13063" max="13063" width="0.85546875" style="134" customWidth="1"/>
    <col min="13064" max="13064" width="11" style="134" customWidth="1"/>
    <col min="13065" max="13065" width="0.85546875" style="134" customWidth="1"/>
    <col min="13066" max="13066" width="11" style="134" customWidth="1"/>
    <col min="13067" max="13067" width="0.85546875" style="134" customWidth="1"/>
    <col min="13068" max="13068" width="11" style="134" customWidth="1"/>
    <col min="13069" max="13069" width="15.85546875" style="134" bestFit="1" customWidth="1"/>
    <col min="13070" max="13070" width="11.28515625" style="134" customWidth="1"/>
    <col min="13071" max="13071" width="11.28515625" style="134" bestFit="1" customWidth="1"/>
    <col min="13072" max="13298" width="9.140625" style="134" customWidth="1"/>
    <col min="13299" max="13300" width="1.42578125" style="134" customWidth="1"/>
    <col min="13301" max="13301" width="29.42578125" style="134" customWidth="1"/>
    <col min="13302" max="13302" width="4.140625" style="134" customWidth="1"/>
    <col min="13303" max="13303" width="0.42578125" style="134" customWidth="1"/>
    <col min="13304" max="13304" width="13.28515625" style="134" customWidth="1"/>
    <col min="13305" max="13312" width="0.42578125" style="134"/>
    <col min="13313" max="13314" width="1.42578125" style="134" customWidth="1"/>
    <col min="13315" max="13315" width="32.7109375" style="134" customWidth="1"/>
    <col min="13316" max="13316" width="6.7109375" style="134" customWidth="1"/>
    <col min="13317" max="13317" width="0.85546875" style="134" customWidth="1"/>
    <col min="13318" max="13318" width="11" style="134" customWidth="1"/>
    <col min="13319" max="13319" width="0.85546875" style="134" customWidth="1"/>
    <col min="13320" max="13320" width="11" style="134" customWidth="1"/>
    <col min="13321" max="13321" width="0.85546875" style="134" customWidth="1"/>
    <col min="13322" max="13322" width="11" style="134" customWidth="1"/>
    <col min="13323" max="13323" width="0.85546875" style="134" customWidth="1"/>
    <col min="13324" max="13324" width="11" style="134" customWidth="1"/>
    <col min="13325" max="13325" width="15.85546875" style="134" bestFit="1" customWidth="1"/>
    <col min="13326" max="13326" width="11.28515625" style="134" customWidth="1"/>
    <col min="13327" max="13327" width="11.28515625" style="134" bestFit="1" customWidth="1"/>
    <col min="13328" max="13554" width="9.140625" style="134" customWidth="1"/>
    <col min="13555" max="13556" width="1.42578125" style="134" customWidth="1"/>
    <col min="13557" max="13557" width="29.42578125" style="134" customWidth="1"/>
    <col min="13558" max="13558" width="4.140625" style="134" customWidth="1"/>
    <col min="13559" max="13559" width="0.42578125" style="134" customWidth="1"/>
    <col min="13560" max="13560" width="13.28515625" style="134" customWidth="1"/>
    <col min="13561" max="13568" width="0.42578125" style="134"/>
    <col min="13569" max="13570" width="1.42578125" style="134" customWidth="1"/>
    <col min="13571" max="13571" width="32.7109375" style="134" customWidth="1"/>
    <col min="13572" max="13572" width="6.7109375" style="134" customWidth="1"/>
    <col min="13573" max="13573" width="0.85546875" style="134" customWidth="1"/>
    <col min="13574" max="13574" width="11" style="134" customWidth="1"/>
    <col min="13575" max="13575" width="0.85546875" style="134" customWidth="1"/>
    <col min="13576" max="13576" width="11" style="134" customWidth="1"/>
    <col min="13577" max="13577" width="0.85546875" style="134" customWidth="1"/>
    <col min="13578" max="13578" width="11" style="134" customWidth="1"/>
    <col min="13579" max="13579" width="0.85546875" style="134" customWidth="1"/>
    <col min="13580" max="13580" width="11" style="134" customWidth="1"/>
    <col min="13581" max="13581" width="15.85546875" style="134" bestFit="1" customWidth="1"/>
    <col min="13582" max="13582" width="11.28515625" style="134" customWidth="1"/>
    <col min="13583" max="13583" width="11.28515625" style="134" bestFit="1" customWidth="1"/>
    <col min="13584" max="13810" width="9.140625" style="134" customWidth="1"/>
    <col min="13811" max="13812" width="1.42578125" style="134" customWidth="1"/>
    <col min="13813" max="13813" width="29.42578125" style="134" customWidth="1"/>
    <col min="13814" max="13814" width="4.140625" style="134" customWidth="1"/>
    <col min="13815" max="13815" width="0.42578125" style="134" customWidth="1"/>
    <col min="13816" max="13816" width="13.28515625" style="134" customWidth="1"/>
    <col min="13817" max="13824" width="0.42578125" style="134"/>
    <col min="13825" max="13826" width="1.42578125" style="134" customWidth="1"/>
    <col min="13827" max="13827" width="32.7109375" style="134" customWidth="1"/>
    <col min="13828" max="13828" width="6.7109375" style="134" customWidth="1"/>
    <col min="13829" max="13829" width="0.85546875" style="134" customWidth="1"/>
    <col min="13830" max="13830" width="11" style="134" customWidth="1"/>
    <col min="13831" max="13831" width="0.85546875" style="134" customWidth="1"/>
    <col min="13832" max="13832" width="11" style="134" customWidth="1"/>
    <col min="13833" max="13833" width="0.85546875" style="134" customWidth="1"/>
    <col min="13834" max="13834" width="11" style="134" customWidth="1"/>
    <col min="13835" max="13835" width="0.85546875" style="134" customWidth="1"/>
    <col min="13836" max="13836" width="11" style="134" customWidth="1"/>
    <col min="13837" max="13837" width="15.85546875" style="134" bestFit="1" customWidth="1"/>
    <col min="13838" max="13838" width="11.28515625" style="134" customWidth="1"/>
    <col min="13839" max="13839" width="11.28515625" style="134" bestFit="1" customWidth="1"/>
    <col min="13840" max="14066" width="9.140625" style="134" customWidth="1"/>
    <col min="14067" max="14068" width="1.42578125" style="134" customWidth="1"/>
    <col min="14069" max="14069" width="29.42578125" style="134" customWidth="1"/>
    <col min="14070" max="14070" width="4.140625" style="134" customWidth="1"/>
    <col min="14071" max="14071" width="0.42578125" style="134" customWidth="1"/>
    <col min="14072" max="14072" width="13.28515625" style="134" customWidth="1"/>
    <col min="14073" max="14080" width="0.42578125" style="134"/>
    <col min="14081" max="14082" width="1.42578125" style="134" customWidth="1"/>
    <col min="14083" max="14083" width="32.7109375" style="134" customWidth="1"/>
    <col min="14084" max="14084" width="6.7109375" style="134" customWidth="1"/>
    <col min="14085" max="14085" width="0.85546875" style="134" customWidth="1"/>
    <col min="14086" max="14086" width="11" style="134" customWidth="1"/>
    <col min="14087" max="14087" width="0.85546875" style="134" customWidth="1"/>
    <col min="14088" max="14088" width="11" style="134" customWidth="1"/>
    <col min="14089" max="14089" width="0.85546875" style="134" customWidth="1"/>
    <col min="14090" max="14090" width="11" style="134" customWidth="1"/>
    <col min="14091" max="14091" width="0.85546875" style="134" customWidth="1"/>
    <col min="14092" max="14092" width="11" style="134" customWidth="1"/>
    <col min="14093" max="14093" width="15.85546875" style="134" bestFit="1" customWidth="1"/>
    <col min="14094" max="14094" width="11.28515625" style="134" customWidth="1"/>
    <col min="14095" max="14095" width="11.28515625" style="134" bestFit="1" customWidth="1"/>
    <col min="14096" max="14322" width="9.140625" style="134" customWidth="1"/>
    <col min="14323" max="14324" width="1.42578125" style="134" customWidth="1"/>
    <col min="14325" max="14325" width="29.42578125" style="134" customWidth="1"/>
    <col min="14326" max="14326" width="4.140625" style="134" customWidth="1"/>
    <col min="14327" max="14327" width="0.42578125" style="134" customWidth="1"/>
    <col min="14328" max="14328" width="13.28515625" style="134" customWidth="1"/>
    <col min="14329" max="14336" width="0.42578125" style="134"/>
    <col min="14337" max="14338" width="1.42578125" style="134" customWidth="1"/>
    <col min="14339" max="14339" width="32.7109375" style="134" customWidth="1"/>
    <col min="14340" max="14340" width="6.7109375" style="134" customWidth="1"/>
    <col min="14341" max="14341" width="0.85546875" style="134" customWidth="1"/>
    <col min="14342" max="14342" width="11" style="134" customWidth="1"/>
    <col min="14343" max="14343" width="0.85546875" style="134" customWidth="1"/>
    <col min="14344" max="14344" width="11" style="134" customWidth="1"/>
    <col min="14345" max="14345" width="0.85546875" style="134" customWidth="1"/>
    <col min="14346" max="14346" width="11" style="134" customWidth="1"/>
    <col min="14347" max="14347" width="0.85546875" style="134" customWidth="1"/>
    <col min="14348" max="14348" width="11" style="134" customWidth="1"/>
    <col min="14349" max="14349" width="15.85546875" style="134" bestFit="1" customWidth="1"/>
    <col min="14350" max="14350" width="11.28515625" style="134" customWidth="1"/>
    <col min="14351" max="14351" width="11.28515625" style="134" bestFit="1" customWidth="1"/>
    <col min="14352" max="14578" width="9.140625" style="134" customWidth="1"/>
    <col min="14579" max="14580" width="1.42578125" style="134" customWidth="1"/>
    <col min="14581" max="14581" width="29.42578125" style="134" customWidth="1"/>
    <col min="14582" max="14582" width="4.140625" style="134" customWidth="1"/>
    <col min="14583" max="14583" width="0.42578125" style="134" customWidth="1"/>
    <col min="14584" max="14584" width="13.28515625" style="134" customWidth="1"/>
    <col min="14585" max="14592" width="0.42578125" style="134"/>
    <col min="14593" max="14594" width="1.42578125" style="134" customWidth="1"/>
    <col min="14595" max="14595" width="32.7109375" style="134" customWidth="1"/>
    <col min="14596" max="14596" width="6.7109375" style="134" customWidth="1"/>
    <col min="14597" max="14597" width="0.85546875" style="134" customWidth="1"/>
    <col min="14598" max="14598" width="11" style="134" customWidth="1"/>
    <col min="14599" max="14599" width="0.85546875" style="134" customWidth="1"/>
    <col min="14600" max="14600" width="11" style="134" customWidth="1"/>
    <col min="14601" max="14601" width="0.85546875" style="134" customWidth="1"/>
    <col min="14602" max="14602" width="11" style="134" customWidth="1"/>
    <col min="14603" max="14603" width="0.85546875" style="134" customWidth="1"/>
    <col min="14604" max="14604" width="11" style="134" customWidth="1"/>
    <col min="14605" max="14605" width="15.85546875" style="134" bestFit="1" customWidth="1"/>
    <col min="14606" max="14606" width="11.28515625" style="134" customWidth="1"/>
    <col min="14607" max="14607" width="11.28515625" style="134" bestFit="1" customWidth="1"/>
    <col min="14608" max="14834" width="9.140625" style="134" customWidth="1"/>
    <col min="14835" max="14836" width="1.42578125" style="134" customWidth="1"/>
    <col min="14837" max="14837" width="29.42578125" style="134" customWidth="1"/>
    <col min="14838" max="14838" width="4.140625" style="134" customWidth="1"/>
    <col min="14839" max="14839" width="0.42578125" style="134" customWidth="1"/>
    <col min="14840" max="14840" width="13.28515625" style="134" customWidth="1"/>
    <col min="14841" max="14848" width="0.42578125" style="134"/>
    <col min="14849" max="14850" width="1.42578125" style="134" customWidth="1"/>
    <col min="14851" max="14851" width="32.7109375" style="134" customWidth="1"/>
    <col min="14852" max="14852" width="6.7109375" style="134" customWidth="1"/>
    <col min="14853" max="14853" width="0.85546875" style="134" customWidth="1"/>
    <col min="14854" max="14854" width="11" style="134" customWidth="1"/>
    <col min="14855" max="14855" width="0.85546875" style="134" customWidth="1"/>
    <col min="14856" max="14856" width="11" style="134" customWidth="1"/>
    <col min="14857" max="14857" width="0.85546875" style="134" customWidth="1"/>
    <col min="14858" max="14858" width="11" style="134" customWidth="1"/>
    <col min="14859" max="14859" width="0.85546875" style="134" customWidth="1"/>
    <col min="14860" max="14860" width="11" style="134" customWidth="1"/>
    <col min="14861" max="14861" width="15.85546875" style="134" bestFit="1" customWidth="1"/>
    <col min="14862" max="14862" width="11.28515625" style="134" customWidth="1"/>
    <col min="14863" max="14863" width="11.28515625" style="134" bestFit="1" customWidth="1"/>
    <col min="14864" max="15090" width="9.140625" style="134" customWidth="1"/>
    <col min="15091" max="15092" width="1.42578125" style="134" customWidth="1"/>
    <col min="15093" max="15093" width="29.42578125" style="134" customWidth="1"/>
    <col min="15094" max="15094" width="4.140625" style="134" customWidth="1"/>
    <col min="15095" max="15095" width="0.42578125" style="134" customWidth="1"/>
    <col min="15096" max="15096" width="13.28515625" style="134" customWidth="1"/>
    <col min="15097" max="15104" width="0.42578125" style="134"/>
    <col min="15105" max="15106" width="1.42578125" style="134" customWidth="1"/>
    <col min="15107" max="15107" width="32.7109375" style="134" customWidth="1"/>
    <col min="15108" max="15108" width="6.7109375" style="134" customWidth="1"/>
    <col min="15109" max="15109" width="0.85546875" style="134" customWidth="1"/>
    <col min="15110" max="15110" width="11" style="134" customWidth="1"/>
    <col min="15111" max="15111" width="0.85546875" style="134" customWidth="1"/>
    <col min="15112" max="15112" width="11" style="134" customWidth="1"/>
    <col min="15113" max="15113" width="0.85546875" style="134" customWidth="1"/>
    <col min="15114" max="15114" width="11" style="134" customWidth="1"/>
    <col min="15115" max="15115" width="0.85546875" style="134" customWidth="1"/>
    <col min="15116" max="15116" width="11" style="134" customWidth="1"/>
    <col min="15117" max="15117" width="15.85546875" style="134" bestFit="1" customWidth="1"/>
    <col min="15118" max="15118" width="11.28515625" style="134" customWidth="1"/>
    <col min="15119" max="15119" width="11.28515625" style="134" bestFit="1" customWidth="1"/>
    <col min="15120" max="15346" width="9.140625" style="134" customWidth="1"/>
    <col min="15347" max="15348" width="1.42578125" style="134" customWidth="1"/>
    <col min="15349" max="15349" width="29.42578125" style="134" customWidth="1"/>
    <col min="15350" max="15350" width="4.140625" style="134" customWidth="1"/>
    <col min="15351" max="15351" width="0.42578125" style="134" customWidth="1"/>
    <col min="15352" max="15352" width="13.28515625" style="134" customWidth="1"/>
    <col min="15353" max="15360" width="0.42578125" style="134"/>
    <col min="15361" max="15362" width="1.42578125" style="134" customWidth="1"/>
    <col min="15363" max="15363" width="32.7109375" style="134" customWidth="1"/>
    <col min="15364" max="15364" width="6.7109375" style="134" customWidth="1"/>
    <col min="15365" max="15365" width="0.85546875" style="134" customWidth="1"/>
    <col min="15366" max="15366" width="11" style="134" customWidth="1"/>
    <col min="15367" max="15367" width="0.85546875" style="134" customWidth="1"/>
    <col min="15368" max="15368" width="11" style="134" customWidth="1"/>
    <col min="15369" max="15369" width="0.85546875" style="134" customWidth="1"/>
    <col min="15370" max="15370" width="11" style="134" customWidth="1"/>
    <col min="15371" max="15371" width="0.85546875" style="134" customWidth="1"/>
    <col min="15372" max="15372" width="11" style="134" customWidth="1"/>
    <col min="15373" max="15373" width="15.85546875" style="134" bestFit="1" customWidth="1"/>
    <col min="15374" max="15374" width="11.28515625" style="134" customWidth="1"/>
    <col min="15375" max="15375" width="11.28515625" style="134" bestFit="1" customWidth="1"/>
    <col min="15376" max="15602" width="9.140625" style="134" customWidth="1"/>
    <col min="15603" max="15604" width="1.42578125" style="134" customWidth="1"/>
    <col min="15605" max="15605" width="29.42578125" style="134" customWidth="1"/>
    <col min="15606" max="15606" width="4.140625" style="134" customWidth="1"/>
    <col min="15607" max="15607" width="0.42578125" style="134" customWidth="1"/>
    <col min="15608" max="15608" width="13.28515625" style="134" customWidth="1"/>
    <col min="15609" max="15616" width="0.42578125" style="134"/>
    <col min="15617" max="15618" width="1.42578125" style="134" customWidth="1"/>
    <col min="15619" max="15619" width="32.7109375" style="134" customWidth="1"/>
    <col min="15620" max="15620" width="6.7109375" style="134" customWidth="1"/>
    <col min="15621" max="15621" width="0.85546875" style="134" customWidth="1"/>
    <col min="15622" max="15622" width="11" style="134" customWidth="1"/>
    <col min="15623" max="15623" width="0.85546875" style="134" customWidth="1"/>
    <col min="15624" max="15624" width="11" style="134" customWidth="1"/>
    <col min="15625" max="15625" width="0.85546875" style="134" customWidth="1"/>
    <col min="15626" max="15626" width="11" style="134" customWidth="1"/>
    <col min="15627" max="15627" width="0.85546875" style="134" customWidth="1"/>
    <col min="15628" max="15628" width="11" style="134" customWidth="1"/>
    <col min="15629" max="15629" width="15.85546875" style="134" bestFit="1" customWidth="1"/>
    <col min="15630" max="15630" width="11.28515625" style="134" customWidth="1"/>
    <col min="15631" max="15631" width="11.28515625" style="134" bestFit="1" customWidth="1"/>
    <col min="15632" max="15858" width="9.140625" style="134" customWidth="1"/>
    <col min="15859" max="15860" width="1.42578125" style="134" customWidth="1"/>
    <col min="15861" max="15861" width="29.42578125" style="134" customWidth="1"/>
    <col min="15862" max="15862" width="4.140625" style="134" customWidth="1"/>
    <col min="15863" max="15863" width="0.42578125" style="134" customWidth="1"/>
    <col min="15864" max="15864" width="13.28515625" style="134" customWidth="1"/>
    <col min="15865" max="15872" width="0.42578125" style="134"/>
    <col min="15873" max="15874" width="1.42578125" style="134" customWidth="1"/>
    <col min="15875" max="15875" width="32.7109375" style="134" customWidth="1"/>
    <col min="15876" max="15876" width="6.7109375" style="134" customWidth="1"/>
    <col min="15877" max="15877" width="0.85546875" style="134" customWidth="1"/>
    <col min="15878" max="15878" width="11" style="134" customWidth="1"/>
    <col min="15879" max="15879" width="0.85546875" style="134" customWidth="1"/>
    <col min="15880" max="15880" width="11" style="134" customWidth="1"/>
    <col min="15881" max="15881" width="0.85546875" style="134" customWidth="1"/>
    <col min="15882" max="15882" width="11" style="134" customWidth="1"/>
    <col min="15883" max="15883" width="0.85546875" style="134" customWidth="1"/>
    <col min="15884" max="15884" width="11" style="134" customWidth="1"/>
    <col min="15885" max="15885" width="15.85546875" style="134" bestFit="1" customWidth="1"/>
    <col min="15886" max="15886" width="11.28515625" style="134" customWidth="1"/>
    <col min="15887" max="15887" width="11.28515625" style="134" bestFit="1" customWidth="1"/>
    <col min="15888" max="16114" width="9.140625" style="134" customWidth="1"/>
    <col min="16115" max="16116" width="1.42578125" style="134" customWidth="1"/>
    <col min="16117" max="16117" width="29.42578125" style="134" customWidth="1"/>
    <col min="16118" max="16118" width="4.140625" style="134" customWidth="1"/>
    <col min="16119" max="16119" width="0.42578125" style="134" customWidth="1"/>
    <col min="16120" max="16120" width="13.28515625" style="134" customWidth="1"/>
    <col min="16121" max="16128" width="0.42578125" style="134"/>
    <col min="16129" max="16130" width="1.42578125" style="134" customWidth="1"/>
    <col min="16131" max="16131" width="32.7109375" style="134" customWidth="1"/>
    <col min="16132" max="16132" width="6.7109375" style="134" customWidth="1"/>
    <col min="16133" max="16133" width="0.85546875" style="134" customWidth="1"/>
    <col min="16134" max="16134" width="11" style="134" customWidth="1"/>
    <col min="16135" max="16135" width="0.85546875" style="134" customWidth="1"/>
    <col min="16136" max="16136" width="11" style="134" customWidth="1"/>
    <col min="16137" max="16137" width="0.85546875" style="134" customWidth="1"/>
    <col min="16138" max="16138" width="11" style="134" customWidth="1"/>
    <col min="16139" max="16139" width="0.85546875" style="134" customWidth="1"/>
    <col min="16140" max="16140" width="11" style="134" customWidth="1"/>
    <col min="16141" max="16141" width="15.85546875" style="134" bestFit="1" customWidth="1"/>
    <col min="16142" max="16142" width="11.28515625" style="134" customWidth="1"/>
    <col min="16143" max="16143" width="11.28515625" style="134" bestFit="1" customWidth="1"/>
    <col min="16144" max="16370" width="9.140625" style="134" customWidth="1"/>
    <col min="16371" max="16372" width="1.42578125" style="134" customWidth="1"/>
    <col min="16373" max="16373" width="29.42578125" style="134" customWidth="1"/>
    <col min="16374" max="16374" width="4.140625" style="134" customWidth="1"/>
    <col min="16375" max="16375" width="0.42578125" style="134" customWidth="1"/>
    <col min="16376" max="16376" width="13.28515625" style="134" customWidth="1"/>
    <col min="16377" max="16384" width="0.42578125" style="134"/>
  </cols>
  <sheetData>
    <row r="1" spans="1:14" s="238" customFormat="1" ht="21.75" customHeight="1" x14ac:dyDescent="0.2">
      <c r="A1" s="236" t="s">
        <v>49</v>
      </c>
      <c r="B1" s="237"/>
      <c r="D1" s="239"/>
      <c r="F1" s="240"/>
      <c r="G1" s="241"/>
      <c r="H1" s="240"/>
      <c r="I1" s="242"/>
      <c r="J1" s="240"/>
      <c r="K1" s="243"/>
      <c r="L1" s="240"/>
      <c r="N1" s="244"/>
    </row>
    <row r="2" spans="1:14" s="249" customFormat="1" ht="21.75" customHeight="1" x14ac:dyDescent="0.2">
      <c r="A2" s="245" t="s">
        <v>47</v>
      </c>
      <c r="B2" s="245"/>
      <c r="C2" s="245"/>
      <c r="D2" s="245"/>
      <c r="E2" s="246"/>
      <c r="F2" s="245"/>
      <c r="G2" s="247"/>
      <c r="H2" s="245"/>
      <c r="I2" s="248"/>
      <c r="J2" s="245"/>
      <c r="K2" s="248"/>
      <c r="L2" s="245"/>
      <c r="N2" s="250"/>
    </row>
    <row r="3" spans="1:14" s="249" customFormat="1" ht="21.75" customHeight="1" x14ac:dyDescent="0.2">
      <c r="A3" s="251" t="s">
        <v>142</v>
      </c>
      <c r="B3" s="252"/>
      <c r="C3" s="252"/>
      <c r="D3" s="252"/>
      <c r="E3" s="253"/>
      <c r="F3" s="252"/>
      <c r="G3" s="254"/>
      <c r="H3" s="252"/>
      <c r="I3" s="255"/>
      <c r="J3" s="252"/>
      <c r="K3" s="255"/>
      <c r="L3" s="252"/>
      <c r="N3" s="250"/>
    </row>
    <row r="4" spans="1:14" s="124" customFormat="1" ht="21" customHeight="1" x14ac:dyDescent="0.2">
      <c r="A4" s="121"/>
      <c r="B4" s="121"/>
      <c r="C4" s="121"/>
      <c r="D4" s="122"/>
      <c r="E4" s="121"/>
      <c r="F4" s="123"/>
      <c r="G4" s="123"/>
      <c r="H4" s="123"/>
      <c r="I4" s="121"/>
      <c r="J4" s="123"/>
      <c r="K4" s="123"/>
      <c r="L4" s="123"/>
      <c r="N4" s="125"/>
    </row>
    <row r="5" spans="1:14" s="124" customFormat="1" ht="21" customHeight="1" x14ac:dyDescent="0.2">
      <c r="A5" s="121"/>
      <c r="B5" s="121"/>
      <c r="C5" s="121"/>
      <c r="D5" s="122"/>
      <c r="E5" s="121"/>
      <c r="F5" s="337" t="s">
        <v>44</v>
      </c>
      <c r="G5" s="337"/>
      <c r="H5" s="337"/>
      <c r="I5" s="126"/>
      <c r="J5" s="337" t="s">
        <v>45</v>
      </c>
      <c r="K5" s="337"/>
      <c r="L5" s="337"/>
      <c r="N5" s="125"/>
    </row>
    <row r="6" spans="1:14" s="124" customFormat="1" ht="21" customHeight="1" x14ac:dyDescent="0.2">
      <c r="A6" s="121"/>
      <c r="B6" s="121"/>
      <c r="C6" s="121"/>
      <c r="D6" s="122"/>
      <c r="E6" s="121"/>
      <c r="F6" s="127" t="s">
        <v>42</v>
      </c>
      <c r="G6" s="127"/>
      <c r="H6" s="127" t="s">
        <v>42</v>
      </c>
      <c r="I6" s="127"/>
      <c r="J6" s="127" t="s">
        <v>42</v>
      </c>
      <c r="K6" s="127"/>
      <c r="L6" s="127" t="s">
        <v>42</v>
      </c>
      <c r="N6" s="125"/>
    </row>
    <row r="7" spans="1:14" s="124" customFormat="1" ht="21" customHeight="1" x14ac:dyDescent="0.2">
      <c r="A7" s="121"/>
      <c r="B7" s="121"/>
      <c r="C7" s="121"/>
      <c r="D7" s="122"/>
      <c r="E7" s="121"/>
      <c r="F7" s="127" t="s">
        <v>108</v>
      </c>
      <c r="G7" s="127"/>
      <c r="H7" s="127" t="s">
        <v>108</v>
      </c>
      <c r="I7" s="127"/>
      <c r="J7" s="127" t="s">
        <v>108</v>
      </c>
      <c r="K7" s="127"/>
      <c r="L7" s="127" t="s">
        <v>108</v>
      </c>
      <c r="N7" s="125"/>
    </row>
    <row r="8" spans="1:14" s="124" customFormat="1" ht="21" customHeight="1" x14ac:dyDescent="0.2">
      <c r="A8" s="128" t="s">
        <v>109</v>
      </c>
      <c r="B8" s="128"/>
      <c r="C8" s="128"/>
      <c r="D8" s="129"/>
      <c r="E8" s="128"/>
      <c r="F8" s="127" t="s">
        <v>41</v>
      </c>
      <c r="G8" s="130"/>
      <c r="H8" s="127" t="s">
        <v>40</v>
      </c>
      <c r="I8" s="130"/>
      <c r="J8" s="127" t="s">
        <v>41</v>
      </c>
      <c r="K8" s="130"/>
      <c r="L8" s="127" t="s">
        <v>40</v>
      </c>
      <c r="N8" s="125"/>
    </row>
    <row r="9" spans="1:14" s="124" customFormat="1" ht="21" customHeight="1" x14ac:dyDescent="0.2">
      <c r="A9" s="128"/>
      <c r="B9" s="128"/>
      <c r="C9" s="128"/>
      <c r="D9" s="138"/>
      <c r="E9" s="128"/>
      <c r="F9" s="131" t="s">
        <v>51</v>
      </c>
      <c r="G9" s="127"/>
      <c r="H9" s="131" t="s">
        <v>51</v>
      </c>
      <c r="I9" s="130"/>
      <c r="J9" s="131" t="s">
        <v>51</v>
      </c>
      <c r="K9" s="127"/>
      <c r="L9" s="131" t="s">
        <v>51</v>
      </c>
      <c r="N9" s="125"/>
    </row>
    <row r="10" spans="1:14" ht="21" customHeight="1" x14ac:dyDescent="0.2">
      <c r="A10" s="128" t="s">
        <v>110</v>
      </c>
      <c r="B10" s="132"/>
      <c r="C10" s="132"/>
      <c r="D10" s="133"/>
      <c r="F10" s="164"/>
      <c r="G10" s="135"/>
      <c r="H10" s="135"/>
      <c r="I10" s="135"/>
      <c r="J10" s="164"/>
      <c r="K10" s="135"/>
      <c r="L10" s="135"/>
    </row>
    <row r="11" spans="1:14" s="124" customFormat="1" ht="3.95" customHeight="1" x14ac:dyDescent="0.2">
      <c r="A11" s="128"/>
      <c r="B11" s="128"/>
      <c r="C11" s="128"/>
      <c r="D11" s="122"/>
      <c r="E11" s="128"/>
      <c r="F11" s="165"/>
      <c r="G11" s="127"/>
      <c r="H11" s="127"/>
      <c r="I11" s="130"/>
      <c r="J11" s="165"/>
      <c r="K11" s="127"/>
      <c r="L11" s="127"/>
      <c r="N11" s="125"/>
    </row>
    <row r="12" spans="1:14" s="124" customFormat="1" ht="21" customHeight="1" x14ac:dyDescent="0.2">
      <c r="A12" s="132" t="s">
        <v>111</v>
      </c>
      <c r="B12" s="132"/>
      <c r="C12" s="128"/>
      <c r="D12" s="122"/>
      <c r="E12" s="128"/>
      <c r="F12" s="166">
        <v>38611841</v>
      </c>
      <c r="G12" s="127"/>
      <c r="H12" s="137">
        <v>4742500</v>
      </c>
      <c r="I12" s="135"/>
      <c r="J12" s="166">
        <v>5573100</v>
      </c>
      <c r="K12" s="137"/>
      <c r="L12" s="137">
        <v>4742500</v>
      </c>
      <c r="N12" s="125"/>
    </row>
    <row r="13" spans="1:14" ht="21" customHeight="1" x14ac:dyDescent="0.2">
      <c r="A13" s="132" t="s">
        <v>9</v>
      </c>
      <c r="B13" s="132"/>
      <c r="D13" s="138"/>
      <c r="F13" s="168">
        <v>1658434</v>
      </c>
      <c r="G13" s="135"/>
      <c r="H13" s="140">
        <v>1256187</v>
      </c>
      <c r="I13" s="135"/>
      <c r="J13" s="168">
        <v>12984161</v>
      </c>
      <c r="K13" s="135"/>
      <c r="L13" s="140">
        <v>4609900</v>
      </c>
    </row>
    <row r="14" spans="1:14" s="124" customFormat="1" ht="3.95" customHeight="1" x14ac:dyDescent="0.2">
      <c r="A14" s="128"/>
      <c r="B14" s="128"/>
      <c r="C14" s="128"/>
      <c r="D14" s="122"/>
      <c r="E14" s="128"/>
      <c r="F14" s="165"/>
      <c r="G14" s="127"/>
      <c r="H14" s="127"/>
      <c r="I14" s="130"/>
      <c r="J14" s="165"/>
      <c r="K14" s="127"/>
      <c r="L14" s="127"/>
      <c r="N14" s="125"/>
    </row>
    <row r="15" spans="1:14" ht="21" customHeight="1" x14ac:dyDescent="0.2">
      <c r="A15" s="128" t="s">
        <v>112</v>
      </c>
      <c r="D15" s="138"/>
      <c r="F15" s="168">
        <f>SUM(F12:F13)</f>
        <v>40270275</v>
      </c>
      <c r="G15" s="135"/>
      <c r="H15" s="140">
        <f>SUM(H12:H13)</f>
        <v>5998687</v>
      </c>
      <c r="I15" s="135"/>
      <c r="J15" s="168">
        <f>SUM(J12:J13)</f>
        <v>18557261</v>
      </c>
      <c r="K15" s="135"/>
      <c r="L15" s="140">
        <f>SUM(L12:L13)</f>
        <v>9352400</v>
      </c>
    </row>
    <row r="16" spans="1:14" ht="8.1" customHeight="1" x14ac:dyDescent="0.2">
      <c r="C16" s="141"/>
      <c r="D16" s="138"/>
      <c r="F16" s="169"/>
      <c r="G16" s="143"/>
      <c r="H16" s="142"/>
      <c r="I16" s="143"/>
      <c r="J16" s="169"/>
      <c r="K16" s="143"/>
      <c r="L16" s="142"/>
    </row>
    <row r="17" spans="1:14" ht="21" customHeight="1" x14ac:dyDescent="0.2">
      <c r="A17" s="128" t="s">
        <v>113</v>
      </c>
      <c r="D17" s="138"/>
      <c r="F17" s="169"/>
      <c r="G17" s="143"/>
      <c r="H17" s="142"/>
      <c r="I17" s="143"/>
      <c r="J17" s="169"/>
      <c r="K17" s="142"/>
      <c r="L17" s="142"/>
    </row>
    <row r="18" spans="1:14" s="124" customFormat="1" ht="3.95" customHeight="1" x14ac:dyDescent="0.2">
      <c r="A18" s="128"/>
      <c r="B18" s="128"/>
      <c r="C18" s="128"/>
      <c r="D18" s="122"/>
      <c r="E18" s="128"/>
      <c r="F18" s="165"/>
      <c r="G18" s="127"/>
      <c r="H18" s="127"/>
      <c r="I18" s="130"/>
      <c r="J18" s="165"/>
      <c r="K18" s="127"/>
      <c r="L18" s="127"/>
      <c r="N18" s="125"/>
    </row>
    <row r="19" spans="1:14" ht="21" customHeight="1" x14ac:dyDescent="0.2">
      <c r="A19" s="132" t="s">
        <v>114</v>
      </c>
      <c r="D19" s="138"/>
      <c r="F19" s="164">
        <v>-18180511</v>
      </c>
      <c r="G19" s="135"/>
      <c r="H19" s="135">
        <v>-3937044</v>
      </c>
      <c r="I19" s="135"/>
      <c r="J19" s="164">
        <v>-3140292</v>
      </c>
      <c r="K19" s="135"/>
      <c r="L19" s="135">
        <v>-3937044</v>
      </c>
    </row>
    <row r="20" spans="1:14" ht="21" customHeight="1" x14ac:dyDescent="0.2">
      <c r="A20" s="132" t="s">
        <v>94</v>
      </c>
      <c r="D20" s="138"/>
      <c r="F20" s="164">
        <v>-315740</v>
      </c>
      <c r="G20" s="135"/>
      <c r="H20" s="135">
        <v>-778891</v>
      </c>
      <c r="I20" s="135"/>
      <c r="J20" s="164">
        <v>-315740</v>
      </c>
      <c r="K20" s="135"/>
      <c r="L20" s="135">
        <v>-766490</v>
      </c>
    </row>
    <row r="21" spans="1:14" ht="21" customHeight="1" x14ac:dyDescent="0.2">
      <c r="A21" s="132" t="s">
        <v>22</v>
      </c>
      <c r="D21" s="138"/>
      <c r="F21" s="164">
        <v>-5428555</v>
      </c>
      <c r="G21" s="135"/>
      <c r="H21" s="135">
        <v>-8851882</v>
      </c>
      <c r="I21" s="135"/>
      <c r="J21" s="164">
        <v>-3338733</v>
      </c>
      <c r="K21" s="135"/>
      <c r="L21" s="135">
        <v>-5514591</v>
      </c>
    </row>
    <row r="22" spans="1:14" ht="21" customHeight="1" x14ac:dyDescent="0.2">
      <c r="A22" s="132" t="s">
        <v>34</v>
      </c>
      <c r="D22" s="138"/>
      <c r="F22" s="170">
        <v>-72972</v>
      </c>
      <c r="G22" s="135"/>
      <c r="H22" s="144">
        <v>-214581</v>
      </c>
      <c r="I22" s="135"/>
      <c r="J22" s="170">
        <v>-10959</v>
      </c>
      <c r="K22" s="139"/>
      <c r="L22" s="144">
        <v>-123</v>
      </c>
    </row>
    <row r="23" spans="1:14" s="124" customFormat="1" ht="3.95" customHeight="1" x14ac:dyDescent="0.2">
      <c r="A23" s="132"/>
      <c r="B23" s="128"/>
      <c r="C23" s="128"/>
      <c r="D23" s="122"/>
      <c r="E23" s="128"/>
      <c r="F23" s="164"/>
      <c r="G23" s="135"/>
      <c r="H23" s="135"/>
      <c r="I23" s="135"/>
      <c r="J23" s="164"/>
      <c r="K23" s="135"/>
      <c r="L23" s="135"/>
      <c r="N23" s="125"/>
    </row>
    <row r="24" spans="1:14" ht="21" customHeight="1" x14ac:dyDescent="0.2">
      <c r="A24" s="128" t="s">
        <v>23</v>
      </c>
      <c r="D24" s="138"/>
      <c r="F24" s="168">
        <f>SUM(F19:F23)</f>
        <v>-23997778</v>
      </c>
      <c r="G24" s="135"/>
      <c r="H24" s="140">
        <f>SUM(H19:H23)</f>
        <v>-13782398</v>
      </c>
      <c r="I24" s="135"/>
      <c r="J24" s="168">
        <f>SUM(J19:J23)</f>
        <v>-6805724</v>
      </c>
      <c r="K24" s="135"/>
      <c r="L24" s="140">
        <f>SUM(L19:L23)</f>
        <v>-10218248</v>
      </c>
    </row>
    <row r="25" spans="1:14" ht="3.95" customHeight="1" x14ac:dyDescent="0.2">
      <c r="C25" s="141"/>
      <c r="D25" s="138"/>
      <c r="F25" s="164"/>
      <c r="G25" s="135"/>
      <c r="H25" s="135"/>
      <c r="I25" s="135"/>
      <c r="J25" s="164"/>
      <c r="K25" s="135"/>
      <c r="L25" s="135"/>
    </row>
    <row r="26" spans="1:14" ht="21" customHeight="1" x14ac:dyDescent="0.2">
      <c r="A26" s="134" t="s">
        <v>166</v>
      </c>
      <c r="C26" s="141"/>
      <c r="D26" s="138"/>
      <c r="F26" s="168">
        <v>0</v>
      </c>
      <c r="G26" s="135"/>
      <c r="H26" s="140">
        <v>0</v>
      </c>
      <c r="I26" s="135"/>
      <c r="J26" s="168">
        <v>0</v>
      </c>
      <c r="K26" s="135"/>
      <c r="L26" s="140">
        <v>0</v>
      </c>
    </row>
    <row r="27" spans="1:14" ht="3.95" customHeight="1" x14ac:dyDescent="0.2">
      <c r="C27" s="141"/>
      <c r="D27" s="138"/>
      <c r="F27" s="164"/>
      <c r="G27" s="135"/>
      <c r="H27" s="135"/>
      <c r="I27" s="135"/>
      <c r="J27" s="164"/>
      <c r="K27" s="135"/>
      <c r="L27" s="135"/>
    </row>
    <row r="28" spans="1:14" ht="21" customHeight="1" x14ac:dyDescent="0.2">
      <c r="A28" s="128" t="s">
        <v>120</v>
      </c>
      <c r="B28" s="145"/>
      <c r="C28" s="145"/>
      <c r="D28" s="138"/>
      <c r="F28" s="164">
        <f>F15+F24+F26</f>
        <v>16272497</v>
      </c>
      <c r="G28" s="135"/>
      <c r="H28" s="135">
        <f>H15+H24+H26</f>
        <v>-7783711</v>
      </c>
      <c r="I28" s="135"/>
      <c r="J28" s="164">
        <v>11751537</v>
      </c>
      <c r="K28" s="135"/>
      <c r="L28" s="135">
        <f>L15+L24+L26</f>
        <v>-865848</v>
      </c>
    </row>
    <row r="29" spans="1:14" ht="21" customHeight="1" x14ac:dyDescent="0.2">
      <c r="A29" s="132" t="s">
        <v>115</v>
      </c>
      <c r="D29" s="138"/>
      <c r="F29" s="170">
        <v>-1804327</v>
      </c>
      <c r="G29" s="135"/>
      <c r="H29" s="144">
        <v>2263708</v>
      </c>
      <c r="I29" s="135"/>
      <c r="J29" s="170">
        <v>-2350307</v>
      </c>
      <c r="K29" s="135"/>
      <c r="L29" s="144">
        <v>-99444</v>
      </c>
    </row>
    <row r="30" spans="1:14" s="124" customFormat="1" ht="3.95" customHeight="1" x14ac:dyDescent="0.2">
      <c r="A30" s="128"/>
      <c r="B30" s="128"/>
      <c r="D30" s="122"/>
      <c r="E30" s="128"/>
      <c r="F30" s="165"/>
      <c r="G30" s="127"/>
      <c r="H30" s="127"/>
      <c r="I30" s="130"/>
      <c r="J30" s="165"/>
      <c r="K30" s="127"/>
      <c r="L30" s="127"/>
      <c r="N30" s="125"/>
    </row>
    <row r="31" spans="1:14" ht="21" customHeight="1" x14ac:dyDescent="0.2">
      <c r="A31" s="145" t="s">
        <v>101</v>
      </c>
      <c r="F31" s="164">
        <f>SUM(F27:F29)</f>
        <v>14468170</v>
      </c>
      <c r="H31" s="147">
        <f>H28+H29</f>
        <v>-5520003</v>
      </c>
      <c r="J31" s="164">
        <f>SUM(J27:J29)</f>
        <v>9401230</v>
      </c>
      <c r="L31" s="147">
        <f>L28+L29</f>
        <v>-965292</v>
      </c>
    </row>
    <row r="32" spans="1:14" ht="21" customHeight="1" x14ac:dyDescent="0.2">
      <c r="A32" s="145"/>
      <c r="F32" s="172"/>
      <c r="J32" s="172"/>
    </row>
    <row r="33" spans="1:14" ht="21" customHeight="1" x14ac:dyDescent="0.2">
      <c r="A33" s="145" t="s">
        <v>116</v>
      </c>
      <c r="F33" s="164"/>
      <c r="H33" s="135"/>
      <c r="J33" s="164"/>
      <c r="L33" s="135"/>
    </row>
    <row r="34" spans="1:14" ht="3.95" customHeight="1" x14ac:dyDescent="0.2">
      <c r="F34" s="173"/>
      <c r="H34" s="148"/>
      <c r="J34" s="173"/>
      <c r="L34" s="148"/>
    </row>
    <row r="35" spans="1:14" ht="21" customHeight="1" x14ac:dyDescent="0.2">
      <c r="A35" s="145" t="s">
        <v>117</v>
      </c>
      <c r="F35" s="171">
        <v>0</v>
      </c>
      <c r="H35" s="150">
        <v>0</v>
      </c>
      <c r="J35" s="171">
        <f>SUM(J34:J34)</f>
        <v>0</v>
      </c>
      <c r="L35" s="150">
        <f>SUM(L34:L34)</f>
        <v>0</v>
      </c>
    </row>
    <row r="36" spans="1:14" ht="3.95" customHeight="1" x14ac:dyDescent="0.2">
      <c r="F36" s="172"/>
      <c r="J36" s="172"/>
    </row>
    <row r="37" spans="1:14" ht="21" customHeight="1" thickBot="1" x14ac:dyDescent="0.25">
      <c r="A37" s="128" t="s">
        <v>125</v>
      </c>
      <c r="D37" s="133"/>
      <c r="F37" s="174">
        <f>F31+F35</f>
        <v>14468170</v>
      </c>
      <c r="G37" s="135"/>
      <c r="H37" s="151">
        <f>H31+H35</f>
        <v>-5520003</v>
      </c>
      <c r="I37" s="135"/>
      <c r="J37" s="174">
        <f>J31+J35</f>
        <v>9401230</v>
      </c>
      <c r="K37" s="135"/>
      <c r="L37" s="151">
        <f>L31+L35</f>
        <v>-965292</v>
      </c>
    </row>
    <row r="38" spans="1:14" ht="21" customHeight="1" thickTop="1" x14ac:dyDescent="0.2">
      <c r="A38" s="128"/>
      <c r="D38" s="133"/>
      <c r="F38" s="135"/>
      <c r="G38" s="135"/>
      <c r="H38" s="135"/>
      <c r="I38" s="135"/>
      <c r="J38" s="135"/>
      <c r="K38" s="135"/>
      <c r="L38" s="135"/>
    </row>
    <row r="39" spans="1:14" ht="21" customHeight="1" x14ac:dyDescent="0.2">
      <c r="A39" s="128"/>
      <c r="D39" s="133"/>
      <c r="F39" s="135"/>
      <c r="G39" s="135"/>
      <c r="H39" s="135"/>
      <c r="I39" s="135"/>
      <c r="J39" s="135"/>
      <c r="K39" s="135"/>
      <c r="L39" s="135"/>
    </row>
    <row r="40" spans="1:14" ht="21" customHeight="1" x14ac:dyDescent="0.2">
      <c r="A40" s="128"/>
      <c r="D40" s="133"/>
      <c r="F40" s="135"/>
      <c r="G40" s="135"/>
      <c r="H40" s="135"/>
      <c r="I40" s="135"/>
      <c r="J40" s="135"/>
      <c r="K40" s="135"/>
      <c r="L40" s="135"/>
    </row>
    <row r="41" spans="1:14" ht="16.5" customHeight="1" x14ac:dyDescent="0.2">
      <c r="A41" s="128"/>
      <c r="D41" s="133"/>
      <c r="F41" s="135"/>
      <c r="G41" s="135"/>
      <c r="H41" s="135"/>
      <c r="I41" s="135"/>
      <c r="J41" s="135"/>
      <c r="K41" s="135"/>
      <c r="L41" s="135"/>
    </row>
    <row r="42" spans="1:14" ht="21" customHeight="1" x14ac:dyDescent="0.2">
      <c r="A42" s="128"/>
      <c r="D42" s="133"/>
      <c r="F42" s="135"/>
      <c r="G42" s="135"/>
      <c r="H42" s="135"/>
      <c r="I42" s="135"/>
      <c r="J42" s="135"/>
      <c r="K42" s="135"/>
      <c r="L42" s="135"/>
    </row>
    <row r="43" spans="1:14" ht="21" customHeight="1" x14ac:dyDescent="0.2">
      <c r="A43" s="128"/>
      <c r="D43" s="133"/>
      <c r="F43" s="135"/>
      <c r="G43" s="135"/>
      <c r="H43" s="135"/>
      <c r="I43" s="135"/>
      <c r="J43" s="135"/>
      <c r="K43" s="135"/>
      <c r="L43" s="135"/>
    </row>
    <row r="44" spans="1:14" ht="21" customHeight="1" x14ac:dyDescent="0.2">
      <c r="A44" s="128"/>
      <c r="D44" s="133"/>
      <c r="F44" s="135"/>
      <c r="G44" s="135"/>
      <c r="H44" s="135"/>
      <c r="I44" s="135"/>
      <c r="J44" s="135"/>
      <c r="K44" s="135"/>
      <c r="L44" s="135"/>
    </row>
    <row r="45" spans="1:14" ht="9" customHeight="1" x14ac:dyDescent="0.2">
      <c r="A45" s="128"/>
      <c r="D45" s="133"/>
      <c r="F45" s="135"/>
      <c r="G45" s="135"/>
      <c r="H45" s="135"/>
      <c r="I45" s="135"/>
      <c r="J45" s="135"/>
      <c r="K45" s="135"/>
      <c r="L45" s="135"/>
    </row>
    <row r="46" spans="1:14" s="238" customFormat="1" ht="21.75" customHeight="1" x14ac:dyDescent="0.2">
      <c r="A46" s="256" t="str">
        <f>'2-4'!A50</f>
        <v>หมายเหตุประกอบข้อมูลทางการเงินในหน้า 14 ถึง 30 เป็นส่วนหนึ่งของข้อมูลทางการเงินระหว่างกาลนี้</v>
      </c>
      <c r="B46" s="256"/>
      <c r="C46" s="256"/>
      <c r="D46" s="257"/>
      <c r="E46" s="256"/>
      <c r="F46" s="258"/>
      <c r="G46" s="259"/>
      <c r="H46" s="258"/>
      <c r="I46" s="256"/>
      <c r="J46" s="258"/>
      <c r="K46" s="259"/>
      <c r="L46" s="258"/>
      <c r="N46" s="244"/>
    </row>
    <row r="47" spans="1:14" s="238" customFormat="1" ht="21.75" customHeight="1" x14ac:dyDescent="0.2">
      <c r="A47" s="236" t="str">
        <f>+A1</f>
        <v>บริษัท เวิลด์ คอร์ปอเรชั่น จำกัด (มหาชน)</v>
      </c>
      <c r="B47" s="237"/>
      <c r="D47" s="239"/>
      <c r="F47" s="240"/>
      <c r="G47" s="241"/>
      <c r="H47" s="240"/>
      <c r="I47" s="242"/>
      <c r="J47" s="240"/>
      <c r="K47" s="243"/>
      <c r="L47" s="240"/>
      <c r="N47" s="244"/>
    </row>
    <row r="48" spans="1:14" s="249" customFormat="1" ht="21.75" customHeight="1" x14ac:dyDescent="0.2">
      <c r="A48" s="245" t="s">
        <v>47</v>
      </c>
      <c r="B48" s="245"/>
      <c r="C48" s="245"/>
      <c r="D48" s="245"/>
      <c r="E48" s="246"/>
      <c r="F48" s="245"/>
      <c r="G48" s="247"/>
      <c r="H48" s="245"/>
      <c r="I48" s="248"/>
      <c r="J48" s="245"/>
      <c r="K48" s="248"/>
      <c r="L48" s="245"/>
      <c r="N48" s="250"/>
    </row>
    <row r="49" spans="1:14" s="249" customFormat="1" ht="21.75" customHeight="1" x14ac:dyDescent="0.2">
      <c r="A49" s="251" t="str">
        <f>A3</f>
        <v>สำหรับงวดสามเดือนสิ้นสุดวันที่ 30 พฤศจิกายน พ.ศ. 2562</v>
      </c>
      <c r="B49" s="260"/>
      <c r="C49" s="260"/>
      <c r="D49" s="260"/>
      <c r="E49" s="261"/>
      <c r="F49" s="260"/>
      <c r="G49" s="260"/>
      <c r="H49" s="260"/>
      <c r="I49" s="260"/>
      <c r="J49" s="260"/>
      <c r="K49" s="260"/>
      <c r="L49" s="260"/>
      <c r="N49" s="250"/>
    </row>
    <row r="50" spans="1:14" s="124" customFormat="1" ht="21" customHeight="1" x14ac:dyDescent="0.2">
      <c r="A50" s="121"/>
      <c r="B50" s="121"/>
      <c r="C50" s="121"/>
      <c r="D50" s="122"/>
      <c r="E50" s="121"/>
      <c r="F50" s="123"/>
      <c r="G50" s="123"/>
      <c r="H50" s="123"/>
      <c r="I50" s="121"/>
      <c r="J50" s="123"/>
      <c r="K50" s="123"/>
      <c r="L50" s="123"/>
      <c r="N50" s="125"/>
    </row>
    <row r="51" spans="1:14" s="124" customFormat="1" ht="21" customHeight="1" x14ac:dyDescent="0.2">
      <c r="A51" s="121"/>
      <c r="B51" s="121"/>
      <c r="C51" s="121"/>
      <c r="D51" s="122"/>
      <c r="E51" s="121"/>
      <c r="F51" s="337" t="s">
        <v>44</v>
      </c>
      <c r="G51" s="337"/>
      <c r="H51" s="337"/>
      <c r="I51" s="126"/>
      <c r="J51" s="337" t="s">
        <v>45</v>
      </c>
      <c r="K51" s="337"/>
      <c r="L51" s="337"/>
      <c r="N51" s="125"/>
    </row>
    <row r="52" spans="1:14" s="124" customFormat="1" ht="21" customHeight="1" x14ac:dyDescent="0.2">
      <c r="A52" s="121"/>
      <c r="B52" s="121"/>
      <c r="C52" s="121"/>
      <c r="D52" s="122"/>
      <c r="E52" s="121"/>
      <c r="F52" s="127" t="s">
        <v>42</v>
      </c>
      <c r="G52" s="127"/>
      <c r="H52" s="127" t="s">
        <v>42</v>
      </c>
      <c r="I52" s="127"/>
      <c r="J52" s="127" t="s">
        <v>42</v>
      </c>
      <c r="K52" s="127"/>
      <c r="L52" s="127" t="s">
        <v>42</v>
      </c>
      <c r="N52" s="125"/>
    </row>
    <row r="53" spans="1:14" s="124" customFormat="1" ht="21" customHeight="1" x14ac:dyDescent="0.2">
      <c r="A53" s="121"/>
      <c r="B53" s="121"/>
      <c r="C53" s="121"/>
      <c r="D53" s="122"/>
      <c r="E53" s="121"/>
      <c r="F53" s="127" t="s">
        <v>108</v>
      </c>
      <c r="G53" s="127"/>
      <c r="H53" s="127" t="s">
        <v>108</v>
      </c>
      <c r="I53" s="127"/>
      <c r="J53" s="127" t="s">
        <v>108</v>
      </c>
      <c r="K53" s="127"/>
      <c r="L53" s="127" t="s">
        <v>108</v>
      </c>
      <c r="N53" s="125"/>
    </row>
    <row r="54" spans="1:14" s="124" customFormat="1" ht="21" customHeight="1" x14ac:dyDescent="0.2">
      <c r="A54" s="128" t="s">
        <v>109</v>
      </c>
      <c r="B54" s="128"/>
      <c r="C54" s="128"/>
      <c r="D54" s="129"/>
      <c r="E54" s="128"/>
      <c r="F54" s="127" t="s">
        <v>41</v>
      </c>
      <c r="G54" s="130"/>
      <c r="H54" s="127" t="s">
        <v>40</v>
      </c>
      <c r="I54" s="130"/>
      <c r="J54" s="127" t="s">
        <v>41</v>
      </c>
      <c r="K54" s="130"/>
      <c r="L54" s="127" t="s">
        <v>40</v>
      </c>
      <c r="N54" s="125"/>
    </row>
    <row r="55" spans="1:14" s="124" customFormat="1" ht="21" customHeight="1" x14ac:dyDescent="0.2">
      <c r="A55" s="128"/>
      <c r="B55" s="128"/>
      <c r="C55" s="128"/>
      <c r="D55" s="122"/>
      <c r="E55" s="128"/>
      <c r="F55" s="131" t="s">
        <v>51</v>
      </c>
      <c r="G55" s="127"/>
      <c r="H55" s="131" t="s">
        <v>51</v>
      </c>
      <c r="I55" s="130"/>
      <c r="J55" s="131" t="s">
        <v>51</v>
      </c>
      <c r="K55" s="127"/>
      <c r="L55" s="131" t="s">
        <v>51</v>
      </c>
      <c r="N55" s="125"/>
    </row>
    <row r="56" spans="1:14" ht="21" customHeight="1" x14ac:dyDescent="0.2">
      <c r="A56" s="128" t="s">
        <v>99</v>
      </c>
      <c r="D56" s="156"/>
      <c r="E56" s="145"/>
      <c r="F56" s="175"/>
      <c r="G56" s="157"/>
      <c r="H56" s="157"/>
      <c r="I56" s="157"/>
      <c r="J56" s="175"/>
      <c r="K56" s="157"/>
      <c r="L56" s="157"/>
    </row>
    <row r="57" spans="1:14" ht="21" customHeight="1" x14ac:dyDescent="0.2">
      <c r="A57" s="132" t="s">
        <v>118</v>
      </c>
      <c r="B57" s="132"/>
      <c r="C57" s="132"/>
      <c r="D57" s="156"/>
      <c r="E57" s="145"/>
      <c r="F57" s="167">
        <f>F37</f>
        <v>14468170</v>
      </c>
      <c r="G57" s="139"/>
      <c r="H57" s="139">
        <v>-5520003</v>
      </c>
      <c r="I57" s="139"/>
      <c r="J57" s="167">
        <f>J37</f>
        <v>9401230</v>
      </c>
      <c r="K57" s="139"/>
      <c r="L57" s="139">
        <v>-965292</v>
      </c>
    </row>
    <row r="58" spans="1:14" ht="21" customHeight="1" x14ac:dyDescent="0.2">
      <c r="A58" s="132" t="s">
        <v>29</v>
      </c>
      <c r="B58" s="132"/>
      <c r="C58" s="132"/>
      <c r="D58" s="156"/>
      <c r="E58" s="145"/>
      <c r="F58" s="170">
        <v>0</v>
      </c>
      <c r="G58" s="139"/>
      <c r="H58" s="144">
        <v>0</v>
      </c>
      <c r="I58" s="157"/>
      <c r="J58" s="170">
        <v>0</v>
      </c>
      <c r="K58" s="139"/>
      <c r="L58" s="144">
        <v>0</v>
      </c>
    </row>
    <row r="59" spans="1:14" ht="6" customHeight="1" x14ac:dyDescent="0.2">
      <c r="A59" s="132"/>
      <c r="B59" s="132"/>
      <c r="C59" s="132"/>
      <c r="D59" s="156"/>
      <c r="E59" s="145"/>
      <c r="F59" s="169"/>
      <c r="G59" s="157"/>
      <c r="H59" s="142"/>
      <c r="I59" s="157"/>
      <c r="J59" s="169"/>
      <c r="K59" s="157"/>
      <c r="L59" s="142"/>
    </row>
    <row r="60" spans="1:14" ht="21" customHeight="1" thickBot="1" x14ac:dyDescent="0.25">
      <c r="C60" s="158"/>
      <c r="D60" s="156"/>
      <c r="E60" s="145"/>
      <c r="F60" s="176">
        <f>SUM(F57:F58)</f>
        <v>14468170</v>
      </c>
      <c r="G60" s="139"/>
      <c r="H60" s="159">
        <f>SUM(H57:H58)</f>
        <v>-5520003</v>
      </c>
      <c r="I60" s="139"/>
      <c r="J60" s="176">
        <f>SUM(J57:J58)</f>
        <v>9401230</v>
      </c>
      <c r="K60" s="139"/>
      <c r="L60" s="159">
        <f>SUM(L57:L58)</f>
        <v>-965292</v>
      </c>
    </row>
    <row r="61" spans="1:14" ht="21" customHeight="1" thickTop="1" x14ac:dyDescent="0.2">
      <c r="C61" s="158"/>
      <c r="D61" s="160"/>
      <c r="E61" s="145"/>
      <c r="F61" s="175"/>
      <c r="G61" s="157"/>
      <c r="H61" s="157"/>
      <c r="I61" s="157"/>
      <c r="J61" s="175"/>
      <c r="K61" s="157"/>
      <c r="L61" s="157"/>
    </row>
    <row r="62" spans="1:14" ht="21" customHeight="1" x14ac:dyDescent="0.2">
      <c r="A62" s="128" t="s">
        <v>98</v>
      </c>
      <c r="D62" s="156"/>
      <c r="E62" s="145"/>
      <c r="F62" s="175"/>
      <c r="G62" s="157"/>
      <c r="H62" s="157"/>
      <c r="I62" s="157"/>
      <c r="J62" s="175"/>
      <c r="K62" s="157"/>
      <c r="L62" s="157"/>
    </row>
    <row r="63" spans="1:14" ht="21" customHeight="1" x14ac:dyDescent="0.2">
      <c r="A63" s="132" t="s">
        <v>118</v>
      </c>
      <c r="B63" s="132"/>
      <c r="C63" s="132"/>
      <c r="D63" s="156"/>
      <c r="E63" s="145"/>
      <c r="F63" s="167">
        <f>F57</f>
        <v>14468170</v>
      </c>
      <c r="G63" s="139"/>
      <c r="H63" s="139">
        <f>H57</f>
        <v>-5520003</v>
      </c>
      <c r="I63" s="139"/>
      <c r="J63" s="167">
        <f>J57</f>
        <v>9401230</v>
      </c>
      <c r="K63" s="139"/>
      <c r="L63" s="139">
        <f>L57</f>
        <v>-965292</v>
      </c>
    </row>
    <row r="64" spans="1:14" ht="21" customHeight="1" x14ac:dyDescent="0.2">
      <c r="A64" s="132" t="s">
        <v>29</v>
      </c>
      <c r="B64" s="132"/>
      <c r="C64" s="132"/>
      <c r="D64" s="156"/>
      <c r="E64" s="145"/>
      <c r="F64" s="170">
        <v>0</v>
      </c>
      <c r="G64" s="139"/>
      <c r="H64" s="144">
        <v>0</v>
      </c>
      <c r="I64" s="157"/>
      <c r="J64" s="170">
        <v>0</v>
      </c>
      <c r="K64" s="139"/>
      <c r="L64" s="144">
        <v>0</v>
      </c>
    </row>
    <row r="65" spans="1:13" ht="6" customHeight="1" x14ac:dyDescent="0.2">
      <c r="A65" s="132"/>
      <c r="B65" s="132"/>
      <c r="C65" s="132"/>
      <c r="D65" s="156"/>
      <c r="E65" s="145"/>
      <c r="F65" s="169"/>
      <c r="G65" s="157"/>
      <c r="H65" s="142"/>
      <c r="I65" s="157"/>
      <c r="J65" s="169"/>
      <c r="K65" s="157"/>
      <c r="L65" s="142"/>
    </row>
    <row r="66" spans="1:13" ht="18" customHeight="1" thickBot="1" x14ac:dyDescent="0.25">
      <c r="C66" s="158"/>
      <c r="D66" s="156"/>
      <c r="E66" s="145"/>
      <c r="F66" s="176">
        <f>SUM(F63:F64)</f>
        <v>14468170</v>
      </c>
      <c r="G66" s="139"/>
      <c r="H66" s="159">
        <f>SUM(H63:H64)</f>
        <v>-5520003</v>
      </c>
      <c r="I66" s="139"/>
      <c r="J66" s="176">
        <f>SUM(J63:J64)</f>
        <v>9401230</v>
      </c>
      <c r="K66" s="139"/>
      <c r="L66" s="159">
        <f>SUM(L63:L64)</f>
        <v>-965292</v>
      </c>
    </row>
    <row r="67" spans="1:13" ht="21" customHeight="1" thickTop="1" x14ac:dyDescent="0.2">
      <c r="C67" s="158"/>
      <c r="D67" s="156"/>
      <c r="E67" s="145"/>
      <c r="F67" s="167"/>
      <c r="G67" s="139"/>
      <c r="H67" s="139"/>
      <c r="I67" s="139"/>
      <c r="J67" s="167"/>
      <c r="K67" s="139"/>
      <c r="L67" s="139"/>
    </row>
    <row r="68" spans="1:13" ht="21" customHeight="1" x14ac:dyDescent="0.2">
      <c r="A68" s="128" t="s">
        <v>97</v>
      </c>
      <c r="B68" s="128"/>
      <c r="D68" s="161"/>
      <c r="F68" s="211">
        <f>F57/F70</f>
        <v>1.9828223112886762E-3</v>
      </c>
      <c r="G68" s="142"/>
      <c r="H68" s="210">
        <f>H57/H70</f>
        <v>-7.5650100232305996E-4</v>
      </c>
      <c r="I68" s="142"/>
      <c r="J68" s="211">
        <f>J57/J70</f>
        <v>1.2884123284117093E-3</v>
      </c>
      <c r="K68" s="142"/>
      <c r="L68" s="210">
        <f>L57/L70</f>
        <v>-1.3229057403309948E-4</v>
      </c>
    </row>
    <row r="69" spans="1:13" ht="6" customHeight="1" x14ac:dyDescent="0.2">
      <c r="A69" s="132"/>
      <c r="B69" s="132"/>
      <c r="C69" s="132"/>
      <c r="D69" s="161"/>
      <c r="F69" s="177"/>
      <c r="G69" s="162"/>
      <c r="H69" s="162"/>
      <c r="I69" s="162"/>
      <c r="J69" s="177"/>
      <c r="K69" s="162"/>
      <c r="L69" s="162"/>
      <c r="M69" s="163"/>
    </row>
    <row r="70" spans="1:13" ht="21" customHeight="1" x14ac:dyDescent="0.2">
      <c r="A70" s="132" t="s">
        <v>96</v>
      </c>
      <c r="B70" s="132"/>
      <c r="C70" s="132"/>
      <c r="D70" s="133"/>
      <c r="F70" s="167">
        <v>7296755699</v>
      </c>
      <c r="G70" s="139"/>
      <c r="H70" s="139">
        <v>7296755699</v>
      </c>
      <c r="I70" s="139"/>
      <c r="J70" s="167">
        <v>7296755699</v>
      </c>
      <c r="K70" s="139"/>
      <c r="L70" s="139">
        <v>7296755699</v>
      </c>
    </row>
    <row r="71" spans="1:13" ht="21" customHeight="1" x14ac:dyDescent="0.2">
      <c r="A71" s="132"/>
      <c r="B71" s="132"/>
      <c r="C71" s="132"/>
      <c r="D71" s="133"/>
      <c r="F71" s="139"/>
      <c r="G71" s="139"/>
      <c r="H71" s="139"/>
      <c r="I71" s="139"/>
      <c r="J71" s="139"/>
      <c r="K71" s="139"/>
      <c r="L71" s="139"/>
    </row>
    <row r="72" spans="1:13" ht="21" customHeight="1" x14ac:dyDescent="0.2">
      <c r="A72" s="132"/>
      <c r="B72" s="132"/>
      <c r="C72" s="132"/>
      <c r="D72" s="133"/>
      <c r="F72" s="139"/>
      <c r="G72" s="139"/>
      <c r="H72" s="139"/>
      <c r="I72" s="139"/>
      <c r="J72" s="139"/>
      <c r="K72" s="139"/>
      <c r="L72" s="139"/>
    </row>
    <row r="73" spans="1:13" ht="21" customHeight="1" x14ac:dyDescent="0.2">
      <c r="A73" s="132"/>
      <c r="B73" s="132"/>
      <c r="C73" s="132"/>
      <c r="D73" s="133"/>
      <c r="F73" s="139"/>
      <c r="G73" s="139"/>
      <c r="H73" s="139"/>
      <c r="I73" s="139"/>
      <c r="J73" s="139"/>
      <c r="K73" s="139"/>
      <c r="L73" s="139"/>
    </row>
    <row r="74" spans="1:13" ht="21" customHeight="1" x14ac:dyDescent="0.2">
      <c r="A74" s="132"/>
      <c r="B74" s="132"/>
      <c r="C74" s="132"/>
      <c r="D74" s="133"/>
      <c r="F74" s="139"/>
      <c r="G74" s="139"/>
      <c r="H74" s="139"/>
      <c r="I74" s="139"/>
      <c r="J74" s="139"/>
      <c r="K74" s="139"/>
      <c r="L74" s="139"/>
    </row>
    <row r="75" spans="1:13" ht="21" customHeight="1" x14ac:dyDescent="0.2">
      <c r="A75" s="132"/>
      <c r="B75" s="132"/>
      <c r="C75" s="132"/>
      <c r="D75" s="133"/>
      <c r="F75" s="139"/>
      <c r="G75" s="139"/>
      <c r="H75" s="139"/>
      <c r="I75" s="139"/>
      <c r="J75" s="139"/>
      <c r="K75" s="139"/>
      <c r="L75" s="139"/>
    </row>
    <row r="76" spans="1:13" ht="21" customHeight="1" x14ac:dyDescent="0.2">
      <c r="A76" s="132"/>
      <c r="B76" s="132"/>
      <c r="C76" s="132"/>
      <c r="D76" s="133"/>
      <c r="F76" s="139"/>
      <c r="G76" s="139"/>
      <c r="H76" s="139"/>
      <c r="I76" s="139"/>
      <c r="J76" s="139"/>
      <c r="K76" s="139"/>
      <c r="L76" s="139"/>
    </row>
    <row r="77" spans="1:13" ht="21" customHeight="1" x14ac:dyDescent="0.2">
      <c r="A77" s="132"/>
      <c r="B77" s="132"/>
      <c r="C77" s="132"/>
      <c r="D77" s="133"/>
      <c r="F77" s="139"/>
      <c r="G77" s="139"/>
      <c r="H77" s="139"/>
      <c r="I77" s="139"/>
      <c r="J77" s="139"/>
      <c r="K77" s="139"/>
      <c r="L77" s="139"/>
    </row>
    <row r="78" spans="1:13" ht="21" customHeight="1" x14ac:dyDescent="0.2">
      <c r="A78" s="132"/>
      <c r="B78" s="132"/>
      <c r="C78" s="132"/>
      <c r="D78" s="133"/>
      <c r="F78" s="139"/>
      <c r="G78" s="139"/>
      <c r="H78" s="139"/>
      <c r="I78" s="139"/>
      <c r="J78" s="139"/>
      <c r="K78" s="139"/>
      <c r="L78" s="139"/>
    </row>
    <row r="79" spans="1:13" ht="21" customHeight="1" x14ac:dyDescent="0.2">
      <c r="A79" s="132"/>
      <c r="B79" s="132"/>
      <c r="C79" s="132"/>
      <c r="D79" s="133"/>
      <c r="F79" s="139"/>
      <c r="G79" s="139"/>
      <c r="H79" s="139"/>
      <c r="I79" s="139"/>
      <c r="J79" s="139"/>
      <c r="K79" s="139"/>
      <c r="L79" s="139"/>
    </row>
    <row r="80" spans="1:13" ht="21" customHeight="1" x14ac:dyDescent="0.2">
      <c r="A80" s="132"/>
      <c r="B80" s="132"/>
      <c r="C80" s="132"/>
      <c r="D80" s="133"/>
      <c r="F80" s="139"/>
      <c r="G80" s="139"/>
      <c r="H80" s="139"/>
      <c r="I80" s="139"/>
      <c r="J80" s="139"/>
      <c r="K80" s="139"/>
      <c r="L80" s="139"/>
    </row>
    <row r="81" spans="1:14" ht="21" customHeight="1" x14ac:dyDescent="0.2">
      <c r="A81" s="132"/>
      <c r="B81" s="132"/>
      <c r="C81" s="132"/>
      <c r="D81" s="133"/>
      <c r="F81" s="139"/>
      <c r="G81" s="139"/>
      <c r="H81" s="139"/>
      <c r="I81" s="139"/>
      <c r="J81" s="139"/>
      <c r="K81" s="139"/>
      <c r="L81" s="139"/>
    </row>
    <row r="82" spans="1:14" ht="21" customHeight="1" x14ac:dyDescent="0.2">
      <c r="A82" s="132"/>
      <c r="B82" s="132"/>
      <c r="C82" s="132"/>
      <c r="D82" s="133"/>
      <c r="F82" s="139"/>
      <c r="G82" s="139"/>
      <c r="H82" s="139"/>
      <c r="I82" s="139"/>
      <c r="J82" s="139"/>
      <c r="K82" s="139"/>
      <c r="L82" s="139"/>
    </row>
    <row r="83" spans="1:14" ht="32.25" customHeight="1" x14ac:dyDescent="0.2">
      <c r="A83" s="132"/>
      <c r="B83" s="132"/>
      <c r="C83" s="132"/>
      <c r="D83" s="133"/>
      <c r="F83" s="139"/>
      <c r="G83" s="139"/>
      <c r="H83" s="139"/>
      <c r="I83" s="139"/>
      <c r="J83" s="139"/>
      <c r="K83" s="139"/>
      <c r="L83" s="139"/>
    </row>
    <row r="84" spans="1:14" ht="21" customHeight="1" x14ac:dyDescent="0.2">
      <c r="A84" s="132"/>
      <c r="B84" s="132"/>
      <c r="C84" s="132"/>
      <c r="D84" s="133"/>
      <c r="F84" s="139"/>
      <c r="G84" s="139"/>
      <c r="H84" s="139"/>
      <c r="I84" s="139"/>
      <c r="J84" s="139"/>
      <c r="K84" s="139"/>
      <c r="L84" s="139"/>
    </row>
    <row r="85" spans="1:14" s="238" customFormat="1" ht="21.75" customHeight="1" x14ac:dyDescent="0.2">
      <c r="A85" s="256" t="str">
        <f>A46</f>
        <v>หมายเหตุประกอบข้อมูลทางการเงินในหน้า 14 ถึง 30 เป็นส่วนหนึ่งของข้อมูลทางการเงินระหว่างกาลนี้</v>
      </c>
      <c r="B85" s="256"/>
      <c r="C85" s="256"/>
      <c r="D85" s="257"/>
      <c r="E85" s="256"/>
      <c r="F85" s="258"/>
      <c r="G85" s="259"/>
      <c r="H85" s="258"/>
      <c r="I85" s="256"/>
      <c r="J85" s="258"/>
      <c r="K85" s="259"/>
      <c r="L85" s="258"/>
      <c r="N85" s="244"/>
    </row>
    <row r="86" spans="1:14" ht="21.75" customHeight="1" x14ac:dyDescent="0.2">
      <c r="D86" s="134"/>
      <c r="F86" s="134"/>
      <c r="G86" s="163"/>
      <c r="H86" s="134"/>
      <c r="I86" s="163"/>
      <c r="J86" s="134"/>
      <c r="K86" s="163"/>
      <c r="L86" s="134"/>
    </row>
    <row r="87" spans="1:14" ht="21.75" customHeight="1" x14ac:dyDescent="0.2">
      <c r="D87" s="134"/>
      <c r="F87" s="134"/>
      <c r="G87" s="163"/>
      <c r="H87" s="134"/>
      <c r="I87" s="163"/>
      <c r="J87" s="134"/>
      <c r="K87" s="163"/>
      <c r="L87" s="134"/>
    </row>
    <row r="88" spans="1:14" ht="21.75" customHeight="1" x14ac:dyDescent="0.2">
      <c r="D88" s="134"/>
      <c r="F88" s="134"/>
      <c r="G88" s="163"/>
      <c r="H88" s="134"/>
      <c r="I88" s="163"/>
      <c r="J88" s="134"/>
      <c r="K88" s="163"/>
      <c r="L88" s="134"/>
    </row>
    <row r="89" spans="1:14" ht="21.75" customHeight="1" x14ac:dyDescent="0.2">
      <c r="D89" s="134"/>
      <c r="F89" s="134"/>
      <c r="G89" s="163"/>
      <c r="H89" s="134"/>
      <c r="I89" s="163"/>
      <c r="J89" s="134"/>
      <c r="K89" s="163"/>
      <c r="L89" s="134"/>
    </row>
    <row r="90" spans="1:14" ht="21.75" customHeight="1" x14ac:dyDescent="0.2">
      <c r="D90" s="134"/>
      <c r="F90" s="134"/>
      <c r="G90" s="163"/>
      <c r="H90" s="134"/>
      <c r="I90" s="163"/>
      <c r="J90" s="134"/>
      <c r="K90" s="163"/>
      <c r="L90" s="134"/>
    </row>
    <row r="91" spans="1:14" ht="21.75" customHeight="1" x14ac:dyDescent="0.2">
      <c r="D91" s="134"/>
      <c r="F91" s="134"/>
      <c r="G91" s="163"/>
      <c r="H91" s="134"/>
      <c r="I91" s="163"/>
      <c r="J91" s="134"/>
      <c r="K91" s="163"/>
      <c r="L91" s="134"/>
    </row>
    <row r="92" spans="1:14" ht="21.75" customHeight="1" x14ac:dyDescent="0.2">
      <c r="D92" s="134"/>
      <c r="F92" s="134"/>
      <c r="G92" s="163"/>
      <c r="H92" s="134"/>
      <c r="I92" s="163"/>
      <c r="J92" s="134"/>
      <c r="K92" s="163"/>
      <c r="L92" s="134"/>
    </row>
    <row r="93" spans="1:14" ht="21.75" customHeight="1" x14ac:dyDescent="0.2">
      <c r="D93" s="134"/>
      <c r="F93" s="134"/>
      <c r="G93" s="163"/>
      <c r="H93" s="134"/>
      <c r="I93" s="163"/>
      <c r="J93" s="134"/>
      <c r="K93" s="163"/>
      <c r="L93" s="134"/>
    </row>
    <row r="94" spans="1:14" ht="21.75" customHeight="1" x14ac:dyDescent="0.2">
      <c r="D94" s="134"/>
      <c r="F94" s="134"/>
      <c r="G94" s="163"/>
      <c r="H94" s="134"/>
      <c r="I94" s="163"/>
      <c r="J94" s="134"/>
      <c r="K94" s="163"/>
      <c r="L94" s="134"/>
    </row>
    <row r="95" spans="1:14" ht="21.75" customHeight="1" x14ac:dyDescent="0.2">
      <c r="D95" s="134"/>
      <c r="F95" s="134"/>
      <c r="G95" s="163"/>
      <c r="H95" s="134"/>
      <c r="I95" s="163"/>
      <c r="J95" s="134"/>
      <c r="K95" s="163"/>
      <c r="L95" s="134"/>
    </row>
    <row r="96" spans="1:14" ht="21.75" customHeight="1" x14ac:dyDescent="0.2">
      <c r="D96" s="134"/>
      <c r="F96" s="134"/>
      <c r="G96" s="163"/>
      <c r="H96" s="134"/>
      <c r="I96" s="163"/>
      <c r="J96" s="134"/>
      <c r="K96" s="163"/>
      <c r="L96" s="134"/>
    </row>
    <row r="97" spans="4:12" ht="21.75" customHeight="1" x14ac:dyDescent="0.2">
      <c r="D97" s="134"/>
      <c r="F97" s="134"/>
      <c r="G97" s="163"/>
      <c r="H97" s="134"/>
      <c r="I97" s="163"/>
      <c r="J97" s="134"/>
      <c r="K97" s="163"/>
      <c r="L97" s="134"/>
    </row>
    <row r="98" spans="4:12" ht="21.75" customHeight="1" x14ac:dyDescent="0.2">
      <c r="D98" s="134"/>
      <c r="F98" s="134"/>
      <c r="G98" s="163"/>
      <c r="H98" s="134"/>
      <c r="I98" s="163"/>
      <c r="J98" s="134"/>
      <c r="K98" s="163"/>
      <c r="L98" s="134"/>
    </row>
    <row r="99" spans="4:12" ht="21.75" customHeight="1" x14ac:dyDescent="0.2">
      <c r="D99" s="134"/>
      <c r="F99" s="134"/>
      <c r="G99" s="163"/>
      <c r="H99" s="134"/>
      <c r="I99" s="163"/>
      <c r="J99" s="134"/>
      <c r="K99" s="163"/>
      <c r="L99" s="134"/>
    </row>
    <row r="100" spans="4:12" ht="21.75" customHeight="1" x14ac:dyDescent="0.2">
      <c r="D100" s="134"/>
      <c r="F100" s="134"/>
      <c r="G100" s="163"/>
      <c r="H100" s="134"/>
      <c r="I100" s="163"/>
      <c r="J100" s="134"/>
      <c r="K100" s="163"/>
      <c r="L100" s="134"/>
    </row>
    <row r="101" spans="4:12" ht="21.75" customHeight="1" x14ac:dyDescent="0.2">
      <c r="D101" s="134"/>
      <c r="F101" s="134"/>
      <c r="G101" s="163"/>
      <c r="H101" s="134"/>
      <c r="I101" s="163"/>
      <c r="J101" s="134"/>
      <c r="K101" s="163"/>
      <c r="L101" s="134"/>
    </row>
    <row r="102" spans="4:12" ht="21.75" customHeight="1" x14ac:dyDescent="0.2">
      <c r="D102" s="134"/>
      <c r="F102" s="134"/>
      <c r="G102" s="163"/>
      <c r="H102" s="134"/>
      <c r="I102" s="163"/>
      <c r="J102" s="134"/>
      <c r="K102" s="163"/>
      <c r="L102" s="134"/>
    </row>
    <row r="103" spans="4:12" ht="21.75" customHeight="1" x14ac:dyDescent="0.2">
      <c r="D103" s="134"/>
      <c r="F103" s="134"/>
      <c r="G103" s="163"/>
      <c r="H103" s="134"/>
      <c r="I103" s="163"/>
      <c r="J103" s="134"/>
      <c r="K103" s="163"/>
      <c r="L103" s="134"/>
    </row>
    <row r="104" spans="4:12" ht="21.75" customHeight="1" x14ac:dyDescent="0.2">
      <c r="D104" s="134"/>
      <c r="F104" s="134"/>
      <c r="G104" s="163"/>
      <c r="H104" s="134"/>
      <c r="I104" s="163"/>
      <c r="J104" s="134"/>
      <c r="K104" s="163"/>
      <c r="L104" s="134"/>
    </row>
    <row r="105" spans="4:12" ht="21.75" customHeight="1" x14ac:dyDescent="0.2">
      <c r="D105" s="134"/>
      <c r="F105" s="134"/>
      <c r="G105" s="163"/>
      <c r="H105" s="134"/>
      <c r="I105" s="163"/>
      <c r="J105" s="134"/>
      <c r="K105" s="163"/>
      <c r="L105" s="134"/>
    </row>
    <row r="106" spans="4:12" ht="21.75" customHeight="1" x14ac:dyDescent="0.2">
      <c r="D106" s="134"/>
      <c r="F106" s="134"/>
      <c r="G106" s="163"/>
      <c r="H106" s="134"/>
      <c r="I106" s="163"/>
      <c r="J106" s="134"/>
      <c r="K106" s="163"/>
      <c r="L106" s="134"/>
    </row>
    <row r="107" spans="4:12" ht="21.75" customHeight="1" x14ac:dyDescent="0.2">
      <c r="D107" s="134"/>
      <c r="F107" s="134"/>
      <c r="G107" s="163"/>
      <c r="H107" s="134"/>
      <c r="I107" s="163"/>
      <c r="J107" s="134"/>
      <c r="K107" s="163"/>
      <c r="L107" s="134"/>
    </row>
    <row r="108" spans="4:12" ht="21.75" customHeight="1" x14ac:dyDescent="0.2">
      <c r="D108" s="134"/>
      <c r="F108" s="134"/>
      <c r="G108" s="163"/>
      <c r="H108" s="134"/>
      <c r="I108" s="163"/>
      <c r="J108" s="134"/>
      <c r="K108" s="163"/>
      <c r="L108" s="134"/>
    </row>
    <row r="109" spans="4:12" ht="21.75" customHeight="1" x14ac:dyDescent="0.2">
      <c r="D109" s="134"/>
      <c r="F109" s="134"/>
      <c r="G109" s="163"/>
      <c r="H109" s="134"/>
      <c r="I109" s="163"/>
      <c r="J109" s="134"/>
      <c r="K109" s="163"/>
      <c r="L109" s="134"/>
    </row>
    <row r="110" spans="4:12" ht="21.75" customHeight="1" x14ac:dyDescent="0.2">
      <c r="D110" s="134"/>
      <c r="F110" s="134"/>
      <c r="G110" s="163"/>
      <c r="H110" s="134"/>
      <c r="I110" s="163"/>
      <c r="J110" s="134"/>
      <c r="K110" s="163"/>
      <c r="L110" s="134"/>
    </row>
    <row r="111" spans="4:12" ht="21.75" customHeight="1" x14ac:dyDescent="0.2">
      <c r="D111" s="134"/>
      <c r="F111" s="134"/>
      <c r="G111" s="163"/>
      <c r="H111" s="134"/>
      <c r="I111" s="163"/>
      <c r="J111" s="134"/>
      <c r="K111" s="163"/>
      <c r="L111" s="134"/>
    </row>
    <row r="112" spans="4:12" ht="21.75" customHeight="1" x14ac:dyDescent="0.2">
      <c r="D112" s="134"/>
      <c r="F112" s="134"/>
      <c r="G112" s="163"/>
      <c r="H112" s="134"/>
      <c r="I112" s="163"/>
      <c r="J112" s="134"/>
      <c r="K112" s="163"/>
      <c r="L112" s="134"/>
    </row>
    <row r="113" spans="4:12" ht="21.75" customHeight="1" x14ac:dyDescent="0.2">
      <c r="D113" s="134"/>
      <c r="F113" s="134"/>
      <c r="G113" s="163"/>
      <c r="H113" s="134"/>
      <c r="I113" s="163"/>
      <c r="J113" s="134"/>
      <c r="K113" s="163"/>
      <c r="L113" s="134"/>
    </row>
    <row r="114" spans="4:12" ht="21.75" customHeight="1" x14ac:dyDescent="0.2">
      <c r="D114" s="134"/>
      <c r="F114" s="134"/>
      <c r="G114" s="163"/>
      <c r="H114" s="134"/>
      <c r="I114" s="163"/>
      <c r="J114" s="134"/>
      <c r="K114" s="163"/>
      <c r="L114" s="134"/>
    </row>
    <row r="115" spans="4:12" ht="21.75" customHeight="1" x14ac:dyDescent="0.2">
      <c r="D115" s="134"/>
      <c r="F115" s="134"/>
      <c r="G115" s="163"/>
      <c r="H115" s="134"/>
      <c r="I115" s="163"/>
      <c r="J115" s="134"/>
      <c r="K115" s="163"/>
      <c r="L115" s="134"/>
    </row>
    <row r="116" spans="4:12" ht="21.75" customHeight="1" x14ac:dyDescent="0.2">
      <c r="D116" s="134"/>
      <c r="F116" s="134"/>
      <c r="G116" s="163"/>
      <c r="H116" s="134"/>
      <c r="I116" s="163"/>
      <c r="J116" s="134"/>
      <c r="K116" s="163"/>
      <c r="L116" s="134"/>
    </row>
    <row r="117" spans="4:12" ht="21.75" customHeight="1" x14ac:dyDescent="0.2">
      <c r="D117" s="134"/>
      <c r="F117" s="134"/>
      <c r="G117" s="163"/>
      <c r="H117" s="134"/>
      <c r="I117" s="163"/>
      <c r="J117" s="134"/>
      <c r="K117" s="163"/>
      <c r="L117" s="134"/>
    </row>
    <row r="118" spans="4:12" ht="21.75" customHeight="1" x14ac:dyDescent="0.2">
      <c r="D118" s="134"/>
      <c r="F118" s="134"/>
      <c r="G118" s="163"/>
      <c r="H118" s="134"/>
      <c r="I118" s="163"/>
      <c r="J118" s="134"/>
      <c r="K118" s="163"/>
      <c r="L118" s="134"/>
    </row>
    <row r="119" spans="4:12" ht="21.75" customHeight="1" x14ac:dyDescent="0.2">
      <c r="D119" s="134"/>
      <c r="F119" s="134"/>
      <c r="G119" s="163"/>
      <c r="H119" s="134"/>
      <c r="I119" s="163"/>
      <c r="J119" s="134"/>
      <c r="K119" s="163"/>
      <c r="L119" s="134"/>
    </row>
    <row r="120" spans="4:12" ht="21.75" customHeight="1" x14ac:dyDescent="0.2">
      <c r="D120" s="134"/>
      <c r="F120" s="134"/>
      <c r="G120" s="163"/>
      <c r="H120" s="134"/>
      <c r="I120" s="163"/>
      <c r="J120" s="134"/>
      <c r="K120" s="163"/>
      <c r="L120" s="134"/>
    </row>
    <row r="121" spans="4:12" ht="21.75" customHeight="1" x14ac:dyDescent="0.2">
      <c r="D121" s="134"/>
      <c r="F121" s="134"/>
      <c r="G121" s="163"/>
      <c r="H121" s="134"/>
      <c r="I121" s="163"/>
      <c r="J121" s="134"/>
      <c r="K121" s="163"/>
      <c r="L121" s="134"/>
    </row>
    <row r="122" spans="4:12" ht="21.75" customHeight="1" x14ac:dyDescent="0.2">
      <c r="D122" s="134"/>
      <c r="F122" s="134"/>
      <c r="G122" s="163"/>
      <c r="H122" s="134"/>
      <c r="I122" s="163"/>
      <c r="J122" s="134"/>
      <c r="K122" s="163"/>
      <c r="L122" s="134"/>
    </row>
    <row r="123" spans="4:12" ht="21.75" customHeight="1" x14ac:dyDescent="0.2">
      <c r="D123" s="134"/>
      <c r="F123" s="134"/>
      <c r="G123" s="163"/>
      <c r="H123" s="134"/>
      <c r="I123" s="163"/>
      <c r="J123" s="134"/>
      <c r="K123" s="163"/>
      <c r="L123" s="134"/>
    </row>
    <row r="124" spans="4:12" ht="21.75" customHeight="1" x14ac:dyDescent="0.2">
      <c r="D124" s="134"/>
      <c r="F124" s="134"/>
      <c r="G124" s="163"/>
      <c r="H124" s="134"/>
      <c r="I124" s="163"/>
      <c r="J124" s="134"/>
      <c r="K124" s="163"/>
      <c r="L124" s="134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6383" man="1"/>
  </rowBreaks>
  <ignoredErrors>
    <ignoredError sqref="J3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6"/>
  </sheetPr>
  <dimension ref="A1:N136"/>
  <sheetViews>
    <sheetView topLeftCell="A12" zoomScaleNormal="100" zoomScaleSheetLayoutView="100" workbookViewId="0">
      <selection activeCell="C23" sqref="C23"/>
    </sheetView>
  </sheetViews>
  <sheetFormatPr defaultColWidth="0.42578125" defaultRowHeight="21.75" customHeight="1" x14ac:dyDescent="0.2"/>
  <cols>
    <col min="1" max="2" width="1.42578125" style="134" customWidth="1"/>
    <col min="3" max="3" width="26.5703125" style="134" customWidth="1"/>
    <col min="4" max="4" width="6.7109375" style="146" customWidth="1"/>
    <col min="5" max="5" width="0.85546875" style="134" customWidth="1"/>
    <col min="6" max="6" width="13.7109375" style="147" bestFit="1" customWidth="1"/>
    <col min="7" max="7" width="0.85546875" style="148" customWidth="1"/>
    <col min="8" max="8" width="13.7109375" style="147" bestFit="1" customWidth="1"/>
    <col min="9" max="9" width="0.85546875" style="148" customWidth="1"/>
    <col min="10" max="10" width="13.7109375" style="147" bestFit="1" customWidth="1"/>
    <col min="11" max="11" width="0.85546875" style="148" customWidth="1"/>
    <col min="12" max="12" width="13.7109375" style="147" bestFit="1" customWidth="1"/>
    <col min="13" max="13" width="15.85546875" style="134" bestFit="1" customWidth="1"/>
    <col min="14" max="14" width="11.28515625" style="136" customWidth="1"/>
    <col min="15" max="15" width="11.28515625" style="134" bestFit="1" customWidth="1"/>
    <col min="16" max="242" width="9.140625" style="134" customWidth="1"/>
    <col min="243" max="244" width="1.42578125" style="134" customWidth="1"/>
    <col min="245" max="245" width="29.42578125" style="134" customWidth="1"/>
    <col min="246" max="246" width="4.140625" style="134" customWidth="1"/>
    <col min="247" max="247" width="0.42578125" style="134" customWidth="1"/>
    <col min="248" max="248" width="13.28515625" style="134" customWidth="1"/>
    <col min="249" max="256" width="0.42578125" style="134"/>
    <col min="257" max="258" width="1.42578125" style="134" customWidth="1"/>
    <col min="259" max="259" width="32.7109375" style="134" customWidth="1"/>
    <col min="260" max="260" width="6.7109375" style="134" customWidth="1"/>
    <col min="261" max="261" width="0.85546875" style="134" customWidth="1"/>
    <col min="262" max="262" width="11" style="134" customWidth="1"/>
    <col min="263" max="263" width="0.85546875" style="134" customWidth="1"/>
    <col min="264" max="264" width="11" style="134" customWidth="1"/>
    <col min="265" max="265" width="0.85546875" style="134" customWidth="1"/>
    <col min="266" max="266" width="11" style="134" customWidth="1"/>
    <col min="267" max="267" width="0.85546875" style="134" customWidth="1"/>
    <col min="268" max="268" width="11" style="134" customWidth="1"/>
    <col min="269" max="269" width="15.85546875" style="134" bestFit="1" customWidth="1"/>
    <col min="270" max="270" width="11.28515625" style="134" customWidth="1"/>
    <col min="271" max="271" width="11.28515625" style="134" bestFit="1" customWidth="1"/>
    <col min="272" max="498" width="9.140625" style="134" customWidth="1"/>
    <col min="499" max="500" width="1.42578125" style="134" customWidth="1"/>
    <col min="501" max="501" width="29.42578125" style="134" customWidth="1"/>
    <col min="502" max="502" width="4.140625" style="134" customWidth="1"/>
    <col min="503" max="503" width="0.42578125" style="134" customWidth="1"/>
    <col min="504" max="504" width="13.28515625" style="134" customWidth="1"/>
    <col min="505" max="512" width="0.42578125" style="134"/>
    <col min="513" max="514" width="1.42578125" style="134" customWidth="1"/>
    <col min="515" max="515" width="32.7109375" style="134" customWidth="1"/>
    <col min="516" max="516" width="6.7109375" style="134" customWidth="1"/>
    <col min="517" max="517" width="0.85546875" style="134" customWidth="1"/>
    <col min="518" max="518" width="11" style="134" customWidth="1"/>
    <col min="519" max="519" width="0.85546875" style="134" customWidth="1"/>
    <col min="520" max="520" width="11" style="134" customWidth="1"/>
    <col min="521" max="521" width="0.85546875" style="134" customWidth="1"/>
    <col min="522" max="522" width="11" style="134" customWidth="1"/>
    <col min="523" max="523" width="0.85546875" style="134" customWidth="1"/>
    <col min="524" max="524" width="11" style="134" customWidth="1"/>
    <col min="525" max="525" width="15.85546875" style="134" bestFit="1" customWidth="1"/>
    <col min="526" max="526" width="11.28515625" style="134" customWidth="1"/>
    <col min="527" max="527" width="11.28515625" style="134" bestFit="1" customWidth="1"/>
    <col min="528" max="754" width="9.140625" style="134" customWidth="1"/>
    <col min="755" max="756" width="1.42578125" style="134" customWidth="1"/>
    <col min="757" max="757" width="29.42578125" style="134" customWidth="1"/>
    <col min="758" max="758" width="4.140625" style="134" customWidth="1"/>
    <col min="759" max="759" width="0.42578125" style="134" customWidth="1"/>
    <col min="760" max="760" width="13.28515625" style="134" customWidth="1"/>
    <col min="761" max="768" width="0.42578125" style="134"/>
    <col min="769" max="770" width="1.42578125" style="134" customWidth="1"/>
    <col min="771" max="771" width="32.7109375" style="134" customWidth="1"/>
    <col min="772" max="772" width="6.7109375" style="134" customWidth="1"/>
    <col min="773" max="773" width="0.85546875" style="134" customWidth="1"/>
    <col min="774" max="774" width="11" style="134" customWidth="1"/>
    <col min="775" max="775" width="0.85546875" style="134" customWidth="1"/>
    <col min="776" max="776" width="11" style="134" customWidth="1"/>
    <col min="777" max="777" width="0.85546875" style="134" customWidth="1"/>
    <col min="778" max="778" width="11" style="134" customWidth="1"/>
    <col min="779" max="779" width="0.85546875" style="134" customWidth="1"/>
    <col min="780" max="780" width="11" style="134" customWidth="1"/>
    <col min="781" max="781" width="15.85546875" style="134" bestFit="1" customWidth="1"/>
    <col min="782" max="782" width="11.28515625" style="134" customWidth="1"/>
    <col min="783" max="783" width="11.28515625" style="134" bestFit="1" customWidth="1"/>
    <col min="784" max="1010" width="9.140625" style="134" customWidth="1"/>
    <col min="1011" max="1012" width="1.42578125" style="134" customWidth="1"/>
    <col min="1013" max="1013" width="29.42578125" style="134" customWidth="1"/>
    <col min="1014" max="1014" width="4.140625" style="134" customWidth="1"/>
    <col min="1015" max="1015" width="0.42578125" style="134" customWidth="1"/>
    <col min="1016" max="1016" width="13.28515625" style="134" customWidth="1"/>
    <col min="1017" max="1024" width="0.42578125" style="134"/>
    <col min="1025" max="1026" width="1.42578125" style="134" customWidth="1"/>
    <col min="1027" max="1027" width="32.7109375" style="134" customWidth="1"/>
    <col min="1028" max="1028" width="6.7109375" style="134" customWidth="1"/>
    <col min="1029" max="1029" width="0.85546875" style="134" customWidth="1"/>
    <col min="1030" max="1030" width="11" style="134" customWidth="1"/>
    <col min="1031" max="1031" width="0.85546875" style="134" customWidth="1"/>
    <col min="1032" max="1032" width="11" style="134" customWidth="1"/>
    <col min="1033" max="1033" width="0.85546875" style="134" customWidth="1"/>
    <col min="1034" max="1034" width="11" style="134" customWidth="1"/>
    <col min="1035" max="1035" width="0.85546875" style="134" customWidth="1"/>
    <col min="1036" max="1036" width="11" style="134" customWidth="1"/>
    <col min="1037" max="1037" width="15.85546875" style="134" bestFit="1" customWidth="1"/>
    <col min="1038" max="1038" width="11.28515625" style="134" customWidth="1"/>
    <col min="1039" max="1039" width="11.28515625" style="134" bestFit="1" customWidth="1"/>
    <col min="1040" max="1266" width="9.140625" style="134" customWidth="1"/>
    <col min="1267" max="1268" width="1.42578125" style="134" customWidth="1"/>
    <col min="1269" max="1269" width="29.42578125" style="134" customWidth="1"/>
    <col min="1270" max="1270" width="4.140625" style="134" customWidth="1"/>
    <col min="1271" max="1271" width="0.42578125" style="134" customWidth="1"/>
    <col min="1272" max="1272" width="13.28515625" style="134" customWidth="1"/>
    <col min="1273" max="1280" width="0.42578125" style="134"/>
    <col min="1281" max="1282" width="1.42578125" style="134" customWidth="1"/>
    <col min="1283" max="1283" width="32.7109375" style="134" customWidth="1"/>
    <col min="1284" max="1284" width="6.7109375" style="134" customWidth="1"/>
    <col min="1285" max="1285" width="0.85546875" style="134" customWidth="1"/>
    <col min="1286" max="1286" width="11" style="134" customWidth="1"/>
    <col min="1287" max="1287" width="0.85546875" style="134" customWidth="1"/>
    <col min="1288" max="1288" width="11" style="134" customWidth="1"/>
    <col min="1289" max="1289" width="0.85546875" style="134" customWidth="1"/>
    <col min="1290" max="1290" width="11" style="134" customWidth="1"/>
    <col min="1291" max="1291" width="0.85546875" style="134" customWidth="1"/>
    <col min="1292" max="1292" width="11" style="134" customWidth="1"/>
    <col min="1293" max="1293" width="15.85546875" style="134" bestFit="1" customWidth="1"/>
    <col min="1294" max="1294" width="11.28515625" style="134" customWidth="1"/>
    <col min="1295" max="1295" width="11.28515625" style="134" bestFit="1" customWidth="1"/>
    <col min="1296" max="1522" width="9.140625" style="134" customWidth="1"/>
    <col min="1523" max="1524" width="1.42578125" style="134" customWidth="1"/>
    <col min="1525" max="1525" width="29.42578125" style="134" customWidth="1"/>
    <col min="1526" max="1526" width="4.140625" style="134" customWidth="1"/>
    <col min="1527" max="1527" width="0.42578125" style="134" customWidth="1"/>
    <col min="1528" max="1528" width="13.28515625" style="134" customWidth="1"/>
    <col min="1529" max="1536" width="0.42578125" style="134"/>
    <col min="1537" max="1538" width="1.42578125" style="134" customWidth="1"/>
    <col min="1539" max="1539" width="32.7109375" style="134" customWidth="1"/>
    <col min="1540" max="1540" width="6.7109375" style="134" customWidth="1"/>
    <col min="1541" max="1541" width="0.85546875" style="134" customWidth="1"/>
    <col min="1542" max="1542" width="11" style="134" customWidth="1"/>
    <col min="1543" max="1543" width="0.85546875" style="134" customWidth="1"/>
    <col min="1544" max="1544" width="11" style="134" customWidth="1"/>
    <col min="1545" max="1545" width="0.85546875" style="134" customWidth="1"/>
    <col min="1546" max="1546" width="11" style="134" customWidth="1"/>
    <col min="1547" max="1547" width="0.85546875" style="134" customWidth="1"/>
    <col min="1548" max="1548" width="11" style="134" customWidth="1"/>
    <col min="1549" max="1549" width="15.85546875" style="134" bestFit="1" customWidth="1"/>
    <col min="1550" max="1550" width="11.28515625" style="134" customWidth="1"/>
    <col min="1551" max="1551" width="11.28515625" style="134" bestFit="1" customWidth="1"/>
    <col min="1552" max="1778" width="9.140625" style="134" customWidth="1"/>
    <col min="1779" max="1780" width="1.42578125" style="134" customWidth="1"/>
    <col min="1781" max="1781" width="29.42578125" style="134" customWidth="1"/>
    <col min="1782" max="1782" width="4.140625" style="134" customWidth="1"/>
    <col min="1783" max="1783" width="0.42578125" style="134" customWidth="1"/>
    <col min="1784" max="1784" width="13.28515625" style="134" customWidth="1"/>
    <col min="1785" max="1792" width="0.42578125" style="134"/>
    <col min="1793" max="1794" width="1.42578125" style="134" customWidth="1"/>
    <col min="1795" max="1795" width="32.7109375" style="134" customWidth="1"/>
    <col min="1796" max="1796" width="6.7109375" style="134" customWidth="1"/>
    <col min="1797" max="1797" width="0.85546875" style="134" customWidth="1"/>
    <col min="1798" max="1798" width="11" style="134" customWidth="1"/>
    <col min="1799" max="1799" width="0.85546875" style="134" customWidth="1"/>
    <col min="1800" max="1800" width="11" style="134" customWidth="1"/>
    <col min="1801" max="1801" width="0.85546875" style="134" customWidth="1"/>
    <col min="1802" max="1802" width="11" style="134" customWidth="1"/>
    <col min="1803" max="1803" width="0.85546875" style="134" customWidth="1"/>
    <col min="1804" max="1804" width="11" style="134" customWidth="1"/>
    <col min="1805" max="1805" width="15.85546875" style="134" bestFit="1" customWidth="1"/>
    <col min="1806" max="1806" width="11.28515625" style="134" customWidth="1"/>
    <col min="1807" max="1807" width="11.28515625" style="134" bestFit="1" customWidth="1"/>
    <col min="1808" max="2034" width="9.140625" style="134" customWidth="1"/>
    <col min="2035" max="2036" width="1.42578125" style="134" customWidth="1"/>
    <col min="2037" max="2037" width="29.42578125" style="134" customWidth="1"/>
    <col min="2038" max="2038" width="4.140625" style="134" customWidth="1"/>
    <col min="2039" max="2039" width="0.42578125" style="134" customWidth="1"/>
    <col min="2040" max="2040" width="13.28515625" style="134" customWidth="1"/>
    <col min="2041" max="2048" width="0.42578125" style="134"/>
    <col min="2049" max="2050" width="1.42578125" style="134" customWidth="1"/>
    <col min="2051" max="2051" width="32.7109375" style="134" customWidth="1"/>
    <col min="2052" max="2052" width="6.7109375" style="134" customWidth="1"/>
    <col min="2053" max="2053" width="0.85546875" style="134" customWidth="1"/>
    <col min="2054" max="2054" width="11" style="134" customWidth="1"/>
    <col min="2055" max="2055" width="0.85546875" style="134" customWidth="1"/>
    <col min="2056" max="2056" width="11" style="134" customWidth="1"/>
    <col min="2057" max="2057" width="0.85546875" style="134" customWidth="1"/>
    <col min="2058" max="2058" width="11" style="134" customWidth="1"/>
    <col min="2059" max="2059" width="0.85546875" style="134" customWidth="1"/>
    <col min="2060" max="2060" width="11" style="134" customWidth="1"/>
    <col min="2061" max="2061" width="15.85546875" style="134" bestFit="1" customWidth="1"/>
    <col min="2062" max="2062" width="11.28515625" style="134" customWidth="1"/>
    <col min="2063" max="2063" width="11.28515625" style="134" bestFit="1" customWidth="1"/>
    <col min="2064" max="2290" width="9.140625" style="134" customWidth="1"/>
    <col min="2291" max="2292" width="1.42578125" style="134" customWidth="1"/>
    <col min="2293" max="2293" width="29.42578125" style="134" customWidth="1"/>
    <col min="2294" max="2294" width="4.140625" style="134" customWidth="1"/>
    <col min="2295" max="2295" width="0.42578125" style="134" customWidth="1"/>
    <col min="2296" max="2296" width="13.28515625" style="134" customWidth="1"/>
    <col min="2297" max="2304" width="0.42578125" style="134"/>
    <col min="2305" max="2306" width="1.42578125" style="134" customWidth="1"/>
    <col min="2307" max="2307" width="32.7109375" style="134" customWidth="1"/>
    <col min="2308" max="2308" width="6.7109375" style="134" customWidth="1"/>
    <col min="2309" max="2309" width="0.85546875" style="134" customWidth="1"/>
    <col min="2310" max="2310" width="11" style="134" customWidth="1"/>
    <col min="2311" max="2311" width="0.85546875" style="134" customWidth="1"/>
    <col min="2312" max="2312" width="11" style="134" customWidth="1"/>
    <col min="2313" max="2313" width="0.85546875" style="134" customWidth="1"/>
    <col min="2314" max="2314" width="11" style="134" customWidth="1"/>
    <col min="2315" max="2315" width="0.85546875" style="134" customWidth="1"/>
    <col min="2316" max="2316" width="11" style="134" customWidth="1"/>
    <col min="2317" max="2317" width="15.85546875" style="134" bestFit="1" customWidth="1"/>
    <col min="2318" max="2318" width="11.28515625" style="134" customWidth="1"/>
    <col min="2319" max="2319" width="11.28515625" style="134" bestFit="1" customWidth="1"/>
    <col min="2320" max="2546" width="9.140625" style="134" customWidth="1"/>
    <col min="2547" max="2548" width="1.42578125" style="134" customWidth="1"/>
    <col min="2549" max="2549" width="29.42578125" style="134" customWidth="1"/>
    <col min="2550" max="2550" width="4.140625" style="134" customWidth="1"/>
    <col min="2551" max="2551" width="0.42578125" style="134" customWidth="1"/>
    <col min="2552" max="2552" width="13.28515625" style="134" customWidth="1"/>
    <col min="2553" max="2560" width="0.42578125" style="134"/>
    <col min="2561" max="2562" width="1.42578125" style="134" customWidth="1"/>
    <col min="2563" max="2563" width="32.7109375" style="134" customWidth="1"/>
    <col min="2564" max="2564" width="6.7109375" style="134" customWidth="1"/>
    <col min="2565" max="2565" width="0.85546875" style="134" customWidth="1"/>
    <col min="2566" max="2566" width="11" style="134" customWidth="1"/>
    <col min="2567" max="2567" width="0.85546875" style="134" customWidth="1"/>
    <col min="2568" max="2568" width="11" style="134" customWidth="1"/>
    <col min="2569" max="2569" width="0.85546875" style="134" customWidth="1"/>
    <col min="2570" max="2570" width="11" style="134" customWidth="1"/>
    <col min="2571" max="2571" width="0.85546875" style="134" customWidth="1"/>
    <col min="2572" max="2572" width="11" style="134" customWidth="1"/>
    <col min="2573" max="2573" width="15.85546875" style="134" bestFit="1" customWidth="1"/>
    <col min="2574" max="2574" width="11.28515625" style="134" customWidth="1"/>
    <col min="2575" max="2575" width="11.28515625" style="134" bestFit="1" customWidth="1"/>
    <col min="2576" max="2802" width="9.140625" style="134" customWidth="1"/>
    <col min="2803" max="2804" width="1.42578125" style="134" customWidth="1"/>
    <col min="2805" max="2805" width="29.42578125" style="134" customWidth="1"/>
    <col min="2806" max="2806" width="4.140625" style="134" customWidth="1"/>
    <col min="2807" max="2807" width="0.42578125" style="134" customWidth="1"/>
    <col min="2808" max="2808" width="13.28515625" style="134" customWidth="1"/>
    <col min="2809" max="2816" width="0.42578125" style="134"/>
    <col min="2817" max="2818" width="1.42578125" style="134" customWidth="1"/>
    <col min="2819" max="2819" width="32.7109375" style="134" customWidth="1"/>
    <col min="2820" max="2820" width="6.7109375" style="134" customWidth="1"/>
    <col min="2821" max="2821" width="0.85546875" style="134" customWidth="1"/>
    <col min="2822" max="2822" width="11" style="134" customWidth="1"/>
    <col min="2823" max="2823" width="0.85546875" style="134" customWidth="1"/>
    <col min="2824" max="2824" width="11" style="134" customWidth="1"/>
    <col min="2825" max="2825" width="0.85546875" style="134" customWidth="1"/>
    <col min="2826" max="2826" width="11" style="134" customWidth="1"/>
    <col min="2827" max="2827" width="0.85546875" style="134" customWidth="1"/>
    <col min="2828" max="2828" width="11" style="134" customWidth="1"/>
    <col min="2829" max="2829" width="15.85546875" style="134" bestFit="1" customWidth="1"/>
    <col min="2830" max="2830" width="11.28515625" style="134" customWidth="1"/>
    <col min="2831" max="2831" width="11.28515625" style="134" bestFit="1" customWidth="1"/>
    <col min="2832" max="3058" width="9.140625" style="134" customWidth="1"/>
    <col min="3059" max="3060" width="1.42578125" style="134" customWidth="1"/>
    <col min="3061" max="3061" width="29.42578125" style="134" customWidth="1"/>
    <col min="3062" max="3062" width="4.140625" style="134" customWidth="1"/>
    <col min="3063" max="3063" width="0.42578125" style="134" customWidth="1"/>
    <col min="3064" max="3064" width="13.28515625" style="134" customWidth="1"/>
    <col min="3065" max="3072" width="0.42578125" style="134"/>
    <col min="3073" max="3074" width="1.42578125" style="134" customWidth="1"/>
    <col min="3075" max="3075" width="32.7109375" style="134" customWidth="1"/>
    <col min="3076" max="3076" width="6.7109375" style="134" customWidth="1"/>
    <col min="3077" max="3077" width="0.85546875" style="134" customWidth="1"/>
    <col min="3078" max="3078" width="11" style="134" customWidth="1"/>
    <col min="3079" max="3079" width="0.85546875" style="134" customWidth="1"/>
    <col min="3080" max="3080" width="11" style="134" customWidth="1"/>
    <col min="3081" max="3081" width="0.85546875" style="134" customWidth="1"/>
    <col min="3082" max="3082" width="11" style="134" customWidth="1"/>
    <col min="3083" max="3083" width="0.85546875" style="134" customWidth="1"/>
    <col min="3084" max="3084" width="11" style="134" customWidth="1"/>
    <col min="3085" max="3085" width="15.85546875" style="134" bestFit="1" customWidth="1"/>
    <col min="3086" max="3086" width="11.28515625" style="134" customWidth="1"/>
    <col min="3087" max="3087" width="11.28515625" style="134" bestFit="1" customWidth="1"/>
    <col min="3088" max="3314" width="9.140625" style="134" customWidth="1"/>
    <col min="3315" max="3316" width="1.42578125" style="134" customWidth="1"/>
    <col min="3317" max="3317" width="29.42578125" style="134" customWidth="1"/>
    <col min="3318" max="3318" width="4.140625" style="134" customWidth="1"/>
    <col min="3319" max="3319" width="0.42578125" style="134" customWidth="1"/>
    <col min="3320" max="3320" width="13.28515625" style="134" customWidth="1"/>
    <col min="3321" max="3328" width="0.42578125" style="134"/>
    <col min="3329" max="3330" width="1.42578125" style="134" customWidth="1"/>
    <col min="3331" max="3331" width="32.7109375" style="134" customWidth="1"/>
    <col min="3332" max="3332" width="6.7109375" style="134" customWidth="1"/>
    <col min="3333" max="3333" width="0.85546875" style="134" customWidth="1"/>
    <col min="3334" max="3334" width="11" style="134" customWidth="1"/>
    <col min="3335" max="3335" width="0.85546875" style="134" customWidth="1"/>
    <col min="3336" max="3336" width="11" style="134" customWidth="1"/>
    <col min="3337" max="3337" width="0.85546875" style="134" customWidth="1"/>
    <col min="3338" max="3338" width="11" style="134" customWidth="1"/>
    <col min="3339" max="3339" width="0.85546875" style="134" customWidth="1"/>
    <col min="3340" max="3340" width="11" style="134" customWidth="1"/>
    <col min="3341" max="3341" width="15.85546875" style="134" bestFit="1" customWidth="1"/>
    <col min="3342" max="3342" width="11.28515625" style="134" customWidth="1"/>
    <col min="3343" max="3343" width="11.28515625" style="134" bestFit="1" customWidth="1"/>
    <col min="3344" max="3570" width="9.140625" style="134" customWidth="1"/>
    <col min="3571" max="3572" width="1.42578125" style="134" customWidth="1"/>
    <col min="3573" max="3573" width="29.42578125" style="134" customWidth="1"/>
    <col min="3574" max="3574" width="4.140625" style="134" customWidth="1"/>
    <col min="3575" max="3575" width="0.42578125" style="134" customWidth="1"/>
    <col min="3576" max="3576" width="13.28515625" style="134" customWidth="1"/>
    <col min="3577" max="3584" width="0.42578125" style="134"/>
    <col min="3585" max="3586" width="1.42578125" style="134" customWidth="1"/>
    <col min="3587" max="3587" width="32.7109375" style="134" customWidth="1"/>
    <col min="3588" max="3588" width="6.7109375" style="134" customWidth="1"/>
    <col min="3589" max="3589" width="0.85546875" style="134" customWidth="1"/>
    <col min="3590" max="3590" width="11" style="134" customWidth="1"/>
    <col min="3591" max="3591" width="0.85546875" style="134" customWidth="1"/>
    <col min="3592" max="3592" width="11" style="134" customWidth="1"/>
    <col min="3593" max="3593" width="0.85546875" style="134" customWidth="1"/>
    <col min="3594" max="3594" width="11" style="134" customWidth="1"/>
    <col min="3595" max="3595" width="0.85546875" style="134" customWidth="1"/>
    <col min="3596" max="3596" width="11" style="134" customWidth="1"/>
    <col min="3597" max="3597" width="15.85546875" style="134" bestFit="1" customWidth="1"/>
    <col min="3598" max="3598" width="11.28515625" style="134" customWidth="1"/>
    <col min="3599" max="3599" width="11.28515625" style="134" bestFit="1" customWidth="1"/>
    <col min="3600" max="3826" width="9.140625" style="134" customWidth="1"/>
    <col min="3827" max="3828" width="1.42578125" style="134" customWidth="1"/>
    <col min="3829" max="3829" width="29.42578125" style="134" customWidth="1"/>
    <col min="3830" max="3830" width="4.140625" style="134" customWidth="1"/>
    <col min="3831" max="3831" width="0.42578125" style="134" customWidth="1"/>
    <col min="3832" max="3832" width="13.28515625" style="134" customWidth="1"/>
    <col min="3833" max="3840" width="0.42578125" style="134"/>
    <col min="3841" max="3842" width="1.42578125" style="134" customWidth="1"/>
    <col min="3843" max="3843" width="32.7109375" style="134" customWidth="1"/>
    <col min="3844" max="3844" width="6.7109375" style="134" customWidth="1"/>
    <col min="3845" max="3845" width="0.85546875" style="134" customWidth="1"/>
    <col min="3846" max="3846" width="11" style="134" customWidth="1"/>
    <col min="3847" max="3847" width="0.85546875" style="134" customWidth="1"/>
    <col min="3848" max="3848" width="11" style="134" customWidth="1"/>
    <col min="3849" max="3849" width="0.85546875" style="134" customWidth="1"/>
    <col min="3850" max="3850" width="11" style="134" customWidth="1"/>
    <col min="3851" max="3851" width="0.85546875" style="134" customWidth="1"/>
    <col min="3852" max="3852" width="11" style="134" customWidth="1"/>
    <col min="3853" max="3853" width="15.85546875" style="134" bestFit="1" customWidth="1"/>
    <col min="3854" max="3854" width="11.28515625" style="134" customWidth="1"/>
    <col min="3855" max="3855" width="11.28515625" style="134" bestFit="1" customWidth="1"/>
    <col min="3856" max="4082" width="9.140625" style="134" customWidth="1"/>
    <col min="4083" max="4084" width="1.42578125" style="134" customWidth="1"/>
    <col min="4085" max="4085" width="29.42578125" style="134" customWidth="1"/>
    <col min="4086" max="4086" width="4.140625" style="134" customWidth="1"/>
    <col min="4087" max="4087" width="0.42578125" style="134" customWidth="1"/>
    <col min="4088" max="4088" width="13.28515625" style="134" customWidth="1"/>
    <col min="4089" max="4096" width="0.42578125" style="134"/>
    <col min="4097" max="4098" width="1.42578125" style="134" customWidth="1"/>
    <col min="4099" max="4099" width="32.7109375" style="134" customWidth="1"/>
    <col min="4100" max="4100" width="6.7109375" style="134" customWidth="1"/>
    <col min="4101" max="4101" width="0.85546875" style="134" customWidth="1"/>
    <col min="4102" max="4102" width="11" style="134" customWidth="1"/>
    <col min="4103" max="4103" width="0.85546875" style="134" customWidth="1"/>
    <col min="4104" max="4104" width="11" style="134" customWidth="1"/>
    <col min="4105" max="4105" width="0.85546875" style="134" customWidth="1"/>
    <col min="4106" max="4106" width="11" style="134" customWidth="1"/>
    <col min="4107" max="4107" width="0.85546875" style="134" customWidth="1"/>
    <col min="4108" max="4108" width="11" style="134" customWidth="1"/>
    <col min="4109" max="4109" width="15.85546875" style="134" bestFit="1" customWidth="1"/>
    <col min="4110" max="4110" width="11.28515625" style="134" customWidth="1"/>
    <col min="4111" max="4111" width="11.28515625" style="134" bestFit="1" customWidth="1"/>
    <col min="4112" max="4338" width="9.140625" style="134" customWidth="1"/>
    <col min="4339" max="4340" width="1.42578125" style="134" customWidth="1"/>
    <col min="4341" max="4341" width="29.42578125" style="134" customWidth="1"/>
    <col min="4342" max="4342" width="4.140625" style="134" customWidth="1"/>
    <col min="4343" max="4343" width="0.42578125" style="134" customWidth="1"/>
    <col min="4344" max="4344" width="13.28515625" style="134" customWidth="1"/>
    <col min="4345" max="4352" width="0.42578125" style="134"/>
    <col min="4353" max="4354" width="1.42578125" style="134" customWidth="1"/>
    <col min="4355" max="4355" width="32.7109375" style="134" customWidth="1"/>
    <col min="4356" max="4356" width="6.7109375" style="134" customWidth="1"/>
    <col min="4357" max="4357" width="0.85546875" style="134" customWidth="1"/>
    <col min="4358" max="4358" width="11" style="134" customWidth="1"/>
    <col min="4359" max="4359" width="0.85546875" style="134" customWidth="1"/>
    <col min="4360" max="4360" width="11" style="134" customWidth="1"/>
    <col min="4361" max="4361" width="0.85546875" style="134" customWidth="1"/>
    <col min="4362" max="4362" width="11" style="134" customWidth="1"/>
    <col min="4363" max="4363" width="0.85546875" style="134" customWidth="1"/>
    <col min="4364" max="4364" width="11" style="134" customWidth="1"/>
    <col min="4365" max="4365" width="15.85546875" style="134" bestFit="1" customWidth="1"/>
    <col min="4366" max="4366" width="11.28515625" style="134" customWidth="1"/>
    <col min="4367" max="4367" width="11.28515625" style="134" bestFit="1" customWidth="1"/>
    <col min="4368" max="4594" width="9.140625" style="134" customWidth="1"/>
    <col min="4595" max="4596" width="1.42578125" style="134" customWidth="1"/>
    <col min="4597" max="4597" width="29.42578125" style="134" customWidth="1"/>
    <col min="4598" max="4598" width="4.140625" style="134" customWidth="1"/>
    <col min="4599" max="4599" width="0.42578125" style="134" customWidth="1"/>
    <col min="4600" max="4600" width="13.28515625" style="134" customWidth="1"/>
    <col min="4601" max="4608" width="0.42578125" style="134"/>
    <col min="4609" max="4610" width="1.42578125" style="134" customWidth="1"/>
    <col min="4611" max="4611" width="32.7109375" style="134" customWidth="1"/>
    <col min="4612" max="4612" width="6.7109375" style="134" customWidth="1"/>
    <col min="4613" max="4613" width="0.85546875" style="134" customWidth="1"/>
    <col min="4614" max="4614" width="11" style="134" customWidth="1"/>
    <col min="4615" max="4615" width="0.85546875" style="134" customWidth="1"/>
    <col min="4616" max="4616" width="11" style="134" customWidth="1"/>
    <col min="4617" max="4617" width="0.85546875" style="134" customWidth="1"/>
    <col min="4618" max="4618" width="11" style="134" customWidth="1"/>
    <col min="4619" max="4619" width="0.85546875" style="134" customWidth="1"/>
    <col min="4620" max="4620" width="11" style="134" customWidth="1"/>
    <col min="4621" max="4621" width="15.85546875" style="134" bestFit="1" customWidth="1"/>
    <col min="4622" max="4622" width="11.28515625" style="134" customWidth="1"/>
    <col min="4623" max="4623" width="11.28515625" style="134" bestFit="1" customWidth="1"/>
    <col min="4624" max="4850" width="9.140625" style="134" customWidth="1"/>
    <col min="4851" max="4852" width="1.42578125" style="134" customWidth="1"/>
    <col min="4853" max="4853" width="29.42578125" style="134" customWidth="1"/>
    <col min="4854" max="4854" width="4.140625" style="134" customWidth="1"/>
    <col min="4855" max="4855" width="0.42578125" style="134" customWidth="1"/>
    <col min="4856" max="4856" width="13.28515625" style="134" customWidth="1"/>
    <col min="4857" max="4864" width="0.42578125" style="134"/>
    <col min="4865" max="4866" width="1.42578125" style="134" customWidth="1"/>
    <col min="4867" max="4867" width="32.7109375" style="134" customWidth="1"/>
    <col min="4868" max="4868" width="6.7109375" style="134" customWidth="1"/>
    <col min="4869" max="4869" width="0.85546875" style="134" customWidth="1"/>
    <col min="4870" max="4870" width="11" style="134" customWidth="1"/>
    <col min="4871" max="4871" width="0.85546875" style="134" customWidth="1"/>
    <col min="4872" max="4872" width="11" style="134" customWidth="1"/>
    <col min="4873" max="4873" width="0.85546875" style="134" customWidth="1"/>
    <col min="4874" max="4874" width="11" style="134" customWidth="1"/>
    <col min="4875" max="4875" width="0.85546875" style="134" customWidth="1"/>
    <col min="4876" max="4876" width="11" style="134" customWidth="1"/>
    <col min="4877" max="4877" width="15.85546875" style="134" bestFit="1" customWidth="1"/>
    <col min="4878" max="4878" width="11.28515625" style="134" customWidth="1"/>
    <col min="4879" max="4879" width="11.28515625" style="134" bestFit="1" customWidth="1"/>
    <col min="4880" max="5106" width="9.140625" style="134" customWidth="1"/>
    <col min="5107" max="5108" width="1.42578125" style="134" customWidth="1"/>
    <col min="5109" max="5109" width="29.42578125" style="134" customWidth="1"/>
    <col min="5110" max="5110" width="4.140625" style="134" customWidth="1"/>
    <col min="5111" max="5111" width="0.42578125" style="134" customWidth="1"/>
    <col min="5112" max="5112" width="13.28515625" style="134" customWidth="1"/>
    <col min="5113" max="5120" width="0.42578125" style="134"/>
    <col min="5121" max="5122" width="1.42578125" style="134" customWidth="1"/>
    <col min="5123" max="5123" width="32.7109375" style="134" customWidth="1"/>
    <col min="5124" max="5124" width="6.7109375" style="134" customWidth="1"/>
    <col min="5125" max="5125" width="0.85546875" style="134" customWidth="1"/>
    <col min="5126" max="5126" width="11" style="134" customWidth="1"/>
    <col min="5127" max="5127" width="0.85546875" style="134" customWidth="1"/>
    <col min="5128" max="5128" width="11" style="134" customWidth="1"/>
    <col min="5129" max="5129" width="0.85546875" style="134" customWidth="1"/>
    <col min="5130" max="5130" width="11" style="134" customWidth="1"/>
    <col min="5131" max="5131" width="0.85546875" style="134" customWidth="1"/>
    <col min="5132" max="5132" width="11" style="134" customWidth="1"/>
    <col min="5133" max="5133" width="15.85546875" style="134" bestFit="1" customWidth="1"/>
    <col min="5134" max="5134" width="11.28515625" style="134" customWidth="1"/>
    <col min="5135" max="5135" width="11.28515625" style="134" bestFit="1" customWidth="1"/>
    <col min="5136" max="5362" width="9.140625" style="134" customWidth="1"/>
    <col min="5363" max="5364" width="1.42578125" style="134" customWidth="1"/>
    <col min="5365" max="5365" width="29.42578125" style="134" customWidth="1"/>
    <col min="5366" max="5366" width="4.140625" style="134" customWidth="1"/>
    <col min="5367" max="5367" width="0.42578125" style="134" customWidth="1"/>
    <col min="5368" max="5368" width="13.28515625" style="134" customWidth="1"/>
    <col min="5369" max="5376" width="0.42578125" style="134"/>
    <col min="5377" max="5378" width="1.42578125" style="134" customWidth="1"/>
    <col min="5379" max="5379" width="32.7109375" style="134" customWidth="1"/>
    <col min="5380" max="5380" width="6.7109375" style="134" customWidth="1"/>
    <col min="5381" max="5381" width="0.85546875" style="134" customWidth="1"/>
    <col min="5382" max="5382" width="11" style="134" customWidth="1"/>
    <col min="5383" max="5383" width="0.85546875" style="134" customWidth="1"/>
    <col min="5384" max="5384" width="11" style="134" customWidth="1"/>
    <col min="5385" max="5385" width="0.85546875" style="134" customWidth="1"/>
    <col min="5386" max="5386" width="11" style="134" customWidth="1"/>
    <col min="5387" max="5387" width="0.85546875" style="134" customWidth="1"/>
    <col min="5388" max="5388" width="11" style="134" customWidth="1"/>
    <col min="5389" max="5389" width="15.85546875" style="134" bestFit="1" customWidth="1"/>
    <col min="5390" max="5390" width="11.28515625" style="134" customWidth="1"/>
    <col min="5391" max="5391" width="11.28515625" style="134" bestFit="1" customWidth="1"/>
    <col min="5392" max="5618" width="9.140625" style="134" customWidth="1"/>
    <col min="5619" max="5620" width="1.42578125" style="134" customWidth="1"/>
    <col min="5621" max="5621" width="29.42578125" style="134" customWidth="1"/>
    <col min="5622" max="5622" width="4.140625" style="134" customWidth="1"/>
    <col min="5623" max="5623" width="0.42578125" style="134" customWidth="1"/>
    <col min="5624" max="5624" width="13.28515625" style="134" customWidth="1"/>
    <col min="5625" max="5632" width="0.42578125" style="134"/>
    <col min="5633" max="5634" width="1.42578125" style="134" customWidth="1"/>
    <col min="5635" max="5635" width="32.7109375" style="134" customWidth="1"/>
    <col min="5636" max="5636" width="6.7109375" style="134" customWidth="1"/>
    <col min="5637" max="5637" width="0.85546875" style="134" customWidth="1"/>
    <col min="5638" max="5638" width="11" style="134" customWidth="1"/>
    <col min="5639" max="5639" width="0.85546875" style="134" customWidth="1"/>
    <col min="5640" max="5640" width="11" style="134" customWidth="1"/>
    <col min="5641" max="5641" width="0.85546875" style="134" customWidth="1"/>
    <col min="5642" max="5642" width="11" style="134" customWidth="1"/>
    <col min="5643" max="5643" width="0.85546875" style="134" customWidth="1"/>
    <col min="5644" max="5644" width="11" style="134" customWidth="1"/>
    <col min="5645" max="5645" width="15.85546875" style="134" bestFit="1" customWidth="1"/>
    <col min="5646" max="5646" width="11.28515625" style="134" customWidth="1"/>
    <col min="5647" max="5647" width="11.28515625" style="134" bestFit="1" customWidth="1"/>
    <col min="5648" max="5874" width="9.140625" style="134" customWidth="1"/>
    <col min="5875" max="5876" width="1.42578125" style="134" customWidth="1"/>
    <col min="5877" max="5877" width="29.42578125" style="134" customWidth="1"/>
    <col min="5878" max="5878" width="4.140625" style="134" customWidth="1"/>
    <col min="5879" max="5879" width="0.42578125" style="134" customWidth="1"/>
    <col min="5880" max="5880" width="13.28515625" style="134" customWidth="1"/>
    <col min="5881" max="5888" width="0.42578125" style="134"/>
    <col min="5889" max="5890" width="1.42578125" style="134" customWidth="1"/>
    <col min="5891" max="5891" width="32.7109375" style="134" customWidth="1"/>
    <col min="5892" max="5892" width="6.7109375" style="134" customWidth="1"/>
    <col min="5893" max="5893" width="0.85546875" style="134" customWidth="1"/>
    <col min="5894" max="5894" width="11" style="134" customWidth="1"/>
    <col min="5895" max="5895" width="0.85546875" style="134" customWidth="1"/>
    <col min="5896" max="5896" width="11" style="134" customWidth="1"/>
    <col min="5897" max="5897" width="0.85546875" style="134" customWidth="1"/>
    <col min="5898" max="5898" width="11" style="134" customWidth="1"/>
    <col min="5899" max="5899" width="0.85546875" style="134" customWidth="1"/>
    <col min="5900" max="5900" width="11" style="134" customWidth="1"/>
    <col min="5901" max="5901" width="15.85546875" style="134" bestFit="1" customWidth="1"/>
    <col min="5902" max="5902" width="11.28515625" style="134" customWidth="1"/>
    <col min="5903" max="5903" width="11.28515625" style="134" bestFit="1" customWidth="1"/>
    <col min="5904" max="6130" width="9.140625" style="134" customWidth="1"/>
    <col min="6131" max="6132" width="1.42578125" style="134" customWidth="1"/>
    <col min="6133" max="6133" width="29.42578125" style="134" customWidth="1"/>
    <col min="6134" max="6134" width="4.140625" style="134" customWidth="1"/>
    <col min="6135" max="6135" width="0.42578125" style="134" customWidth="1"/>
    <col min="6136" max="6136" width="13.28515625" style="134" customWidth="1"/>
    <col min="6137" max="6144" width="0.42578125" style="134"/>
    <col min="6145" max="6146" width="1.42578125" style="134" customWidth="1"/>
    <col min="6147" max="6147" width="32.7109375" style="134" customWidth="1"/>
    <col min="6148" max="6148" width="6.7109375" style="134" customWidth="1"/>
    <col min="6149" max="6149" width="0.85546875" style="134" customWidth="1"/>
    <col min="6150" max="6150" width="11" style="134" customWidth="1"/>
    <col min="6151" max="6151" width="0.85546875" style="134" customWidth="1"/>
    <col min="6152" max="6152" width="11" style="134" customWidth="1"/>
    <col min="6153" max="6153" width="0.85546875" style="134" customWidth="1"/>
    <col min="6154" max="6154" width="11" style="134" customWidth="1"/>
    <col min="6155" max="6155" width="0.85546875" style="134" customWidth="1"/>
    <col min="6156" max="6156" width="11" style="134" customWidth="1"/>
    <col min="6157" max="6157" width="15.85546875" style="134" bestFit="1" customWidth="1"/>
    <col min="6158" max="6158" width="11.28515625" style="134" customWidth="1"/>
    <col min="6159" max="6159" width="11.28515625" style="134" bestFit="1" customWidth="1"/>
    <col min="6160" max="6386" width="9.140625" style="134" customWidth="1"/>
    <col min="6387" max="6388" width="1.42578125" style="134" customWidth="1"/>
    <col min="6389" max="6389" width="29.42578125" style="134" customWidth="1"/>
    <col min="6390" max="6390" width="4.140625" style="134" customWidth="1"/>
    <col min="6391" max="6391" width="0.42578125" style="134" customWidth="1"/>
    <col min="6392" max="6392" width="13.28515625" style="134" customWidth="1"/>
    <col min="6393" max="6400" width="0.42578125" style="134"/>
    <col min="6401" max="6402" width="1.42578125" style="134" customWidth="1"/>
    <col min="6403" max="6403" width="32.7109375" style="134" customWidth="1"/>
    <col min="6404" max="6404" width="6.7109375" style="134" customWidth="1"/>
    <col min="6405" max="6405" width="0.85546875" style="134" customWidth="1"/>
    <col min="6406" max="6406" width="11" style="134" customWidth="1"/>
    <col min="6407" max="6407" width="0.85546875" style="134" customWidth="1"/>
    <col min="6408" max="6408" width="11" style="134" customWidth="1"/>
    <col min="6409" max="6409" width="0.85546875" style="134" customWidth="1"/>
    <col min="6410" max="6410" width="11" style="134" customWidth="1"/>
    <col min="6411" max="6411" width="0.85546875" style="134" customWidth="1"/>
    <col min="6412" max="6412" width="11" style="134" customWidth="1"/>
    <col min="6413" max="6413" width="15.85546875" style="134" bestFit="1" customWidth="1"/>
    <col min="6414" max="6414" width="11.28515625" style="134" customWidth="1"/>
    <col min="6415" max="6415" width="11.28515625" style="134" bestFit="1" customWidth="1"/>
    <col min="6416" max="6642" width="9.140625" style="134" customWidth="1"/>
    <col min="6643" max="6644" width="1.42578125" style="134" customWidth="1"/>
    <col min="6645" max="6645" width="29.42578125" style="134" customWidth="1"/>
    <col min="6646" max="6646" width="4.140625" style="134" customWidth="1"/>
    <col min="6647" max="6647" width="0.42578125" style="134" customWidth="1"/>
    <col min="6648" max="6648" width="13.28515625" style="134" customWidth="1"/>
    <col min="6649" max="6656" width="0.42578125" style="134"/>
    <col min="6657" max="6658" width="1.42578125" style="134" customWidth="1"/>
    <col min="6659" max="6659" width="32.7109375" style="134" customWidth="1"/>
    <col min="6660" max="6660" width="6.7109375" style="134" customWidth="1"/>
    <col min="6661" max="6661" width="0.85546875" style="134" customWidth="1"/>
    <col min="6662" max="6662" width="11" style="134" customWidth="1"/>
    <col min="6663" max="6663" width="0.85546875" style="134" customWidth="1"/>
    <col min="6664" max="6664" width="11" style="134" customWidth="1"/>
    <col min="6665" max="6665" width="0.85546875" style="134" customWidth="1"/>
    <col min="6666" max="6666" width="11" style="134" customWidth="1"/>
    <col min="6667" max="6667" width="0.85546875" style="134" customWidth="1"/>
    <col min="6668" max="6668" width="11" style="134" customWidth="1"/>
    <col min="6669" max="6669" width="15.85546875" style="134" bestFit="1" customWidth="1"/>
    <col min="6670" max="6670" width="11.28515625" style="134" customWidth="1"/>
    <col min="6671" max="6671" width="11.28515625" style="134" bestFit="1" customWidth="1"/>
    <col min="6672" max="6898" width="9.140625" style="134" customWidth="1"/>
    <col min="6899" max="6900" width="1.42578125" style="134" customWidth="1"/>
    <col min="6901" max="6901" width="29.42578125" style="134" customWidth="1"/>
    <col min="6902" max="6902" width="4.140625" style="134" customWidth="1"/>
    <col min="6903" max="6903" width="0.42578125" style="134" customWidth="1"/>
    <col min="6904" max="6904" width="13.28515625" style="134" customWidth="1"/>
    <col min="6905" max="6912" width="0.42578125" style="134"/>
    <col min="6913" max="6914" width="1.42578125" style="134" customWidth="1"/>
    <col min="6915" max="6915" width="32.7109375" style="134" customWidth="1"/>
    <col min="6916" max="6916" width="6.7109375" style="134" customWidth="1"/>
    <col min="6917" max="6917" width="0.85546875" style="134" customWidth="1"/>
    <col min="6918" max="6918" width="11" style="134" customWidth="1"/>
    <col min="6919" max="6919" width="0.85546875" style="134" customWidth="1"/>
    <col min="6920" max="6920" width="11" style="134" customWidth="1"/>
    <col min="6921" max="6921" width="0.85546875" style="134" customWidth="1"/>
    <col min="6922" max="6922" width="11" style="134" customWidth="1"/>
    <col min="6923" max="6923" width="0.85546875" style="134" customWidth="1"/>
    <col min="6924" max="6924" width="11" style="134" customWidth="1"/>
    <col min="6925" max="6925" width="15.85546875" style="134" bestFit="1" customWidth="1"/>
    <col min="6926" max="6926" width="11.28515625" style="134" customWidth="1"/>
    <col min="6927" max="6927" width="11.28515625" style="134" bestFit="1" customWidth="1"/>
    <col min="6928" max="7154" width="9.140625" style="134" customWidth="1"/>
    <col min="7155" max="7156" width="1.42578125" style="134" customWidth="1"/>
    <col min="7157" max="7157" width="29.42578125" style="134" customWidth="1"/>
    <col min="7158" max="7158" width="4.140625" style="134" customWidth="1"/>
    <col min="7159" max="7159" width="0.42578125" style="134" customWidth="1"/>
    <col min="7160" max="7160" width="13.28515625" style="134" customWidth="1"/>
    <col min="7161" max="7168" width="0.42578125" style="134"/>
    <col min="7169" max="7170" width="1.42578125" style="134" customWidth="1"/>
    <col min="7171" max="7171" width="32.7109375" style="134" customWidth="1"/>
    <col min="7172" max="7172" width="6.7109375" style="134" customWidth="1"/>
    <col min="7173" max="7173" width="0.85546875" style="134" customWidth="1"/>
    <col min="7174" max="7174" width="11" style="134" customWidth="1"/>
    <col min="7175" max="7175" width="0.85546875" style="134" customWidth="1"/>
    <col min="7176" max="7176" width="11" style="134" customWidth="1"/>
    <col min="7177" max="7177" width="0.85546875" style="134" customWidth="1"/>
    <col min="7178" max="7178" width="11" style="134" customWidth="1"/>
    <col min="7179" max="7179" width="0.85546875" style="134" customWidth="1"/>
    <col min="7180" max="7180" width="11" style="134" customWidth="1"/>
    <col min="7181" max="7181" width="15.85546875" style="134" bestFit="1" customWidth="1"/>
    <col min="7182" max="7182" width="11.28515625" style="134" customWidth="1"/>
    <col min="7183" max="7183" width="11.28515625" style="134" bestFit="1" customWidth="1"/>
    <col min="7184" max="7410" width="9.140625" style="134" customWidth="1"/>
    <col min="7411" max="7412" width="1.42578125" style="134" customWidth="1"/>
    <col min="7413" max="7413" width="29.42578125" style="134" customWidth="1"/>
    <col min="7414" max="7414" width="4.140625" style="134" customWidth="1"/>
    <col min="7415" max="7415" width="0.42578125" style="134" customWidth="1"/>
    <col min="7416" max="7416" width="13.28515625" style="134" customWidth="1"/>
    <col min="7417" max="7424" width="0.42578125" style="134"/>
    <col min="7425" max="7426" width="1.42578125" style="134" customWidth="1"/>
    <col min="7427" max="7427" width="32.7109375" style="134" customWidth="1"/>
    <col min="7428" max="7428" width="6.7109375" style="134" customWidth="1"/>
    <col min="7429" max="7429" width="0.85546875" style="134" customWidth="1"/>
    <col min="7430" max="7430" width="11" style="134" customWidth="1"/>
    <col min="7431" max="7431" width="0.85546875" style="134" customWidth="1"/>
    <col min="7432" max="7432" width="11" style="134" customWidth="1"/>
    <col min="7433" max="7433" width="0.85546875" style="134" customWidth="1"/>
    <col min="7434" max="7434" width="11" style="134" customWidth="1"/>
    <col min="7435" max="7435" width="0.85546875" style="134" customWidth="1"/>
    <col min="7436" max="7436" width="11" style="134" customWidth="1"/>
    <col min="7437" max="7437" width="15.85546875" style="134" bestFit="1" customWidth="1"/>
    <col min="7438" max="7438" width="11.28515625" style="134" customWidth="1"/>
    <col min="7439" max="7439" width="11.28515625" style="134" bestFit="1" customWidth="1"/>
    <col min="7440" max="7666" width="9.140625" style="134" customWidth="1"/>
    <col min="7667" max="7668" width="1.42578125" style="134" customWidth="1"/>
    <col min="7669" max="7669" width="29.42578125" style="134" customWidth="1"/>
    <col min="7670" max="7670" width="4.140625" style="134" customWidth="1"/>
    <col min="7671" max="7671" width="0.42578125" style="134" customWidth="1"/>
    <col min="7672" max="7672" width="13.28515625" style="134" customWidth="1"/>
    <col min="7673" max="7680" width="0.42578125" style="134"/>
    <col min="7681" max="7682" width="1.42578125" style="134" customWidth="1"/>
    <col min="7683" max="7683" width="32.7109375" style="134" customWidth="1"/>
    <col min="7684" max="7684" width="6.7109375" style="134" customWidth="1"/>
    <col min="7685" max="7685" width="0.85546875" style="134" customWidth="1"/>
    <col min="7686" max="7686" width="11" style="134" customWidth="1"/>
    <col min="7687" max="7687" width="0.85546875" style="134" customWidth="1"/>
    <col min="7688" max="7688" width="11" style="134" customWidth="1"/>
    <col min="7689" max="7689" width="0.85546875" style="134" customWidth="1"/>
    <col min="7690" max="7690" width="11" style="134" customWidth="1"/>
    <col min="7691" max="7691" width="0.85546875" style="134" customWidth="1"/>
    <col min="7692" max="7692" width="11" style="134" customWidth="1"/>
    <col min="7693" max="7693" width="15.85546875" style="134" bestFit="1" customWidth="1"/>
    <col min="7694" max="7694" width="11.28515625" style="134" customWidth="1"/>
    <col min="7695" max="7695" width="11.28515625" style="134" bestFit="1" customWidth="1"/>
    <col min="7696" max="7922" width="9.140625" style="134" customWidth="1"/>
    <col min="7923" max="7924" width="1.42578125" style="134" customWidth="1"/>
    <col min="7925" max="7925" width="29.42578125" style="134" customWidth="1"/>
    <col min="7926" max="7926" width="4.140625" style="134" customWidth="1"/>
    <col min="7927" max="7927" width="0.42578125" style="134" customWidth="1"/>
    <col min="7928" max="7928" width="13.28515625" style="134" customWidth="1"/>
    <col min="7929" max="7936" width="0.42578125" style="134"/>
    <col min="7937" max="7938" width="1.42578125" style="134" customWidth="1"/>
    <col min="7939" max="7939" width="32.7109375" style="134" customWidth="1"/>
    <col min="7940" max="7940" width="6.7109375" style="134" customWidth="1"/>
    <col min="7941" max="7941" width="0.85546875" style="134" customWidth="1"/>
    <col min="7942" max="7942" width="11" style="134" customWidth="1"/>
    <col min="7943" max="7943" width="0.85546875" style="134" customWidth="1"/>
    <col min="7944" max="7944" width="11" style="134" customWidth="1"/>
    <col min="7945" max="7945" width="0.85546875" style="134" customWidth="1"/>
    <col min="7946" max="7946" width="11" style="134" customWidth="1"/>
    <col min="7947" max="7947" width="0.85546875" style="134" customWidth="1"/>
    <col min="7948" max="7948" width="11" style="134" customWidth="1"/>
    <col min="7949" max="7949" width="15.85546875" style="134" bestFit="1" customWidth="1"/>
    <col min="7950" max="7950" width="11.28515625" style="134" customWidth="1"/>
    <col min="7951" max="7951" width="11.28515625" style="134" bestFit="1" customWidth="1"/>
    <col min="7952" max="8178" width="9.140625" style="134" customWidth="1"/>
    <col min="8179" max="8180" width="1.42578125" style="134" customWidth="1"/>
    <col min="8181" max="8181" width="29.42578125" style="134" customWidth="1"/>
    <col min="8182" max="8182" width="4.140625" style="134" customWidth="1"/>
    <col min="8183" max="8183" width="0.42578125" style="134" customWidth="1"/>
    <col min="8184" max="8184" width="13.28515625" style="134" customWidth="1"/>
    <col min="8185" max="8192" width="0.42578125" style="134"/>
    <col min="8193" max="8194" width="1.42578125" style="134" customWidth="1"/>
    <col min="8195" max="8195" width="32.7109375" style="134" customWidth="1"/>
    <col min="8196" max="8196" width="6.7109375" style="134" customWidth="1"/>
    <col min="8197" max="8197" width="0.85546875" style="134" customWidth="1"/>
    <col min="8198" max="8198" width="11" style="134" customWidth="1"/>
    <col min="8199" max="8199" width="0.85546875" style="134" customWidth="1"/>
    <col min="8200" max="8200" width="11" style="134" customWidth="1"/>
    <col min="8201" max="8201" width="0.85546875" style="134" customWidth="1"/>
    <col min="8202" max="8202" width="11" style="134" customWidth="1"/>
    <col min="8203" max="8203" width="0.85546875" style="134" customWidth="1"/>
    <col min="8204" max="8204" width="11" style="134" customWidth="1"/>
    <col min="8205" max="8205" width="15.85546875" style="134" bestFit="1" customWidth="1"/>
    <col min="8206" max="8206" width="11.28515625" style="134" customWidth="1"/>
    <col min="8207" max="8207" width="11.28515625" style="134" bestFit="1" customWidth="1"/>
    <col min="8208" max="8434" width="9.140625" style="134" customWidth="1"/>
    <col min="8435" max="8436" width="1.42578125" style="134" customWidth="1"/>
    <col min="8437" max="8437" width="29.42578125" style="134" customWidth="1"/>
    <col min="8438" max="8438" width="4.140625" style="134" customWidth="1"/>
    <col min="8439" max="8439" width="0.42578125" style="134" customWidth="1"/>
    <col min="8440" max="8440" width="13.28515625" style="134" customWidth="1"/>
    <col min="8441" max="8448" width="0.42578125" style="134"/>
    <col min="8449" max="8450" width="1.42578125" style="134" customWidth="1"/>
    <col min="8451" max="8451" width="32.7109375" style="134" customWidth="1"/>
    <col min="8452" max="8452" width="6.7109375" style="134" customWidth="1"/>
    <col min="8453" max="8453" width="0.85546875" style="134" customWidth="1"/>
    <col min="8454" max="8454" width="11" style="134" customWidth="1"/>
    <col min="8455" max="8455" width="0.85546875" style="134" customWidth="1"/>
    <col min="8456" max="8456" width="11" style="134" customWidth="1"/>
    <col min="8457" max="8457" width="0.85546875" style="134" customWidth="1"/>
    <col min="8458" max="8458" width="11" style="134" customWidth="1"/>
    <col min="8459" max="8459" width="0.85546875" style="134" customWidth="1"/>
    <col min="8460" max="8460" width="11" style="134" customWidth="1"/>
    <col min="8461" max="8461" width="15.85546875" style="134" bestFit="1" customWidth="1"/>
    <col min="8462" max="8462" width="11.28515625" style="134" customWidth="1"/>
    <col min="8463" max="8463" width="11.28515625" style="134" bestFit="1" customWidth="1"/>
    <col min="8464" max="8690" width="9.140625" style="134" customWidth="1"/>
    <col min="8691" max="8692" width="1.42578125" style="134" customWidth="1"/>
    <col min="8693" max="8693" width="29.42578125" style="134" customWidth="1"/>
    <col min="8694" max="8694" width="4.140625" style="134" customWidth="1"/>
    <col min="8695" max="8695" width="0.42578125" style="134" customWidth="1"/>
    <col min="8696" max="8696" width="13.28515625" style="134" customWidth="1"/>
    <col min="8697" max="8704" width="0.42578125" style="134"/>
    <col min="8705" max="8706" width="1.42578125" style="134" customWidth="1"/>
    <col min="8707" max="8707" width="32.7109375" style="134" customWidth="1"/>
    <col min="8708" max="8708" width="6.7109375" style="134" customWidth="1"/>
    <col min="8709" max="8709" width="0.85546875" style="134" customWidth="1"/>
    <col min="8710" max="8710" width="11" style="134" customWidth="1"/>
    <col min="8711" max="8711" width="0.85546875" style="134" customWidth="1"/>
    <col min="8712" max="8712" width="11" style="134" customWidth="1"/>
    <col min="8713" max="8713" width="0.85546875" style="134" customWidth="1"/>
    <col min="8714" max="8714" width="11" style="134" customWidth="1"/>
    <col min="8715" max="8715" width="0.85546875" style="134" customWidth="1"/>
    <col min="8716" max="8716" width="11" style="134" customWidth="1"/>
    <col min="8717" max="8717" width="15.85546875" style="134" bestFit="1" customWidth="1"/>
    <col min="8718" max="8718" width="11.28515625" style="134" customWidth="1"/>
    <col min="8719" max="8719" width="11.28515625" style="134" bestFit="1" customWidth="1"/>
    <col min="8720" max="8946" width="9.140625" style="134" customWidth="1"/>
    <col min="8947" max="8948" width="1.42578125" style="134" customWidth="1"/>
    <col min="8949" max="8949" width="29.42578125" style="134" customWidth="1"/>
    <col min="8950" max="8950" width="4.140625" style="134" customWidth="1"/>
    <col min="8951" max="8951" width="0.42578125" style="134" customWidth="1"/>
    <col min="8952" max="8952" width="13.28515625" style="134" customWidth="1"/>
    <col min="8953" max="8960" width="0.42578125" style="134"/>
    <col min="8961" max="8962" width="1.42578125" style="134" customWidth="1"/>
    <col min="8963" max="8963" width="32.7109375" style="134" customWidth="1"/>
    <col min="8964" max="8964" width="6.7109375" style="134" customWidth="1"/>
    <col min="8965" max="8965" width="0.85546875" style="134" customWidth="1"/>
    <col min="8966" max="8966" width="11" style="134" customWidth="1"/>
    <col min="8967" max="8967" width="0.85546875" style="134" customWidth="1"/>
    <col min="8968" max="8968" width="11" style="134" customWidth="1"/>
    <col min="8969" max="8969" width="0.85546875" style="134" customWidth="1"/>
    <col min="8970" max="8970" width="11" style="134" customWidth="1"/>
    <col min="8971" max="8971" width="0.85546875" style="134" customWidth="1"/>
    <col min="8972" max="8972" width="11" style="134" customWidth="1"/>
    <col min="8973" max="8973" width="15.85546875" style="134" bestFit="1" customWidth="1"/>
    <col min="8974" max="8974" width="11.28515625" style="134" customWidth="1"/>
    <col min="8975" max="8975" width="11.28515625" style="134" bestFit="1" customWidth="1"/>
    <col min="8976" max="9202" width="9.140625" style="134" customWidth="1"/>
    <col min="9203" max="9204" width="1.42578125" style="134" customWidth="1"/>
    <col min="9205" max="9205" width="29.42578125" style="134" customWidth="1"/>
    <col min="9206" max="9206" width="4.140625" style="134" customWidth="1"/>
    <col min="9207" max="9207" width="0.42578125" style="134" customWidth="1"/>
    <col min="9208" max="9208" width="13.28515625" style="134" customWidth="1"/>
    <col min="9209" max="9216" width="0.42578125" style="134"/>
    <col min="9217" max="9218" width="1.42578125" style="134" customWidth="1"/>
    <col min="9219" max="9219" width="32.7109375" style="134" customWidth="1"/>
    <col min="9220" max="9220" width="6.7109375" style="134" customWidth="1"/>
    <col min="9221" max="9221" width="0.85546875" style="134" customWidth="1"/>
    <col min="9222" max="9222" width="11" style="134" customWidth="1"/>
    <col min="9223" max="9223" width="0.85546875" style="134" customWidth="1"/>
    <col min="9224" max="9224" width="11" style="134" customWidth="1"/>
    <col min="9225" max="9225" width="0.85546875" style="134" customWidth="1"/>
    <col min="9226" max="9226" width="11" style="134" customWidth="1"/>
    <col min="9227" max="9227" width="0.85546875" style="134" customWidth="1"/>
    <col min="9228" max="9228" width="11" style="134" customWidth="1"/>
    <col min="9229" max="9229" width="15.85546875" style="134" bestFit="1" customWidth="1"/>
    <col min="9230" max="9230" width="11.28515625" style="134" customWidth="1"/>
    <col min="9231" max="9231" width="11.28515625" style="134" bestFit="1" customWidth="1"/>
    <col min="9232" max="9458" width="9.140625" style="134" customWidth="1"/>
    <col min="9459" max="9460" width="1.42578125" style="134" customWidth="1"/>
    <col min="9461" max="9461" width="29.42578125" style="134" customWidth="1"/>
    <col min="9462" max="9462" width="4.140625" style="134" customWidth="1"/>
    <col min="9463" max="9463" width="0.42578125" style="134" customWidth="1"/>
    <col min="9464" max="9464" width="13.28515625" style="134" customWidth="1"/>
    <col min="9465" max="9472" width="0.42578125" style="134"/>
    <col min="9473" max="9474" width="1.42578125" style="134" customWidth="1"/>
    <col min="9475" max="9475" width="32.7109375" style="134" customWidth="1"/>
    <col min="9476" max="9476" width="6.7109375" style="134" customWidth="1"/>
    <col min="9477" max="9477" width="0.85546875" style="134" customWidth="1"/>
    <col min="9478" max="9478" width="11" style="134" customWidth="1"/>
    <col min="9479" max="9479" width="0.85546875" style="134" customWidth="1"/>
    <col min="9480" max="9480" width="11" style="134" customWidth="1"/>
    <col min="9481" max="9481" width="0.85546875" style="134" customWidth="1"/>
    <col min="9482" max="9482" width="11" style="134" customWidth="1"/>
    <col min="9483" max="9483" width="0.85546875" style="134" customWidth="1"/>
    <col min="9484" max="9484" width="11" style="134" customWidth="1"/>
    <col min="9485" max="9485" width="15.85546875" style="134" bestFit="1" customWidth="1"/>
    <col min="9486" max="9486" width="11.28515625" style="134" customWidth="1"/>
    <col min="9487" max="9487" width="11.28515625" style="134" bestFit="1" customWidth="1"/>
    <col min="9488" max="9714" width="9.140625" style="134" customWidth="1"/>
    <col min="9715" max="9716" width="1.42578125" style="134" customWidth="1"/>
    <col min="9717" max="9717" width="29.42578125" style="134" customWidth="1"/>
    <col min="9718" max="9718" width="4.140625" style="134" customWidth="1"/>
    <col min="9719" max="9719" width="0.42578125" style="134" customWidth="1"/>
    <col min="9720" max="9720" width="13.28515625" style="134" customWidth="1"/>
    <col min="9721" max="9728" width="0.42578125" style="134"/>
    <col min="9729" max="9730" width="1.42578125" style="134" customWidth="1"/>
    <col min="9731" max="9731" width="32.7109375" style="134" customWidth="1"/>
    <col min="9732" max="9732" width="6.7109375" style="134" customWidth="1"/>
    <col min="9733" max="9733" width="0.85546875" style="134" customWidth="1"/>
    <col min="9734" max="9734" width="11" style="134" customWidth="1"/>
    <col min="9735" max="9735" width="0.85546875" style="134" customWidth="1"/>
    <col min="9736" max="9736" width="11" style="134" customWidth="1"/>
    <col min="9737" max="9737" width="0.85546875" style="134" customWidth="1"/>
    <col min="9738" max="9738" width="11" style="134" customWidth="1"/>
    <col min="9739" max="9739" width="0.85546875" style="134" customWidth="1"/>
    <col min="9740" max="9740" width="11" style="134" customWidth="1"/>
    <col min="9741" max="9741" width="15.85546875" style="134" bestFit="1" customWidth="1"/>
    <col min="9742" max="9742" width="11.28515625" style="134" customWidth="1"/>
    <col min="9743" max="9743" width="11.28515625" style="134" bestFit="1" customWidth="1"/>
    <col min="9744" max="9970" width="9.140625" style="134" customWidth="1"/>
    <col min="9971" max="9972" width="1.42578125" style="134" customWidth="1"/>
    <col min="9973" max="9973" width="29.42578125" style="134" customWidth="1"/>
    <col min="9974" max="9974" width="4.140625" style="134" customWidth="1"/>
    <col min="9975" max="9975" width="0.42578125" style="134" customWidth="1"/>
    <col min="9976" max="9976" width="13.28515625" style="134" customWidth="1"/>
    <col min="9977" max="9984" width="0.42578125" style="134"/>
    <col min="9985" max="9986" width="1.42578125" style="134" customWidth="1"/>
    <col min="9987" max="9987" width="32.7109375" style="134" customWidth="1"/>
    <col min="9988" max="9988" width="6.7109375" style="134" customWidth="1"/>
    <col min="9989" max="9989" width="0.85546875" style="134" customWidth="1"/>
    <col min="9990" max="9990" width="11" style="134" customWidth="1"/>
    <col min="9991" max="9991" width="0.85546875" style="134" customWidth="1"/>
    <col min="9992" max="9992" width="11" style="134" customWidth="1"/>
    <col min="9993" max="9993" width="0.85546875" style="134" customWidth="1"/>
    <col min="9994" max="9994" width="11" style="134" customWidth="1"/>
    <col min="9995" max="9995" width="0.85546875" style="134" customWidth="1"/>
    <col min="9996" max="9996" width="11" style="134" customWidth="1"/>
    <col min="9997" max="9997" width="15.85546875" style="134" bestFit="1" customWidth="1"/>
    <col min="9998" max="9998" width="11.28515625" style="134" customWidth="1"/>
    <col min="9999" max="9999" width="11.28515625" style="134" bestFit="1" customWidth="1"/>
    <col min="10000" max="10226" width="9.140625" style="134" customWidth="1"/>
    <col min="10227" max="10228" width="1.42578125" style="134" customWidth="1"/>
    <col min="10229" max="10229" width="29.42578125" style="134" customWidth="1"/>
    <col min="10230" max="10230" width="4.140625" style="134" customWidth="1"/>
    <col min="10231" max="10231" width="0.42578125" style="134" customWidth="1"/>
    <col min="10232" max="10232" width="13.28515625" style="134" customWidth="1"/>
    <col min="10233" max="10240" width="0.42578125" style="134"/>
    <col min="10241" max="10242" width="1.42578125" style="134" customWidth="1"/>
    <col min="10243" max="10243" width="32.7109375" style="134" customWidth="1"/>
    <col min="10244" max="10244" width="6.7109375" style="134" customWidth="1"/>
    <col min="10245" max="10245" width="0.85546875" style="134" customWidth="1"/>
    <col min="10246" max="10246" width="11" style="134" customWidth="1"/>
    <col min="10247" max="10247" width="0.85546875" style="134" customWidth="1"/>
    <col min="10248" max="10248" width="11" style="134" customWidth="1"/>
    <col min="10249" max="10249" width="0.85546875" style="134" customWidth="1"/>
    <col min="10250" max="10250" width="11" style="134" customWidth="1"/>
    <col min="10251" max="10251" width="0.85546875" style="134" customWidth="1"/>
    <col min="10252" max="10252" width="11" style="134" customWidth="1"/>
    <col min="10253" max="10253" width="15.85546875" style="134" bestFit="1" customWidth="1"/>
    <col min="10254" max="10254" width="11.28515625" style="134" customWidth="1"/>
    <col min="10255" max="10255" width="11.28515625" style="134" bestFit="1" customWidth="1"/>
    <col min="10256" max="10482" width="9.140625" style="134" customWidth="1"/>
    <col min="10483" max="10484" width="1.42578125" style="134" customWidth="1"/>
    <col min="10485" max="10485" width="29.42578125" style="134" customWidth="1"/>
    <col min="10486" max="10486" width="4.140625" style="134" customWidth="1"/>
    <col min="10487" max="10487" width="0.42578125" style="134" customWidth="1"/>
    <col min="10488" max="10488" width="13.28515625" style="134" customWidth="1"/>
    <col min="10489" max="10496" width="0.42578125" style="134"/>
    <col min="10497" max="10498" width="1.42578125" style="134" customWidth="1"/>
    <col min="10499" max="10499" width="32.7109375" style="134" customWidth="1"/>
    <col min="10500" max="10500" width="6.7109375" style="134" customWidth="1"/>
    <col min="10501" max="10501" width="0.85546875" style="134" customWidth="1"/>
    <col min="10502" max="10502" width="11" style="134" customWidth="1"/>
    <col min="10503" max="10503" width="0.85546875" style="134" customWidth="1"/>
    <col min="10504" max="10504" width="11" style="134" customWidth="1"/>
    <col min="10505" max="10505" width="0.85546875" style="134" customWidth="1"/>
    <col min="10506" max="10506" width="11" style="134" customWidth="1"/>
    <col min="10507" max="10507" width="0.85546875" style="134" customWidth="1"/>
    <col min="10508" max="10508" width="11" style="134" customWidth="1"/>
    <col min="10509" max="10509" width="15.85546875" style="134" bestFit="1" customWidth="1"/>
    <col min="10510" max="10510" width="11.28515625" style="134" customWidth="1"/>
    <col min="10511" max="10511" width="11.28515625" style="134" bestFit="1" customWidth="1"/>
    <col min="10512" max="10738" width="9.140625" style="134" customWidth="1"/>
    <col min="10739" max="10740" width="1.42578125" style="134" customWidth="1"/>
    <col min="10741" max="10741" width="29.42578125" style="134" customWidth="1"/>
    <col min="10742" max="10742" width="4.140625" style="134" customWidth="1"/>
    <col min="10743" max="10743" width="0.42578125" style="134" customWidth="1"/>
    <col min="10744" max="10744" width="13.28515625" style="134" customWidth="1"/>
    <col min="10745" max="10752" width="0.42578125" style="134"/>
    <col min="10753" max="10754" width="1.42578125" style="134" customWidth="1"/>
    <col min="10755" max="10755" width="32.7109375" style="134" customWidth="1"/>
    <col min="10756" max="10756" width="6.7109375" style="134" customWidth="1"/>
    <col min="10757" max="10757" width="0.85546875" style="134" customWidth="1"/>
    <col min="10758" max="10758" width="11" style="134" customWidth="1"/>
    <col min="10759" max="10759" width="0.85546875" style="134" customWidth="1"/>
    <col min="10760" max="10760" width="11" style="134" customWidth="1"/>
    <col min="10761" max="10761" width="0.85546875" style="134" customWidth="1"/>
    <col min="10762" max="10762" width="11" style="134" customWidth="1"/>
    <col min="10763" max="10763" width="0.85546875" style="134" customWidth="1"/>
    <col min="10764" max="10764" width="11" style="134" customWidth="1"/>
    <col min="10765" max="10765" width="15.85546875" style="134" bestFit="1" customWidth="1"/>
    <col min="10766" max="10766" width="11.28515625" style="134" customWidth="1"/>
    <col min="10767" max="10767" width="11.28515625" style="134" bestFit="1" customWidth="1"/>
    <col min="10768" max="10994" width="9.140625" style="134" customWidth="1"/>
    <col min="10995" max="10996" width="1.42578125" style="134" customWidth="1"/>
    <col min="10997" max="10997" width="29.42578125" style="134" customWidth="1"/>
    <col min="10998" max="10998" width="4.140625" style="134" customWidth="1"/>
    <col min="10999" max="10999" width="0.42578125" style="134" customWidth="1"/>
    <col min="11000" max="11000" width="13.28515625" style="134" customWidth="1"/>
    <col min="11001" max="11008" width="0.42578125" style="134"/>
    <col min="11009" max="11010" width="1.42578125" style="134" customWidth="1"/>
    <col min="11011" max="11011" width="32.7109375" style="134" customWidth="1"/>
    <col min="11012" max="11012" width="6.7109375" style="134" customWidth="1"/>
    <col min="11013" max="11013" width="0.85546875" style="134" customWidth="1"/>
    <col min="11014" max="11014" width="11" style="134" customWidth="1"/>
    <col min="11015" max="11015" width="0.85546875" style="134" customWidth="1"/>
    <col min="11016" max="11016" width="11" style="134" customWidth="1"/>
    <col min="11017" max="11017" width="0.85546875" style="134" customWidth="1"/>
    <col min="11018" max="11018" width="11" style="134" customWidth="1"/>
    <col min="11019" max="11019" width="0.85546875" style="134" customWidth="1"/>
    <col min="11020" max="11020" width="11" style="134" customWidth="1"/>
    <col min="11021" max="11021" width="15.85546875" style="134" bestFit="1" customWidth="1"/>
    <col min="11022" max="11022" width="11.28515625" style="134" customWidth="1"/>
    <col min="11023" max="11023" width="11.28515625" style="134" bestFit="1" customWidth="1"/>
    <col min="11024" max="11250" width="9.140625" style="134" customWidth="1"/>
    <col min="11251" max="11252" width="1.42578125" style="134" customWidth="1"/>
    <col min="11253" max="11253" width="29.42578125" style="134" customWidth="1"/>
    <col min="11254" max="11254" width="4.140625" style="134" customWidth="1"/>
    <col min="11255" max="11255" width="0.42578125" style="134" customWidth="1"/>
    <col min="11256" max="11256" width="13.28515625" style="134" customWidth="1"/>
    <col min="11257" max="11264" width="0.42578125" style="134"/>
    <col min="11265" max="11266" width="1.42578125" style="134" customWidth="1"/>
    <col min="11267" max="11267" width="32.7109375" style="134" customWidth="1"/>
    <col min="11268" max="11268" width="6.7109375" style="134" customWidth="1"/>
    <col min="11269" max="11269" width="0.85546875" style="134" customWidth="1"/>
    <col min="11270" max="11270" width="11" style="134" customWidth="1"/>
    <col min="11271" max="11271" width="0.85546875" style="134" customWidth="1"/>
    <col min="11272" max="11272" width="11" style="134" customWidth="1"/>
    <col min="11273" max="11273" width="0.85546875" style="134" customWidth="1"/>
    <col min="11274" max="11274" width="11" style="134" customWidth="1"/>
    <col min="11275" max="11275" width="0.85546875" style="134" customWidth="1"/>
    <col min="11276" max="11276" width="11" style="134" customWidth="1"/>
    <col min="11277" max="11277" width="15.85546875" style="134" bestFit="1" customWidth="1"/>
    <col min="11278" max="11278" width="11.28515625" style="134" customWidth="1"/>
    <col min="11279" max="11279" width="11.28515625" style="134" bestFit="1" customWidth="1"/>
    <col min="11280" max="11506" width="9.140625" style="134" customWidth="1"/>
    <col min="11507" max="11508" width="1.42578125" style="134" customWidth="1"/>
    <col min="11509" max="11509" width="29.42578125" style="134" customWidth="1"/>
    <col min="11510" max="11510" width="4.140625" style="134" customWidth="1"/>
    <col min="11511" max="11511" width="0.42578125" style="134" customWidth="1"/>
    <col min="11512" max="11512" width="13.28515625" style="134" customWidth="1"/>
    <col min="11513" max="11520" width="0.42578125" style="134"/>
    <col min="11521" max="11522" width="1.42578125" style="134" customWidth="1"/>
    <col min="11523" max="11523" width="32.7109375" style="134" customWidth="1"/>
    <col min="11524" max="11524" width="6.7109375" style="134" customWidth="1"/>
    <col min="11525" max="11525" width="0.85546875" style="134" customWidth="1"/>
    <col min="11526" max="11526" width="11" style="134" customWidth="1"/>
    <col min="11527" max="11527" width="0.85546875" style="134" customWidth="1"/>
    <col min="11528" max="11528" width="11" style="134" customWidth="1"/>
    <col min="11529" max="11529" width="0.85546875" style="134" customWidth="1"/>
    <col min="11530" max="11530" width="11" style="134" customWidth="1"/>
    <col min="11531" max="11531" width="0.85546875" style="134" customWidth="1"/>
    <col min="11532" max="11532" width="11" style="134" customWidth="1"/>
    <col min="11533" max="11533" width="15.85546875" style="134" bestFit="1" customWidth="1"/>
    <col min="11534" max="11534" width="11.28515625" style="134" customWidth="1"/>
    <col min="11535" max="11535" width="11.28515625" style="134" bestFit="1" customWidth="1"/>
    <col min="11536" max="11762" width="9.140625" style="134" customWidth="1"/>
    <col min="11763" max="11764" width="1.42578125" style="134" customWidth="1"/>
    <col min="11765" max="11765" width="29.42578125" style="134" customWidth="1"/>
    <col min="11766" max="11766" width="4.140625" style="134" customWidth="1"/>
    <col min="11767" max="11767" width="0.42578125" style="134" customWidth="1"/>
    <col min="11768" max="11768" width="13.28515625" style="134" customWidth="1"/>
    <col min="11769" max="11776" width="0.42578125" style="134"/>
    <col min="11777" max="11778" width="1.42578125" style="134" customWidth="1"/>
    <col min="11779" max="11779" width="32.7109375" style="134" customWidth="1"/>
    <col min="11780" max="11780" width="6.7109375" style="134" customWidth="1"/>
    <col min="11781" max="11781" width="0.85546875" style="134" customWidth="1"/>
    <col min="11782" max="11782" width="11" style="134" customWidth="1"/>
    <col min="11783" max="11783" width="0.85546875" style="134" customWidth="1"/>
    <col min="11784" max="11784" width="11" style="134" customWidth="1"/>
    <col min="11785" max="11785" width="0.85546875" style="134" customWidth="1"/>
    <col min="11786" max="11786" width="11" style="134" customWidth="1"/>
    <col min="11787" max="11787" width="0.85546875" style="134" customWidth="1"/>
    <col min="11788" max="11788" width="11" style="134" customWidth="1"/>
    <col min="11789" max="11789" width="15.85546875" style="134" bestFit="1" customWidth="1"/>
    <col min="11790" max="11790" width="11.28515625" style="134" customWidth="1"/>
    <col min="11791" max="11791" width="11.28515625" style="134" bestFit="1" customWidth="1"/>
    <col min="11792" max="12018" width="9.140625" style="134" customWidth="1"/>
    <col min="12019" max="12020" width="1.42578125" style="134" customWidth="1"/>
    <col min="12021" max="12021" width="29.42578125" style="134" customWidth="1"/>
    <col min="12022" max="12022" width="4.140625" style="134" customWidth="1"/>
    <col min="12023" max="12023" width="0.42578125" style="134" customWidth="1"/>
    <col min="12024" max="12024" width="13.28515625" style="134" customWidth="1"/>
    <col min="12025" max="12032" width="0.42578125" style="134"/>
    <col min="12033" max="12034" width="1.42578125" style="134" customWidth="1"/>
    <col min="12035" max="12035" width="32.7109375" style="134" customWidth="1"/>
    <col min="12036" max="12036" width="6.7109375" style="134" customWidth="1"/>
    <col min="12037" max="12037" width="0.85546875" style="134" customWidth="1"/>
    <col min="12038" max="12038" width="11" style="134" customWidth="1"/>
    <col min="12039" max="12039" width="0.85546875" style="134" customWidth="1"/>
    <col min="12040" max="12040" width="11" style="134" customWidth="1"/>
    <col min="12041" max="12041" width="0.85546875" style="134" customWidth="1"/>
    <col min="12042" max="12042" width="11" style="134" customWidth="1"/>
    <col min="12043" max="12043" width="0.85546875" style="134" customWidth="1"/>
    <col min="12044" max="12044" width="11" style="134" customWidth="1"/>
    <col min="12045" max="12045" width="15.85546875" style="134" bestFit="1" customWidth="1"/>
    <col min="12046" max="12046" width="11.28515625" style="134" customWidth="1"/>
    <col min="12047" max="12047" width="11.28515625" style="134" bestFit="1" customWidth="1"/>
    <col min="12048" max="12274" width="9.140625" style="134" customWidth="1"/>
    <col min="12275" max="12276" width="1.42578125" style="134" customWidth="1"/>
    <col min="12277" max="12277" width="29.42578125" style="134" customWidth="1"/>
    <col min="12278" max="12278" width="4.140625" style="134" customWidth="1"/>
    <col min="12279" max="12279" width="0.42578125" style="134" customWidth="1"/>
    <col min="12280" max="12280" width="13.28515625" style="134" customWidth="1"/>
    <col min="12281" max="12288" width="0.42578125" style="134"/>
    <col min="12289" max="12290" width="1.42578125" style="134" customWidth="1"/>
    <col min="12291" max="12291" width="32.7109375" style="134" customWidth="1"/>
    <col min="12292" max="12292" width="6.7109375" style="134" customWidth="1"/>
    <col min="12293" max="12293" width="0.85546875" style="134" customWidth="1"/>
    <col min="12294" max="12294" width="11" style="134" customWidth="1"/>
    <col min="12295" max="12295" width="0.85546875" style="134" customWidth="1"/>
    <col min="12296" max="12296" width="11" style="134" customWidth="1"/>
    <col min="12297" max="12297" width="0.85546875" style="134" customWidth="1"/>
    <col min="12298" max="12298" width="11" style="134" customWidth="1"/>
    <col min="12299" max="12299" width="0.85546875" style="134" customWidth="1"/>
    <col min="12300" max="12300" width="11" style="134" customWidth="1"/>
    <col min="12301" max="12301" width="15.85546875" style="134" bestFit="1" customWidth="1"/>
    <col min="12302" max="12302" width="11.28515625" style="134" customWidth="1"/>
    <col min="12303" max="12303" width="11.28515625" style="134" bestFit="1" customWidth="1"/>
    <col min="12304" max="12530" width="9.140625" style="134" customWidth="1"/>
    <col min="12531" max="12532" width="1.42578125" style="134" customWidth="1"/>
    <col min="12533" max="12533" width="29.42578125" style="134" customWidth="1"/>
    <col min="12534" max="12534" width="4.140625" style="134" customWidth="1"/>
    <col min="12535" max="12535" width="0.42578125" style="134" customWidth="1"/>
    <col min="12536" max="12536" width="13.28515625" style="134" customWidth="1"/>
    <col min="12537" max="12544" width="0.42578125" style="134"/>
    <col min="12545" max="12546" width="1.42578125" style="134" customWidth="1"/>
    <col min="12547" max="12547" width="32.7109375" style="134" customWidth="1"/>
    <col min="12548" max="12548" width="6.7109375" style="134" customWidth="1"/>
    <col min="12549" max="12549" width="0.85546875" style="134" customWidth="1"/>
    <col min="12550" max="12550" width="11" style="134" customWidth="1"/>
    <col min="12551" max="12551" width="0.85546875" style="134" customWidth="1"/>
    <col min="12552" max="12552" width="11" style="134" customWidth="1"/>
    <col min="12553" max="12553" width="0.85546875" style="134" customWidth="1"/>
    <col min="12554" max="12554" width="11" style="134" customWidth="1"/>
    <col min="12555" max="12555" width="0.85546875" style="134" customWidth="1"/>
    <col min="12556" max="12556" width="11" style="134" customWidth="1"/>
    <col min="12557" max="12557" width="15.85546875" style="134" bestFit="1" customWidth="1"/>
    <col min="12558" max="12558" width="11.28515625" style="134" customWidth="1"/>
    <col min="12559" max="12559" width="11.28515625" style="134" bestFit="1" customWidth="1"/>
    <col min="12560" max="12786" width="9.140625" style="134" customWidth="1"/>
    <col min="12787" max="12788" width="1.42578125" style="134" customWidth="1"/>
    <col min="12789" max="12789" width="29.42578125" style="134" customWidth="1"/>
    <col min="12790" max="12790" width="4.140625" style="134" customWidth="1"/>
    <col min="12791" max="12791" width="0.42578125" style="134" customWidth="1"/>
    <col min="12792" max="12792" width="13.28515625" style="134" customWidth="1"/>
    <col min="12793" max="12800" width="0.42578125" style="134"/>
    <col min="12801" max="12802" width="1.42578125" style="134" customWidth="1"/>
    <col min="12803" max="12803" width="32.7109375" style="134" customWidth="1"/>
    <col min="12804" max="12804" width="6.7109375" style="134" customWidth="1"/>
    <col min="12805" max="12805" width="0.85546875" style="134" customWidth="1"/>
    <col min="12806" max="12806" width="11" style="134" customWidth="1"/>
    <col min="12807" max="12807" width="0.85546875" style="134" customWidth="1"/>
    <col min="12808" max="12808" width="11" style="134" customWidth="1"/>
    <col min="12809" max="12809" width="0.85546875" style="134" customWidth="1"/>
    <col min="12810" max="12810" width="11" style="134" customWidth="1"/>
    <col min="12811" max="12811" width="0.85546875" style="134" customWidth="1"/>
    <col min="12812" max="12812" width="11" style="134" customWidth="1"/>
    <col min="12813" max="12813" width="15.85546875" style="134" bestFit="1" customWidth="1"/>
    <col min="12814" max="12814" width="11.28515625" style="134" customWidth="1"/>
    <col min="12815" max="12815" width="11.28515625" style="134" bestFit="1" customWidth="1"/>
    <col min="12816" max="13042" width="9.140625" style="134" customWidth="1"/>
    <col min="13043" max="13044" width="1.42578125" style="134" customWidth="1"/>
    <col min="13045" max="13045" width="29.42578125" style="134" customWidth="1"/>
    <col min="13046" max="13046" width="4.140625" style="134" customWidth="1"/>
    <col min="13047" max="13047" width="0.42578125" style="134" customWidth="1"/>
    <col min="13048" max="13048" width="13.28515625" style="134" customWidth="1"/>
    <col min="13049" max="13056" width="0.42578125" style="134"/>
    <col min="13057" max="13058" width="1.42578125" style="134" customWidth="1"/>
    <col min="13059" max="13059" width="32.7109375" style="134" customWidth="1"/>
    <col min="13060" max="13060" width="6.7109375" style="134" customWidth="1"/>
    <col min="13061" max="13061" width="0.85546875" style="134" customWidth="1"/>
    <col min="13062" max="13062" width="11" style="134" customWidth="1"/>
    <col min="13063" max="13063" width="0.85546875" style="134" customWidth="1"/>
    <col min="13064" max="13064" width="11" style="134" customWidth="1"/>
    <col min="13065" max="13065" width="0.85546875" style="134" customWidth="1"/>
    <col min="13066" max="13066" width="11" style="134" customWidth="1"/>
    <col min="13067" max="13067" width="0.85546875" style="134" customWidth="1"/>
    <col min="13068" max="13068" width="11" style="134" customWidth="1"/>
    <col min="13069" max="13069" width="15.85546875" style="134" bestFit="1" customWidth="1"/>
    <col min="13070" max="13070" width="11.28515625" style="134" customWidth="1"/>
    <col min="13071" max="13071" width="11.28515625" style="134" bestFit="1" customWidth="1"/>
    <col min="13072" max="13298" width="9.140625" style="134" customWidth="1"/>
    <col min="13299" max="13300" width="1.42578125" style="134" customWidth="1"/>
    <col min="13301" max="13301" width="29.42578125" style="134" customWidth="1"/>
    <col min="13302" max="13302" width="4.140625" style="134" customWidth="1"/>
    <col min="13303" max="13303" width="0.42578125" style="134" customWidth="1"/>
    <col min="13304" max="13304" width="13.28515625" style="134" customWidth="1"/>
    <col min="13305" max="13312" width="0.42578125" style="134"/>
    <col min="13313" max="13314" width="1.42578125" style="134" customWidth="1"/>
    <col min="13315" max="13315" width="32.7109375" style="134" customWidth="1"/>
    <col min="13316" max="13316" width="6.7109375" style="134" customWidth="1"/>
    <col min="13317" max="13317" width="0.85546875" style="134" customWidth="1"/>
    <col min="13318" max="13318" width="11" style="134" customWidth="1"/>
    <col min="13319" max="13319" width="0.85546875" style="134" customWidth="1"/>
    <col min="13320" max="13320" width="11" style="134" customWidth="1"/>
    <col min="13321" max="13321" width="0.85546875" style="134" customWidth="1"/>
    <col min="13322" max="13322" width="11" style="134" customWidth="1"/>
    <col min="13323" max="13323" width="0.85546875" style="134" customWidth="1"/>
    <col min="13324" max="13324" width="11" style="134" customWidth="1"/>
    <col min="13325" max="13325" width="15.85546875" style="134" bestFit="1" customWidth="1"/>
    <col min="13326" max="13326" width="11.28515625" style="134" customWidth="1"/>
    <col min="13327" max="13327" width="11.28515625" style="134" bestFit="1" customWidth="1"/>
    <col min="13328" max="13554" width="9.140625" style="134" customWidth="1"/>
    <col min="13555" max="13556" width="1.42578125" style="134" customWidth="1"/>
    <col min="13557" max="13557" width="29.42578125" style="134" customWidth="1"/>
    <col min="13558" max="13558" width="4.140625" style="134" customWidth="1"/>
    <col min="13559" max="13559" width="0.42578125" style="134" customWidth="1"/>
    <col min="13560" max="13560" width="13.28515625" style="134" customWidth="1"/>
    <col min="13561" max="13568" width="0.42578125" style="134"/>
    <col min="13569" max="13570" width="1.42578125" style="134" customWidth="1"/>
    <col min="13571" max="13571" width="32.7109375" style="134" customWidth="1"/>
    <col min="13572" max="13572" width="6.7109375" style="134" customWidth="1"/>
    <col min="13573" max="13573" width="0.85546875" style="134" customWidth="1"/>
    <col min="13574" max="13574" width="11" style="134" customWidth="1"/>
    <col min="13575" max="13575" width="0.85546875" style="134" customWidth="1"/>
    <col min="13576" max="13576" width="11" style="134" customWidth="1"/>
    <col min="13577" max="13577" width="0.85546875" style="134" customWidth="1"/>
    <col min="13578" max="13578" width="11" style="134" customWidth="1"/>
    <col min="13579" max="13579" width="0.85546875" style="134" customWidth="1"/>
    <col min="13580" max="13580" width="11" style="134" customWidth="1"/>
    <col min="13581" max="13581" width="15.85546875" style="134" bestFit="1" customWidth="1"/>
    <col min="13582" max="13582" width="11.28515625" style="134" customWidth="1"/>
    <col min="13583" max="13583" width="11.28515625" style="134" bestFit="1" customWidth="1"/>
    <col min="13584" max="13810" width="9.140625" style="134" customWidth="1"/>
    <col min="13811" max="13812" width="1.42578125" style="134" customWidth="1"/>
    <col min="13813" max="13813" width="29.42578125" style="134" customWidth="1"/>
    <col min="13814" max="13814" width="4.140625" style="134" customWidth="1"/>
    <col min="13815" max="13815" width="0.42578125" style="134" customWidth="1"/>
    <col min="13816" max="13816" width="13.28515625" style="134" customWidth="1"/>
    <col min="13817" max="13824" width="0.42578125" style="134"/>
    <col min="13825" max="13826" width="1.42578125" style="134" customWidth="1"/>
    <col min="13827" max="13827" width="32.7109375" style="134" customWidth="1"/>
    <col min="13828" max="13828" width="6.7109375" style="134" customWidth="1"/>
    <col min="13829" max="13829" width="0.85546875" style="134" customWidth="1"/>
    <col min="13830" max="13830" width="11" style="134" customWidth="1"/>
    <col min="13831" max="13831" width="0.85546875" style="134" customWidth="1"/>
    <col min="13832" max="13832" width="11" style="134" customWidth="1"/>
    <col min="13833" max="13833" width="0.85546875" style="134" customWidth="1"/>
    <col min="13834" max="13834" width="11" style="134" customWidth="1"/>
    <col min="13835" max="13835" width="0.85546875" style="134" customWidth="1"/>
    <col min="13836" max="13836" width="11" style="134" customWidth="1"/>
    <col min="13837" max="13837" width="15.85546875" style="134" bestFit="1" customWidth="1"/>
    <col min="13838" max="13838" width="11.28515625" style="134" customWidth="1"/>
    <col min="13839" max="13839" width="11.28515625" style="134" bestFit="1" customWidth="1"/>
    <col min="13840" max="14066" width="9.140625" style="134" customWidth="1"/>
    <col min="14067" max="14068" width="1.42578125" style="134" customWidth="1"/>
    <col min="14069" max="14069" width="29.42578125" style="134" customWidth="1"/>
    <col min="14070" max="14070" width="4.140625" style="134" customWidth="1"/>
    <col min="14071" max="14071" width="0.42578125" style="134" customWidth="1"/>
    <col min="14072" max="14072" width="13.28515625" style="134" customWidth="1"/>
    <col min="14073" max="14080" width="0.42578125" style="134"/>
    <col min="14081" max="14082" width="1.42578125" style="134" customWidth="1"/>
    <col min="14083" max="14083" width="32.7109375" style="134" customWidth="1"/>
    <col min="14084" max="14084" width="6.7109375" style="134" customWidth="1"/>
    <col min="14085" max="14085" width="0.85546875" style="134" customWidth="1"/>
    <col min="14086" max="14086" width="11" style="134" customWidth="1"/>
    <col min="14087" max="14087" width="0.85546875" style="134" customWidth="1"/>
    <col min="14088" max="14088" width="11" style="134" customWidth="1"/>
    <col min="14089" max="14089" width="0.85546875" style="134" customWidth="1"/>
    <col min="14090" max="14090" width="11" style="134" customWidth="1"/>
    <col min="14091" max="14091" width="0.85546875" style="134" customWidth="1"/>
    <col min="14092" max="14092" width="11" style="134" customWidth="1"/>
    <col min="14093" max="14093" width="15.85546875" style="134" bestFit="1" customWidth="1"/>
    <col min="14094" max="14094" width="11.28515625" style="134" customWidth="1"/>
    <col min="14095" max="14095" width="11.28515625" style="134" bestFit="1" customWidth="1"/>
    <col min="14096" max="14322" width="9.140625" style="134" customWidth="1"/>
    <col min="14323" max="14324" width="1.42578125" style="134" customWidth="1"/>
    <col min="14325" max="14325" width="29.42578125" style="134" customWidth="1"/>
    <col min="14326" max="14326" width="4.140625" style="134" customWidth="1"/>
    <col min="14327" max="14327" width="0.42578125" style="134" customWidth="1"/>
    <col min="14328" max="14328" width="13.28515625" style="134" customWidth="1"/>
    <col min="14329" max="14336" width="0.42578125" style="134"/>
    <col min="14337" max="14338" width="1.42578125" style="134" customWidth="1"/>
    <col min="14339" max="14339" width="32.7109375" style="134" customWidth="1"/>
    <col min="14340" max="14340" width="6.7109375" style="134" customWidth="1"/>
    <col min="14341" max="14341" width="0.85546875" style="134" customWidth="1"/>
    <col min="14342" max="14342" width="11" style="134" customWidth="1"/>
    <col min="14343" max="14343" width="0.85546875" style="134" customWidth="1"/>
    <col min="14344" max="14344" width="11" style="134" customWidth="1"/>
    <col min="14345" max="14345" width="0.85546875" style="134" customWidth="1"/>
    <col min="14346" max="14346" width="11" style="134" customWidth="1"/>
    <col min="14347" max="14347" width="0.85546875" style="134" customWidth="1"/>
    <col min="14348" max="14348" width="11" style="134" customWidth="1"/>
    <col min="14349" max="14349" width="15.85546875" style="134" bestFit="1" customWidth="1"/>
    <col min="14350" max="14350" width="11.28515625" style="134" customWidth="1"/>
    <col min="14351" max="14351" width="11.28515625" style="134" bestFit="1" customWidth="1"/>
    <col min="14352" max="14578" width="9.140625" style="134" customWidth="1"/>
    <col min="14579" max="14580" width="1.42578125" style="134" customWidth="1"/>
    <col min="14581" max="14581" width="29.42578125" style="134" customWidth="1"/>
    <col min="14582" max="14582" width="4.140625" style="134" customWidth="1"/>
    <col min="14583" max="14583" width="0.42578125" style="134" customWidth="1"/>
    <col min="14584" max="14584" width="13.28515625" style="134" customWidth="1"/>
    <col min="14585" max="14592" width="0.42578125" style="134"/>
    <col min="14593" max="14594" width="1.42578125" style="134" customWidth="1"/>
    <col min="14595" max="14595" width="32.7109375" style="134" customWidth="1"/>
    <col min="14596" max="14596" width="6.7109375" style="134" customWidth="1"/>
    <col min="14597" max="14597" width="0.85546875" style="134" customWidth="1"/>
    <col min="14598" max="14598" width="11" style="134" customWidth="1"/>
    <col min="14599" max="14599" width="0.85546875" style="134" customWidth="1"/>
    <col min="14600" max="14600" width="11" style="134" customWidth="1"/>
    <col min="14601" max="14601" width="0.85546875" style="134" customWidth="1"/>
    <col min="14602" max="14602" width="11" style="134" customWidth="1"/>
    <col min="14603" max="14603" width="0.85546875" style="134" customWidth="1"/>
    <col min="14604" max="14604" width="11" style="134" customWidth="1"/>
    <col min="14605" max="14605" width="15.85546875" style="134" bestFit="1" customWidth="1"/>
    <col min="14606" max="14606" width="11.28515625" style="134" customWidth="1"/>
    <col min="14607" max="14607" width="11.28515625" style="134" bestFit="1" customWidth="1"/>
    <col min="14608" max="14834" width="9.140625" style="134" customWidth="1"/>
    <col min="14835" max="14836" width="1.42578125" style="134" customWidth="1"/>
    <col min="14837" max="14837" width="29.42578125" style="134" customWidth="1"/>
    <col min="14838" max="14838" width="4.140625" style="134" customWidth="1"/>
    <col min="14839" max="14839" width="0.42578125" style="134" customWidth="1"/>
    <col min="14840" max="14840" width="13.28515625" style="134" customWidth="1"/>
    <col min="14841" max="14848" width="0.42578125" style="134"/>
    <col min="14849" max="14850" width="1.42578125" style="134" customWidth="1"/>
    <col min="14851" max="14851" width="32.7109375" style="134" customWidth="1"/>
    <col min="14852" max="14852" width="6.7109375" style="134" customWidth="1"/>
    <col min="14853" max="14853" width="0.85546875" style="134" customWidth="1"/>
    <col min="14854" max="14854" width="11" style="134" customWidth="1"/>
    <col min="14855" max="14855" width="0.85546875" style="134" customWidth="1"/>
    <col min="14856" max="14856" width="11" style="134" customWidth="1"/>
    <col min="14857" max="14857" width="0.85546875" style="134" customWidth="1"/>
    <col min="14858" max="14858" width="11" style="134" customWidth="1"/>
    <col min="14859" max="14859" width="0.85546875" style="134" customWidth="1"/>
    <col min="14860" max="14860" width="11" style="134" customWidth="1"/>
    <col min="14861" max="14861" width="15.85546875" style="134" bestFit="1" customWidth="1"/>
    <col min="14862" max="14862" width="11.28515625" style="134" customWidth="1"/>
    <col min="14863" max="14863" width="11.28515625" style="134" bestFit="1" customWidth="1"/>
    <col min="14864" max="15090" width="9.140625" style="134" customWidth="1"/>
    <col min="15091" max="15092" width="1.42578125" style="134" customWidth="1"/>
    <col min="15093" max="15093" width="29.42578125" style="134" customWidth="1"/>
    <col min="15094" max="15094" width="4.140625" style="134" customWidth="1"/>
    <col min="15095" max="15095" width="0.42578125" style="134" customWidth="1"/>
    <col min="15096" max="15096" width="13.28515625" style="134" customWidth="1"/>
    <col min="15097" max="15104" width="0.42578125" style="134"/>
    <col min="15105" max="15106" width="1.42578125" style="134" customWidth="1"/>
    <col min="15107" max="15107" width="32.7109375" style="134" customWidth="1"/>
    <col min="15108" max="15108" width="6.7109375" style="134" customWidth="1"/>
    <col min="15109" max="15109" width="0.85546875" style="134" customWidth="1"/>
    <col min="15110" max="15110" width="11" style="134" customWidth="1"/>
    <col min="15111" max="15111" width="0.85546875" style="134" customWidth="1"/>
    <col min="15112" max="15112" width="11" style="134" customWidth="1"/>
    <col min="15113" max="15113" width="0.85546875" style="134" customWidth="1"/>
    <col min="15114" max="15114" width="11" style="134" customWidth="1"/>
    <col min="15115" max="15115" width="0.85546875" style="134" customWidth="1"/>
    <col min="15116" max="15116" width="11" style="134" customWidth="1"/>
    <col min="15117" max="15117" width="15.85546875" style="134" bestFit="1" customWidth="1"/>
    <col min="15118" max="15118" width="11.28515625" style="134" customWidth="1"/>
    <col min="15119" max="15119" width="11.28515625" style="134" bestFit="1" customWidth="1"/>
    <col min="15120" max="15346" width="9.140625" style="134" customWidth="1"/>
    <col min="15347" max="15348" width="1.42578125" style="134" customWidth="1"/>
    <col min="15349" max="15349" width="29.42578125" style="134" customWidth="1"/>
    <col min="15350" max="15350" width="4.140625" style="134" customWidth="1"/>
    <col min="15351" max="15351" width="0.42578125" style="134" customWidth="1"/>
    <col min="15352" max="15352" width="13.28515625" style="134" customWidth="1"/>
    <col min="15353" max="15360" width="0.42578125" style="134"/>
    <col min="15361" max="15362" width="1.42578125" style="134" customWidth="1"/>
    <col min="15363" max="15363" width="32.7109375" style="134" customWidth="1"/>
    <col min="15364" max="15364" width="6.7109375" style="134" customWidth="1"/>
    <col min="15365" max="15365" width="0.85546875" style="134" customWidth="1"/>
    <col min="15366" max="15366" width="11" style="134" customWidth="1"/>
    <col min="15367" max="15367" width="0.85546875" style="134" customWidth="1"/>
    <col min="15368" max="15368" width="11" style="134" customWidth="1"/>
    <col min="15369" max="15369" width="0.85546875" style="134" customWidth="1"/>
    <col min="15370" max="15370" width="11" style="134" customWidth="1"/>
    <col min="15371" max="15371" width="0.85546875" style="134" customWidth="1"/>
    <col min="15372" max="15372" width="11" style="134" customWidth="1"/>
    <col min="15373" max="15373" width="15.85546875" style="134" bestFit="1" customWidth="1"/>
    <col min="15374" max="15374" width="11.28515625" style="134" customWidth="1"/>
    <col min="15375" max="15375" width="11.28515625" style="134" bestFit="1" customWidth="1"/>
    <col min="15376" max="15602" width="9.140625" style="134" customWidth="1"/>
    <col min="15603" max="15604" width="1.42578125" style="134" customWidth="1"/>
    <col min="15605" max="15605" width="29.42578125" style="134" customWidth="1"/>
    <col min="15606" max="15606" width="4.140625" style="134" customWidth="1"/>
    <col min="15607" max="15607" width="0.42578125" style="134" customWidth="1"/>
    <col min="15608" max="15608" width="13.28515625" style="134" customWidth="1"/>
    <col min="15609" max="15616" width="0.42578125" style="134"/>
    <col min="15617" max="15618" width="1.42578125" style="134" customWidth="1"/>
    <col min="15619" max="15619" width="32.7109375" style="134" customWidth="1"/>
    <col min="15620" max="15620" width="6.7109375" style="134" customWidth="1"/>
    <col min="15621" max="15621" width="0.85546875" style="134" customWidth="1"/>
    <col min="15622" max="15622" width="11" style="134" customWidth="1"/>
    <col min="15623" max="15623" width="0.85546875" style="134" customWidth="1"/>
    <col min="15624" max="15624" width="11" style="134" customWidth="1"/>
    <col min="15625" max="15625" width="0.85546875" style="134" customWidth="1"/>
    <col min="15626" max="15626" width="11" style="134" customWidth="1"/>
    <col min="15627" max="15627" width="0.85546875" style="134" customWidth="1"/>
    <col min="15628" max="15628" width="11" style="134" customWidth="1"/>
    <col min="15629" max="15629" width="15.85546875" style="134" bestFit="1" customWidth="1"/>
    <col min="15630" max="15630" width="11.28515625" style="134" customWidth="1"/>
    <col min="15631" max="15631" width="11.28515625" style="134" bestFit="1" customWidth="1"/>
    <col min="15632" max="15858" width="9.140625" style="134" customWidth="1"/>
    <col min="15859" max="15860" width="1.42578125" style="134" customWidth="1"/>
    <col min="15861" max="15861" width="29.42578125" style="134" customWidth="1"/>
    <col min="15862" max="15862" width="4.140625" style="134" customWidth="1"/>
    <col min="15863" max="15863" width="0.42578125" style="134" customWidth="1"/>
    <col min="15864" max="15864" width="13.28515625" style="134" customWidth="1"/>
    <col min="15865" max="15872" width="0.42578125" style="134"/>
    <col min="15873" max="15874" width="1.42578125" style="134" customWidth="1"/>
    <col min="15875" max="15875" width="32.7109375" style="134" customWidth="1"/>
    <col min="15876" max="15876" width="6.7109375" style="134" customWidth="1"/>
    <col min="15877" max="15877" width="0.85546875" style="134" customWidth="1"/>
    <col min="15878" max="15878" width="11" style="134" customWidth="1"/>
    <col min="15879" max="15879" width="0.85546875" style="134" customWidth="1"/>
    <col min="15880" max="15880" width="11" style="134" customWidth="1"/>
    <col min="15881" max="15881" width="0.85546875" style="134" customWidth="1"/>
    <col min="15882" max="15882" width="11" style="134" customWidth="1"/>
    <col min="15883" max="15883" width="0.85546875" style="134" customWidth="1"/>
    <col min="15884" max="15884" width="11" style="134" customWidth="1"/>
    <col min="15885" max="15885" width="15.85546875" style="134" bestFit="1" customWidth="1"/>
    <col min="15886" max="15886" width="11.28515625" style="134" customWidth="1"/>
    <col min="15887" max="15887" width="11.28515625" style="134" bestFit="1" customWidth="1"/>
    <col min="15888" max="16114" width="9.140625" style="134" customWidth="1"/>
    <col min="16115" max="16116" width="1.42578125" style="134" customWidth="1"/>
    <col min="16117" max="16117" width="29.42578125" style="134" customWidth="1"/>
    <col min="16118" max="16118" width="4.140625" style="134" customWidth="1"/>
    <col min="16119" max="16119" width="0.42578125" style="134" customWidth="1"/>
    <col min="16120" max="16120" width="13.28515625" style="134" customWidth="1"/>
    <col min="16121" max="16128" width="0.42578125" style="134"/>
    <col min="16129" max="16130" width="1.42578125" style="134" customWidth="1"/>
    <col min="16131" max="16131" width="32.7109375" style="134" customWidth="1"/>
    <col min="16132" max="16132" width="6.7109375" style="134" customWidth="1"/>
    <col min="16133" max="16133" width="0.85546875" style="134" customWidth="1"/>
    <col min="16134" max="16134" width="11" style="134" customWidth="1"/>
    <col min="16135" max="16135" width="0.85546875" style="134" customWidth="1"/>
    <col min="16136" max="16136" width="11" style="134" customWidth="1"/>
    <col min="16137" max="16137" width="0.85546875" style="134" customWidth="1"/>
    <col min="16138" max="16138" width="11" style="134" customWidth="1"/>
    <col min="16139" max="16139" width="0.85546875" style="134" customWidth="1"/>
    <col min="16140" max="16140" width="11" style="134" customWidth="1"/>
    <col min="16141" max="16141" width="15.85546875" style="134" bestFit="1" customWidth="1"/>
    <col min="16142" max="16142" width="11.28515625" style="134" customWidth="1"/>
    <col min="16143" max="16143" width="11.28515625" style="134" bestFit="1" customWidth="1"/>
    <col min="16144" max="16370" width="9.140625" style="134" customWidth="1"/>
    <col min="16371" max="16372" width="1.42578125" style="134" customWidth="1"/>
    <col min="16373" max="16373" width="29.42578125" style="134" customWidth="1"/>
    <col min="16374" max="16374" width="4.140625" style="134" customWidth="1"/>
    <col min="16375" max="16375" width="0.42578125" style="134" customWidth="1"/>
    <col min="16376" max="16376" width="13.28515625" style="134" customWidth="1"/>
    <col min="16377" max="16384" width="0.42578125" style="134"/>
  </cols>
  <sheetData>
    <row r="1" spans="1:14" s="238" customFormat="1" ht="21.75" customHeight="1" x14ac:dyDescent="0.2">
      <c r="A1" s="236" t="s">
        <v>49</v>
      </c>
      <c r="B1" s="237"/>
      <c r="D1" s="239"/>
      <c r="F1" s="240"/>
      <c r="G1" s="241"/>
      <c r="H1" s="240"/>
      <c r="I1" s="242"/>
      <c r="J1" s="240"/>
      <c r="K1" s="243"/>
      <c r="L1" s="240"/>
      <c r="N1" s="244"/>
    </row>
    <row r="2" spans="1:14" s="249" customFormat="1" ht="21.75" customHeight="1" x14ac:dyDescent="0.2">
      <c r="A2" s="245" t="s">
        <v>47</v>
      </c>
      <c r="B2" s="245"/>
      <c r="C2" s="245"/>
      <c r="D2" s="245"/>
      <c r="E2" s="246"/>
      <c r="F2" s="245"/>
      <c r="G2" s="247"/>
      <c r="H2" s="245"/>
      <c r="I2" s="248"/>
      <c r="J2" s="245"/>
      <c r="K2" s="248"/>
      <c r="L2" s="245"/>
      <c r="N2" s="250"/>
    </row>
    <row r="3" spans="1:14" s="249" customFormat="1" ht="21.75" customHeight="1" x14ac:dyDescent="0.2">
      <c r="A3" s="251" t="s">
        <v>141</v>
      </c>
      <c r="B3" s="252"/>
      <c r="C3" s="252"/>
      <c r="D3" s="252"/>
      <c r="E3" s="253"/>
      <c r="F3" s="252"/>
      <c r="G3" s="254"/>
      <c r="H3" s="252"/>
      <c r="I3" s="255"/>
      <c r="J3" s="252"/>
      <c r="K3" s="255"/>
      <c r="L3" s="252"/>
      <c r="N3" s="250"/>
    </row>
    <row r="4" spans="1:14" s="124" customFormat="1" ht="18" customHeight="1" x14ac:dyDescent="0.2">
      <c r="A4" s="121"/>
      <c r="B4" s="121"/>
      <c r="C4" s="121"/>
      <c r="D4" s="122"/>
      <c r="E4" s="121"/>
      <c r="F4" s="123"/>
      <c r="G4" s="123"/>
      <c r="H4" s="123"/>
      <c r="I4" s="121"/>
      <c r="J4" s="123"/>
      <c r="K4" s="123"/>
      <c r="L4" s="123"/>
      <c r="N4" s="125"/>
    </row>
    <row r="5" spans="1:14" s="124" customFormat="1" ht="18" customHeight="1" x14ac:dyDescent="0.2">
      <c r="A5" s="121"/>
      <c r="B5" s="121"/>
      <c r="C5" s="121"/>
      <c r="D5" s="122"/>
      <c r="E5" s="121"/>
      <c r="F5" s="337" t="s">
        <v>44</v>
      </c>
      <c r="G5" s="337"/>
      <c r="H5" s="337"/>
      <c r="I5" s="126"/>
      <c r="J5" s="337" t="s">
        <v>45</v>
      </c>
      <c r="K5" s="337"/>
      <c r="L5" s="337"/>
      <c r="N5" s="125"/>
    </row>
    <row r="6" spans="1:14" s="124" customFormat="1" ht="18" customHeight="1" x14ac:dyDescent="0.2">
      <c r="A6" s="121"/>
      <c r="B6" s="121"/>
      <c r="C6" s="121"/>
      <c r="D6" s="122"/>
      <c r="E6" s="121"/>
      <c r="F6" s="127" t="s">
        <v>42</v>
      </c>
      <c r="G6" s="127"/>
      <c r="H6" s="127" t="s">
        <v>42</v>
      </c>
      <c r="I6" s="127"/>
      <c r="J6" s="127" t="s">
        <v>42</v>
      </c>
      <c r="K6" s="127"/>
      <c r="L6" s="127" t="s">
        <v>42</v>
      </c>
      <c r="N6" s="125"/>
    </row>
    <row r="7" spans="1:14" s="124" customFormat="1" ht="18" customHeight="1" x14ac:dyDescent="0.2">
      <c r="A7" s="121"/>
      <c r="B7" s="121"/>
      <c r="C7" s="121"/>
      <c r="D7" s="122"/>
      <c r="E7" s="121"/>
      <c r="F7" s="127" t="s">
        <v>108</v>
      </c>
      <c r="G7" s="127"/>
      <c r="H7" s="127" t="s">
        <v>108</v>
      </c>
      <c r="I7" s="127"/>
      <c r="J7" s="127" t="s">
        <v>108</v>
      </c>
      <c r="K7" s="127"/>
      <c r="L7" s="127" t="s">
        <v>108</v>
      </c>
      <c r="N7" s="125"/>
    </row>
    <row r="8" spans="1:14" s="124" customFormat="1" ht="18" customHeight="1" x14ac:dyDescent="0.2">
      <c r="A8" s="128" t="s">
        <v>109</v>
      </c>
      <c r="B8" s="128"/>
      <c r="C8" s="128"/>
      <c r="D8" s="129"/>
      <c r="E8" s="128"/>
      <c r="F8" s="127" t="s">
        <v>41</v>
      </c>
      <c r="G8" s="130"/>
      <c r="H8" s="127" t="s">
        <v>40</v>
      </c>
      <c r="I8" s="130"/>
      <c r="J8" s="127" t="s">
        <v>41</v>
      </c>
      <c r="K8" s="130"/>
      <c r="L8" s="127" t="s">
        <v>40</v>
      </c>
      <c r="N8" s="125"/>
    </row>
    <row r="9" spans="1:14" s="124" customFormat="1" ht="18" customHeight="1" x14ac:dyDescent="0.2">
      <c r="A9" s="128"/>
      <c r="B9" s="128"/>
      <c r="C9" s="128"/>
      <c r="D9" s="138"/>
      <c r="E9" s="128"/>
      <c r="F9" s="131" t="s">
        <v>51</v>
      </c>
      <c r="G9" s="127"/>
      <c r="H9" s="131" t="s">
        <v>51</v>
      </c>
      <c r="I9" s="130"/>
      <c r="J9" s="131" t="s">
        <v>51</v>
      </c>
      <c r="K9" s="127"/>
      <c r="L9" s="131" t="s">
        <v>51</v>
      </c>
      <c r="N9" s="125"/>
    </row>
    <row r="10" spans="1:14" ht="18" customHeight="1" x14ac:dyDescent="0.2">
      <c r="A10" s="128" t="s">
        <v>110</v>
      </c>
      <c r="B10" s="132"/>
      <c r="C10" s="132"/>
      <c r="D10" s="133"/>
      <c r="F10" s="164"/>
      <c r="G10" s="135"/>
      <c r="H10" s="135"/>
      <c r="I10" s="135"/>
      <c r="J10" s="164"/>
      <c r="K10" s="135"/>
      <c r="L10" s="135"/>
    </row>
    <row r="11" spans="1:14" s="124" customFormat="1" ht="3.95" customHeight="1" x14ac:dyDescent="0.2">
      <c r="A11" s="128"/>
      <c r="B11" s="128"/>
      <c r="C11" s="128"/>
      <c r="D11" s="122"/>
      <c r="E11" s="128"/>
      <c r="F11" s="165"/>
      <c r="G11" s="127"/>
      <c r="H11" s="127"/>
      <c r="I11" s="130"/>
      <c r="J11" s="165"/>
      <c r="K11" s="127"/>
      <c r="L11" s="127"/>
      <c r="N11" s="125"/>
    </row>
    <row r="12" spans="1:14" s="124" customFormat="1" ht="18" customHeight="1" x14ac:dyDescent="0.2">
      <c r="A12" s="132" t="s">
        <v>111</v>
      </c>
      <c r="B12" s="132"/>
      <c r="C12" s="128"/>
      <c r="D12" s="122"/>
      <c r="E12" s="128"/>
      <c r="F12" s="166">
        <v>66506706</v>
      </c>
      <c r="G12" s="127"/>
      <c r="H12" s="137">
        <v>7692500</v>
      </c>
      <c r="I12" s="135"/>
      <c r="J12" s="166">
        <v>8973100</v>
      </c>
      <c r="K12" s="137"/>
      <c r="L12" s="137">
        <v>7692500</v>
      </c>
      <c r="N12" s="125"/>
    </row>
    <row r="13" spans="1:14" ht="18" customHeight="1" x14ac:dyDescent="0.2">
      <c r="A13" s="132" t="s">
        <v>9</v>
      </c>
      <c r="B13" s="132"/>
      <c r="D13" s="138"/>
      <c r="F13" s="168">
        <v>2792440</v>
      </c>
      <c r="G13" s="135"/>
      <c r="H13" s="140">
        <f>6158312</f>
        <v>6158312</v>
      </c>
      <c r="I13" s="135"/>
      <c r="J13" s="168">
        <v>18401193</v>
      </c>
      <c r="K13" s="135"/>
      <c r="L13" s="140">
        <v>9475306</v>
      </c>
    </row>
    <row r="14" spans="1:14" s="124" customFormat="1" ht="3.95" customHeight="1" x14ac:dyDescent="0.2">
      <c r="A14" s="128"/>
      <c r="B14" s="128"/>
      <c r="C14" s="128"/>
      <c r="D14" s="122"/>
      <c r="E14" s="128"/>
      <c r="F14" s="165"/>
      <c r="G14" s="127"/>
      <c r="H14" s="127"/>
      <c r="I14" s="130"/>
      <c r="J14" s="165"/>
      <c r="K14" s="127"/>
      <c r="L14" s="127"/>
      <c r="N14" s="125"/>
    </row>
    <row r="15" spans="1:14" ht="18" customHeight="1" x14ac:dyDescent="0.2">
      <c r="A15" s="128" t="s">
        <v>112</v>
      </c>
      <c r="D15" s="138"/>
      <c r="F15" s="168">
        <f>SUM(F12:F13)</f>
        <v>69299146</v>
      </c>
      <c r="G15" s="135"/>
      <c r="H15" s="140">
        <f>SUM(H12:H13)</f>
        <v>13850812</v>
      </c>
      <c r="I15" s="135"/>
      <c r="J15" s="168">
        <f>SUM(J12:J13)</f>
        <v>27374293</v>
      </c>
      <c r="K15" s="135"/>
      <c r="L15" s="140">
        <f>SUM(L12:L13)</f>
        <v>17167806</v>
      </c>
    </row>
    <row r="16" spans="1:14" ht="8.1" customHeight="1" x14ac:dyDescent="0.2">
      <c r="C16" s="141"/>
      <c r="D16" s="138"/>
      <c r="F16" s="169"/>
      <c r="G16" s="143"/>
      <c r="H16" s="142"/>
      <c r="I16" s="143"/>
      <c r="J16" s="169"/>
      <c r="K16" s="143"/>
      <c r="L16" s="142"/>
    </row>
    <row r="17" spans="1:14" ht="18" customHeight="1" x14ac:dyDescent="0.2">
      <c r="A17" s="128" t="s">
        <v>113</v>
      </c>
      <c r="D17" s="138"/>
      <c r="F17" s="169"/>
      <c r="G17" s="143"/>
      <c r="H17" s="142"/>
      <c r="I17" s="143"/>
      <c r="J17" s="169"/>
      <c r="K17" s="142"/>
      <c r="L17" s="142"/>
    </row>
    <row r="18" spans="1:14" s="124" customFormat="1" ht="3.95" customHeight="1" x14ac:dyDescent="0.2">
      <c r="A18" s="128"/>
      <c r="B18" s="128"/>
      <c r="C18" s="128"/>
      <c r="D18" s="122"/>
      <c r="E18" s="128"/>
      <c r="F18" s="165"/>
      <c r="G18" s="127"/>
      <c r="H18" s="127"/>
      <c r="I18" s="130"/>
      <c r="J18" s="165"/>
      <c r="K18" s="127"/>
      <c r="L18" s="127"/>
      <c r="N18" s="125"/>
    </row>
    <row r="19" spans="1:14" ht="18" customHeight="1" x14ac:dyDescent="0.2">
      <c r="A19" s="132" t="s">
        <v>114</v>
      </c>
      <c r="D19" s="138"/>
      <c r="F19" s="164">
        <v>-36276662</v>
      </c>
      <c r="G19" s="135"/>
      <c r="H19" s="135">
        <v>-6414390</v>
      </c>
      <c r="I19" s="135"/>
      <c r="J19" s="164">
        <v>-5422839</v>
      </c>
      <c r="K19" s="135"/>
      <c r="L19" s="135">
        <v>-6414390</v>
      </c>
    </row>
    <row r="20" spans="1:14" ht="18" customHeight="1" x14ac:dyDescent="0.2">
      <c r="A20" s="132" t="s">
        <v>94</v>
      </c>
      <c r="D20" s="138"/>
      <c r="F20" s="164">
        <v>-645835</v>
      </c>
      <c r="G20" s="135"/>
      <c r="H20" s="135">
        <v>-1099521</v>
      </c>
      <c r="I20" s="135"/>
      <c r="J20" s="164">
        <v>-568351</v>
      </c>
      <c r="K20" s="135"/>
      <c r="L20" s="135">
        <v>-1038875</v>
      </c>
    </row>
    <row r="21" spans="1:14" ht="18" customHeight="1" x14ac:dyDescent="0.2">
      <c r="A21" s="132" t="s">
        <v>22</v>
      </c>
      <c r="D21" s="138"/>
      <c r="F21" s="164">
        <v>-11094840</v>
      </c>
      <c r="G21" s="135"/>
      <c r="H21" s="135">
        <v>-20943995</v>
      </c>
      <c r="I21" s="135"/>
      <c r="J21" s="164">
        <v>-6492577</v>
      </c>
      <c r="K21" s="135"/>
      <c r="L21" s="135">
        <v>-10640216</v>
      </c>
    </row>
    <row r="22" spans="1:14" ht="18" customHeight="1" x14ac:dyDescent="0.2">
      <c r="A22" s="132" t="s">
        <v>34</v>
      </c>
      <c r="D22" s="138"/>
      <c r="F22" s="170">
        <v>-72972</v>
      </c>
      <c r="G22" s="135"/>
      <c r="H22" s="144">
        <v>-405717</v>
      </c>
      <c r="I22" s="135"/>
      <c r="J22" s="170">
        <v>-21808</v>
      </c>
      <c r="K22" s="139"/>
      <c r="L22" s="144">
        <v>-5795</v>
      </c>
    </row>
    <row r="23" spans="1:14" s="124" customFormat="1" ht="3.95" customHeight="1" x14ac:dyDescent="0.2">
      <c r="A23" s="132"/>
      <c r="B23" s="128"/>
      <c r="C23" s="128"/>
      <c r="D23" s="122"/>
      <c r="E23" s="128"/>
      <c r="F23" s="164"/>
      <c r="G23" s="135"/>
      <c r="H23" s="135"/>
      <c r="I23" s="135"/>
      <c r="J23" s="164"/>
      <c r="K23" s="135"/>
      <c r="L23" s="135"/>
      <c r="N23" s="125"/>
    </row>
    <row r="24" spans="1:14" ht="18" customHeight="1" x14ac:dyDescent="0.2">
      <c r="A24" s="128" t="s">
        <v>23</v>
      </c>
      <c r="D24" s="138"/>
      <c r="F24" s="168">
        <f>SUM(F19:F23)</f>
        <v>-48090309</v>
      </c>
      <c r="G24" s="135"/>
      <c r="H24" s="140">
        <f>SUM(H19:H23)</f>
        <v>-28863623</v>
      </c>
      <c r="I24" s="135"/>
      <c r="J24" s="168">
        <f>SUM(J19:J23)</f>
        <v>-12505575</v>
      </c>
      <c r="K24" s="135"/>
      <c r="L24" s="140">
        <f>SUM(L19:L23)</f>
        <v>-18099276</v>
      </c>
    </row>
    <row r="25" spans="1:14" ht="3.95" customHeight="1" x14ac:dyDescent="0.2">
      <c r="C25" s="141"/>
      <c r="D25" s="138"/>
      <c r="F25" s="164"/>
      <c r="G25" s="135"/>
      <c r="H25" s="135"/>
      <c r="I25" s="135"/>
      <c r="J25" s="164"/>
      <c r="K25" s="135"/>
      <c r="L25" s="135"/>
    </row>
    <row r="26" spans="1:14" ht="18" customHeight="1" x14ac:dyDescent="0.2">
      <c r="A26" s="134" t="s">
        <v>166</v>
      </c>
      <c r="C26" s="141"/>
      <c r="D26" s="138"/>
      <c r="F26" s="168">
        <v>0</v>
      </c>
      <c r="G26" s="135"/>
      <c r="H26" s="140">
        <v>0</v>
      </c>
      <c r="I26" s="135"/>
      <c r="J26" s="168">
        <v>0</v>
      </c>
      <c r="K26" s="135"/>
      <c r="L26" s="140">
        <v>0</v>
      </c>
    </row>
    <row r="27" spans="1:14" ht="3.95" customHeight="1" x14ac:dyDescent="0.2">
      <c r="C27" s="141"/>
      <c r="D27" s="138"/>
      <c r="F27" s="164"/>
      <c r="G27" s="135"/>
      <c r="H27" s="135"/>
      <c r="I27" s="135"/>
      <c r="J27" s="164"/>
      <c r="K27" s="135"/>
      <c r="L27" s="135"/>
    </row>
    <row r="28" spans="1:14" ht="18" customHeight="1" x14ac:dyDescent="0.2">
      <c r="A28" s="128" t="s">
        <v>120</v>
      </c>
      <c r="B28" s="145"/>
      <c r="C28" s="145"/>
      <c r="D28" s="138"/>
      <c r="F28" s="164">
        <f>F15+F24+F26</f>
        <v>21208837</v>
      </c>
      <c r="G28" s="135"/>
      <c r="H28" s="135">
        <f>H15+H24+H26</f>
        <v>-15012811</v>
      </c>
      <c r="I28" s="135"/>
      <c r="J28" s="164">
        <f>J15+J24+J26</f>
        <v>14868718</v>
      </c>
      <c r="K28" s="135"/>
      <c r="L28" s="135">
        <f>L15+L24+L26</f>
        <v>-931470</v>
      </c>
    </row>
    <row r="29" spans="1:14" ht="18" customHeight="1" x14ac:dyDescent="0.2">
      <c r="A29" s="132" t="s">
        <v>115</v>
      </c>
      <c r="D29" s="138"/>
      <c r="F29" s="170">
        <v>-6304331</v>
      </c>
      <c r="G29" s="135"/>
      <c r="H29" s="144">
        <v>7693822</v>
      </c>
      <c r="I29" s="135"/>
      <c r="J29" s="170">
        <v>-2995415</v>
      </c>
      <c r="K29" s="135"/>
      <c r="L29" s="144">
        <v>-202080</v>
      </c>
    </row>
    <row r="30" spans="1:14" s="124" customFormat="1" ht="3.95" customHeight="1" x14ac:dyDescent="0.2">
      <c r="A30" s="128"/>
      <c r="B30" s="128"/>
      <c r="D30" s="122"/>
      <c r="E30" s="128"/>
      <c r="F30" s="165"/>
      <c r="G30" s="127"/>
      <c r="H30" s="127"/>
      <c r="I30" s="130"/>
      <c r="J30" s="165"/>
      <c r="K30" s="127"/>
      <c r="L30" s="127"/>
      <c r="N30" s="125"/>
    </row>
    <row r="31" spans="1:14" ht="18" customHeight="1" x14ac:dyDescent="0.2">
      <c r="A31" s="128" t="s">
        <v>101</v>
      </c>
      <c r="D31" s="133"/>
      <c r="F31" s="164">
        <f>SUM(F28:F29)</f>
        <v>14904506</v>
      </c>
      <c r="G31" s="135"/>
      <c r="H31" s="135">
        <f>SUM(H28:H29)</f>
        <v>-7318989</v>
      </c>
      <c r="I31" s="135"/>
      <c r="J31" s="164">
        <f>SUM(J28:J29)</f>
        <v>11873303</v>
      </c>
      <c r="K31" s="135"/>
      <c r="L31" s="135">
        <f>SUM(L28:L29)</f>
        <v>-1133550</v>
      </c>
    </row>
    <row r="32" spans="1:14" ht="3" customHeight="1" x14ac:dyDescent="0.2">
      <c r="A32" s="145"/>
      <c r="F32" s="172"/>
      <c r="J32" s="172"/>
    </row>
    <row r="33" spans="1:12" ht="18" customHeight="1" x14ac:dyDescent="0.2">
      <c r="A33" s="145" t="s">
        <v>116</v>
      </c>
      <c r="F33" s="164"/>
      <c r="H33" s="135"/>
      <c r="J33" s="164"/>
      <c r="L33" s="135"/>
    </row>
    <row r="34" spans="1:12" ht="18" customHeight="1" x14ac:dyDescent="0.2">
      <c r="A34" s="145"/>
      <c r="B34" s="134" t="s">
        <v>121</v>
      </c>
      <c r="F34" s="164"/>
      <c r="H34" s="135"/>
      <c r="J34" s="164"/>
      <c r="L34" s="135"/>
    </row>
    <row r="35" spans="1:12" ht="18" customHeight="1" x14ac:dyDescent="0.2">
      <c r="A35" s="145"/>
      <c r="C35" s="134" t="s">
        <v>122</v>
      </c>
      <c r="F35" s="164"/>
      <c r="H35" s="135"/>
      <c r="J35" s="164"/>
      <c r="L35" s="135"/>
    </row>
    <row r="36" spans="1:12" ht="18" customHeight="1" x14ac:dyDescent="0.2">
      <c r="C36" s="149" t="s">
        <v>123</v>
      </c>
      <c r="F36" s="178"/>
      <c r="G36" s="134"/>
      <c r="H36" s="134"/>
      <c r="I36" s="134"/>
      <c r="J36" s="178"/>
      <c r="K36" s="134"/>
      <c r="L36" s="134"/>
    </row>
    <row r="37" spans="1:12" ht="18" customHeight="1" x14ac:dyDescent="0.2">
      <c r="C37" s="149" t="s">
        <v>124</v>
      </c>
      <c r="F37" s="171">
        <v>0</v>
      </c>
      <c r="H37" s="150">
        <v>-132275</v>
      </c>
      <c r="J37" s="171">
        <v>0</v>
      </c>
      <c r="L37" s="150">
        <v>-132275</v>
      </c>
    </row>
    <row r="38" spans="1:12" ht="3.95" customHeight="1" x14ac:dyDescent="0.2">
      <c r="F38" s="173"/>
      <c r="H38" s="148"/>
      <c r="J38" s="173"/>
      <c r="L38" s="148"/>
    </row>
    <row r="39" spans="1:12" ht="18" customHeight="1" x14ac:dyDescent="0.2">
      <c r="A39" s="145" t="s">
        <v>150</v>
      </c>
      <c r="F39" s="171">
        <f>SUM(F34:F37)</f>
        <v>0</v>
      </c>
      <c r="H39" s="150">
        <f>SUM(H34:H37)</f>
        <v>-132275</v>
      </c>
      <c r="J39" s="171">
        <f>SUM(J34:J38)</f>
        <v>0</v>
      </c>
      <c r="L39" s="150">
        <f>SUM(L34:L38)</f>
        <v>-132275</v>
      </c>
    </row>
    <row r="40" spans="1:12" ht="3.95" customHeight="1" x14ac:dyDescent="0.2">
      <c r="F40" s="172"/>
      <c r="J40" s="172"/>
    </row>
    <row r="41" spans="1:12" ht="18" customHeight="1" thickBot="1" x14ac:dyDescent="0.25">
      <c r="A41" s="128" t="s">
        <v>125</v>
      </c>
      <c r="D41" s="133"/>
      <c r="F41" s="174">
        <f>F31+F39</f>
        <v>14904506</v>
      </c>
      <c r="G41" s="135"/>
      <c r="H41" s="151">
        <f>H31+H39</f>
        <v>-7451264</v>
      </c>
      <c r="I41" s="135"/>
      <c r="J41" s="174">
        <f>J31+J39</f>
        <v>11873303</v>
      </c>
      <c r="K41" s="135"/>
      <c r="L41" s="151">
        <f>L31+L39</f>
        <v>-1265825</v>
      </c>
    </row>
    <row r="42" spans="1:12" ht="18" customHeight="1" thickTop="1" x14ac:dyDescent="0.2">
      <c r="A42" s="128"/>
      <c r="D42" s="133"/>
      <c r="F42" s="135"/>
      <c r="G42" s="135"/>
      <c r="H42" s="135"/>
      <c r="I42" s="135"/>
      <c r="J42" s="135"/>
      <c r="K42" s="135"/>
      <c r="L42" s="135"/>
    </row>
    <row r="43" spans="1:12" ht="18" customHeight="1" x14ac:dyDescent="0.2">
      <c r="A43" s="128"/>
      <c r="D43" s="133"/>
      <c r="F43" s="135"/>
      <c r="G43" s="135"/>
      <c r="H43" s="135"/>
      <c r="I43" s="135"/>
      <c r="J43" s="135"/>
      <c r="K43" s="135"/>
      <c r="L43" s="135"/>
    </row>
    <row r="44" spans="1:12" ht="18" customHeight="1" x14ac:dyDescent="0.2">
      <c r="A44" s="128"/>
      <c r="D44" s="133"/>
      <c r="F44" s="135"/>
      <c r="G44" s="135"/>
      <c r="H44" s="135"/>
      <c r="I44" s="135"/>
      <c r="J44" s="135"/>
      <c r="K44" s="135"/>
      <c r="L44" s="135"/>
    </row>
    <row r="45" spans="1:12" ht="18" customHeight="1" x14ac:dyDescent="0.2">
      <c r="A45" s="128"/>
      <c r="D45" s="133"/>
      <c r="F45" s="135"/>
      <c r="G45" s="135"/>
      <c r="H45" s="135"/>
      <c r="I45" s="135"/>
      <c r="J45" s="135"/>
      <c r="K45" s="135"/>
      <c r="L45" s="135"/>
    </row>
    <row r="46" spans="1:12" ht="18" customHeight="1" x14ac:dyDescent="0.2">
      <c r="A46" s="128"/>
      <c r="D46" s="133"/>
      <c r="F46" s="135"/>
      <c r="G46" s="135"/>
      <c r="H46" s="135"/>
      <c r="I46" s="135"/>
      <c r="J46" s="135"/>
      <c r="K46" s="135"/>
      <c r="L46" s="135"/>
    </row>
    <row r="47" spans="1:12" ht="18" customHeight="1" x14ac:dyDescent="0.2">
      <c r="A47" s="128"/>
      <c r="D47" s="133"/>
      <c r="F47" s="135"/>
      <c r="G47" s="135"/>
      <c r="H47" s="135"/>
      <c r="I47" s="135"/>
      <c r="J47" s="135"/>
      <c r="K47" s="135"/>
      <c r="L47" s="135"/>
    </row>
    <row r="48" spans="1:12" ht="18" customHeight="1" x14ac:dyDescent="0.2">
      <c r="A48" s="128"/>
      <c r="D48" s="133"/>
      <c r="F48" s="135"/>
      <c r="G48" s="135"/>
      <c r="H48" s="135"/>
      <c r="I48" s="135"/>
      <c r="J48" s="135"/>
      <c r="K48" s="135"/>
      <c r="L48" s="135"/>
    </row>
    <row r="49" spans="1:14" ht="18" customHeight="1" x14ac:dyDescent="0.2">
      <c r="A49" s="128"/>
      <c r="D49" s="133"/>
      <c r="F49" s="135"/>
      <c r="G49" s="135"/>
      <c r="H49" s="135"/>
      <c r="I49" s="135"/>
      <c r="J49" s="135"/>
      <c r="K49" s="135"/>
      <c r="L49" s="135"/>
    </row>
    <row r="50" spans="1:14" ht="18" customHeight="1" x14ac:dyDescent="0.2">
      <c r="A50" s="128"/>
      <c r="D50" s="133"/>
      <c r="F50" s="135"/>
      <c r="G50" s="135"/>
      <c r="H50" s="135"/>
      <c r="I50" s="135"/>
      <c r="J50" s="135"/>
      <c r="K50" s="135"/>
      <c r="L50" s="135"/>
    </row>
    <row r="51" spans="1:14" ht="18" customHeight="1" x14ac:dyDescent="0.2">
      <c r="A51" s="128"/>
      <c r="D51" s="133"/>
      <c r="F51" s="135"/>
      <c r="G51" s="135"/>
      <c r="H51" s="135"/>
      <c r="I51" s="135"/>
      <c r="J51" s="135"/>
      <c r="K51" s="135"/>
      <c r="L51" s="135"/>
    </row>
    <row r="52" spans="1:14" ht="18" customHeight="1" x14ac:dyDescent="0.2">
      <c r="A52" s="128"/>
      <c r="D52" s="133"/>
      <c r="F52" s="135"/>
      <c r="G52" s="135"/>
      <c r="H52" s="135"/>
      <c r="I52" s="135"/>
      <c r="J52" s="135"/>
      <c r="K52" s="135"/>
      <c r="L52" s="135"/>
    </row>
    <row r="53" spans="1:14" ht="7.5" customHeight="1" x14ac:dyDescent="0.2">
      <c r="A53" s="128"/>
      <c r="D53" s="133"/>
      <c r="F53" s="135"/>
      <c r="G53" s="135"/>
      <c r="H53" s="135"/>
      <c r="I53" s="135"/>
      <c r="J53" s="135"/>
      <c r="K53" s="135"/>
      <c r="L53" s="135"/>
    </row>
    <row r="54" spans="1:14" s="238" customFormat="1" ht="21.75" customHeight="1" x14ac:dyDescent="0.2">
      <c r="A54" s="256" t="str">
        <f>'2-4'!A50</f>
        <v>หมายเหตุประกอบข้อมูลทางการเงินในหน้า 14 ถึง 30 เป็นส่วนหนึ่งของข้อมูลทางการเงินระหว่างกาลนี้</v>
      </c>
      <c r="B54" s="256"/>
      <c r="C54" s="256"/>
      <c r="D54" s="257"/>
      <c r="E54" s="256"/>
      <c r="F54" s="258"/>
      <c r="G54" s="259"/>
      <c r="H54" s="258"/>
      <c r="I54" s="256"/>
      <c r="J54" s="258"/>
      <c r="K54" s="259"/>
      <c r="L54" s="258"/>
      <c r="N54" s="244"/>
    </row>
    <row r="55" spans="1:14" s="238" customFormat="1" ht="21.75" customHeight="1" x14ac:dyDescent="0.2">
      <c r="A55" s="236" t="str">
        <f>+A1</f>
        <v>บริษัท เวิลด์ คอร์ปอเรชั่น จำกัด (มหาชน)</v>
      </c>
      <c r="B55" s="237"/>
      <c r="D55" s="239"/>
      <c r="F55" s="240"/>
      <c r="G55" s="241"/>
      <c r="H55" s="240"/>
      <c r="I55" s="242"/>
      <c r="J55" s="240"/>
      <c r="K55" s="243"/>
      <c r="L55" s="240"/>
      <c r="N55" s="244"/>
    </row>
    <row r="56" spans="1:14" s="249" customFormat="1" ht="21.75" customHeight="1" x14ac:dyDescent="0.2">
      <c r="A56" s="245" t="s">
        <v>47</v>
      </c>
      <c r="B56" s="245"/>
      <c r="C56" s="245"/>
      <c r="D56" s="245"/>
      <c r="E56" s="246"/>
      <c r="F56" s="245"/>
      <c r="G56" s="247"/>
      <c r="H56" s="245"/>
      <c r="I56" s="248"/>
      <c r="J56" s="245"/>
      <c r="K56" s="248"/>
      <c r="L56" s="245"/>
      <c r="N56" s="250"/>
    </row>
    <row r="57" spans="1:14" s="249" customFormat="1" ht="21.75" customHeight="1" x14ac:dyDescent="0.2">
      <c r="A57" s="251" t="str">
        <f>A3</f>
        <v>สำหรับงวดหกเดือนสิ้นสุดวันที่ 30 พฤศจิกายน พ.ศ. 2562</v>
      </c>
      <c r="B57" s="260"/>
      <c r="C57" s="260"/>
      <c r="D57" s="260"/>
      <c r="E57" s="261"/>
      <c r="F57" s="260"/>
      <c r="G57" s="260"/>
      <c r="H57" s="260"/>
      <c r="I57" s="260"/>
      <c r="J57" s="260"/>
      <c r="K57" s="260"/>
      <c r="L57" s="260"/>
      <c r="N57" s="250"/>
    </row>
    <row r="58" spans="1:14" s="124" customFormat="1" ht="20.100000000000001" customHeight="1" x14ac:dyDescent="0.2">
      <c r="A58" s="121"/>
      <c r="B58" s="121"/>
      <c r="C58" s="121"/>
      <c r="D58" s="122"/>
      <c r="E58" s="121"/>
      <c r="F58" s="123"/>
      <c r="G58" s="123"/>
      <c r="H58" s="123"/>
      <c r="I58" s="121"/>
      <c r="J58" s="123"/>
      <c r="K58" s="123"/>
      <c r="L58" s="123"/>
      <c r="N58" s="125"/>
    </row>
    <row r="59" spans="1:14" s="124" customFormat="1" ht="20.100000000000001" customHeight="1" x14ac:dyDescent="0.2">
      <c r="A59" s="121"/>
      <c r="B59" s="121"/>
      <c r="C59" s="121"/>
      <c r="D59" s="122"/>
      <c r="E59" s="121"/>
      <c r="F59" s="337" t="s">
        <v>44</v>
      </c>
      <c r="G59" s="337"/>
      <c r="H59" s="337"/>
      <c r="I59" s="126"/>
      <c r="J59" s="337" t="s">
        <v>45</v>
      </c>
      <c r="K59" s="337"/>
      <c r="L59" s="337"/>
      <c r="N59" s="125"/>
    </row>
    <row r="60" spans="1:14" s="124" customFormat="1" ht="20.100000000000001" customHeight="1" x14ac:dyDescent="0.2">
      <c r="A60" s="121"/>
      <c r="B60" s="121"/>
      <c r="C60" s="121"/>
      <c r="D60" s="122"/>
      <c r="E60" s="121"/>
      <c r="F60" s="127" t="s">
        <v>42</v>
      </c>
      <c r="G60" s="127"/>
      <c r="H60" s="127" t="s">
        <v>42</v>
      </c>
      <c r="I60" s="127"/>
      <c r="J60" s="127" t="s">
        <v>42</v>
      </c>
      <c r="K60" s="127"/>
      <c r="L60" s="127" t="s">
        <v>42</v>
      </c>
      <c r="N60" s="125"/>
    </row>
    <row r="61" spans="1:14" s="124" customFormat="1" ht="20.100000000000001" customHeight="1" x14ac:dyDescent="0.2">
      <c r="A61" s="121"/>
      <c r="B61" s="121"/>
      <c r="C61" s="121"/>
      <c r="D61" s="122"/>
      <c r="E61" s="121"/>
      <c r="F61" s="127" t="s">
        <v>108</v>
      </c>
      <c r="G61" s="127"/>
      <c r="H61" s="127" t="s">
        <v>108</v>
      </c>
      <c r="I61" s="127"/>
      <c r="J61" s="127" t="s">
        <v>108</v>
      </c>
      <c r="K61" s="127"/>
      <c r="L61" s="127" t="s">
        <v>108</v>
      </c>
      <c r="N61" s="125"/>
    </row>
    <row r="62" spans="1:14" s="124" customFormat="1" ht="20.100000000000001" customHeight="1" x14ac:dyDescent="0.2">
      <c r="A62" s="128" t="s">
        <v>109</v>
      </c>
      <c r="B62" s="128"/>
      <c r="C62" s="128"/>
      <c r="D62" s="129"/>
      <c r="E62" s="128"/>
      <c r="F62" s="127" t="s">
        <v>41</v>
      </c>
      <c r="G62" s="130"/>
      <c r="H62" s="127" t="s">
        <v>40</v>
      </c>
      <c r="I62" s="130"/>
      <c r="J62" s="127" t="s">
        <v>41</v>
      </c>
      <c r="K62" s="130"/>
      <c r="L62" s="127" t="s">
        <v>40</v>
      </c>
      <c r="N62" s="125"/>
    </row>
    <row r="63" spans="1:14" s="124" customFormat="1" ht="20.100000000000001" customHeight="1" x14ac:dyDescent="0.2">
      <c r="A63" s="128"/>
      <c r="B63" s="128"/>
      <c r="C63" s="128"/>
      <c r="D63" s="122"/>
      <c r="E63" s="128"/>
      <c r="F63" s="131" t="s">
        <v>51</v>
      </c>
      <c r="G63" s="127"/>
      <c r="H63" s="131" t="s">
        <v>51</v>
      </c>
      <c r="I63" s="130"/>
      <c r="J63" s="131" t="s">
        <v>51</v>
      </c>
      <c r="K63" s="127"/>
      <c r="L63" s="131" t="s">
        <v>51</v>
      </c>
      <c r="N63" s="125"/>
    </row>
    <row r="64" spans="1:14" ht="20.100000000000001" customHeight="1" x14ac:dyDescent="0.2">
      <c r="A64" s="128" t="s">
        <v>99</v>
      </c>
      <c r="D64" s="156"/>
      <c r="E64" s="145"/>
      <c r="F64" s="175"/>
      <c r="G64" s="157"/>
      <c r="H64" s="157"/>
      <c r="I64" s="157"/>
      <c r="J64" s="175"/>
      <c r="K64" s="157"/>
      <c r="L64" s="157"/>
    </row>
    <row r="65" spans="1:12" ht="20.100000000000001" customHeight="1" x14ac:dyDescent="0.2">
      <c r="A65" s="132" t="s">
        <v>118</v>
      </c>
      <c r="B65" s="132"/>
      <c r="C65" s="132"/>
      <c r="D65" s="156"/>
      <c r="E65" s="145"/>
      <c r="F65" s="167">
        <f>F31</f>
        <v>14904506</v>
      </c>
      <c r="G65" s="139"/>
      <c r="H65" s="139">
        <f>H31</f>
        <v>-7318989</v>
      </c>
      <c r="I65" s="139"/>
      <c r="J65" s="167">
        <f>J31</f>
        <v>11873303</v>
      </c>
      <c r="K65" s="139"/>
      <c r="L65" s="139">
        <f>L31</f>
        <v>-1133550</v>
      </c>
    </row>
    <row r="66" spans="1:12" ht="20.100000000000001" customHeight="1" x14ac:dyDescent="0.2">
      <c r="A66" s="132" t="s">
        <v>29</v>
      </c>
      <c r="B66" s="132"/>
      <c r="C66" s="132"/>
      <c r="D66" s="156"/>
      <c r="E66" s="145"/>
      <c r="F66" s="170">
        <v>0</v>
      </c>
      <c r="G66" s="139"/>
      <c r="H66" s="144">
        <v>0</v>
      </c>
      <c r="I66" s="157"/>
      <c r="J66" s="170">
        <v>0</v>
      </c>
      <c r="K66" s="139"/>
      <c r="L66" s="144">
        <v>0</v>
      </c>
    </row>
    <row r="67" spans="1:12" ht="6" customHeight="1" x14ac:dyDescent="0.2">
      <c r="A67" s="132"/>
      <c r="B67" s="132"/>
      <c r="C67" s="132"/>
      <c r="D67" s="156"/>
      <c r="E67" s="145"/>
      <c r="F67" s="169"/>
      <c r="G67" s="157"/>
      <c r="H67" s="142"/>
      <c r="I67" s="157"/>
      <c r="J67" s="169"/>
      <c r="K67" s="157"/>
      <c r="L67" s="142"/>
    </row>
    <row r="68" spans="1:12" ht="20.100000000000001" customHeight="1" thickBot="1" x14ac:dyDescent="0.25">
      <c r="C68" s="158"/>
      <c r="D68" s="156"/>
      <c r="E68" s="145"/>
      <c r="F68" s="176">
        <f>SUM(F65:F66)</f>
        <v>14904506</v>
      </c>
      <c r="G68" s="139"/>
      <c r="H68" s="159">
        <f>SUM(H65:H66)</f>
        <v>-7318989</v>
      </c>
      <c r="I68" s="139"/>
      <c r="J68" s="176">
        <f>SUM(J65:J66)</f>
        <v>11873303</v>
      </c>
      <c r="K68" s="139"/>
      <c r="L68" s="159">
        <f>SUM(L65:L66)</f>
        <v>-1133550</v>
      </c>
    </row>
    <row r="69" spans="1:12" ht="20.100000000000001" customHeight="1" thickTop="1" x14ac:dyDescent="0.2">
      <c r="C69" s="158"/>
      <c r="D69" s="160"/>
      <c r="E69" s="145"/>
      <c r="F69" s="175"/>
      <c r="G69" s="157"/>
      <c r="H69" s="157"/>
      <c r="I69" s="157"/>
      <c r="J69" s="175"/>
      <c r="K69" s="157"/>
      <c r="L69" s="157"/>
    </row>
    <row r="70" spans="1:12" ht="20.100000000000001" customHeight="1" x14ac:dyDescent="0.2">
      <c r="A70" s="128" t="s">
        <v>98</v>
      </c>
      <c r="D70" s="156"/>
      <c r="E70" s="145"/>
      <c r="F70" s="175"/>
      <c r="G70" s="157"/>
      <c r="H70" s="157"/>
      <c r="I70" s="157"/>
      <c r="J70" s="175"/>
      <c r="K70" s="157"/>
      <c r="L70" s="157"/>
    </row>
    <row r="71" spans="1:12" ht="20.100000000000001" customHeight="1" x14ac:dyDescent="0.2">
      <c r="A71" s="132" t="s">
        <v>118</v>
      </c>
      <c r="B71" s="132"/>
      <c r="C71" s="132"/>
      <c r="D71" s="156"/>
      <c r="E71" s="145"/>
      <c r="F71" s="167">
        <f>F41</f>
        <v>14904506</v>
      </c>
      <c r="G71" s="139"/>
      <c r="H71" s="139">
        <f>H41</f>
        <v>-7451264</v>
      </c>
      <c r="I71" s="139"/>
      <c r="J71" s="167">
        <f>J41</f>
        <v>11873303</v>
      </c>
      <c r="K71" s="139"/>
      <c r="L71" s="139">
        <f>L41</f>
        <v>-1265825</v>
      </c>
    </row>
    <row r="72" spans="1:12" ht="20.100000000000001" customHeight="1" x14ac:dyDescent="0.2">
      <c r="A72" s="132" t="s">
        <v>29</v>
      </c>
      <c r="B72" s="132"/>
      <c r="C72" s="132"/>
      <c r="D72" s="156"/>
      <c r="E72" s="145"/>
      <c r="F72" s="170">
        <v>0</v>
      </c>
      <c r="G72" s="139"/>
      <c r="H72" s="144">
        <v>0</v>
      </c>
      <c r="I72" s="157"/>
      <c r="J72" s="170">
        <v>0</v>
      </c>
      <c r="K72" s="139"/>
      <c r="L72" s="144">
        <v>0</v>
      </c>
    </row>
    <row r="73" spans="1:12" ht="6" customHeight="1" x14ac:dyDescent="0.2">
      <c r="A73" s="132"/>
      <c r="B73" s="132"/>
      <c r="C73" s="132"/>
      <c r="D73" s="156"/>
      <c r="E73" s="145"/>
      <c r="F73" s="169"/>
      <c r="G73" s="157"/>
      <c r="H73" s="142"/>
      <c r="I73" s="157"/>
      <c r="J73" s="169"/>
      <c r="K73" s="157"/>
      <c r="L73" s="142"/>
    </row>
    <row r="74" spans="1:12" ht="20.100000000000001" customHeight="1" thickBot="1" x14ac:dyDescent="0.25">
      <c r="C74" s="158"/>
      <c r="D74" s="156"/>
      <c r="E74" s="145"/>
      <c r="F74" s="176">
        <f>SUM(F71:F72)</f>
        <v>14904506</v>
      </c>
      <c r="G74" s="139"/>
      <c r="H74" s="159">
        <f>SUM(H71:H72)</f>
        <v>-7451264</v>
      </c>
      <c r="I74" s="139"/>
      <c r="J74" s="176">
        <f>SUM(J71:J72)</f>
        <v>11873303</v>
      </c>
      <c r="K74" s="139"/>
      <c r="L74" s="159">
        <f>SUM(L71:L72)</f>
        <v>-1265825</v>
      </c>
    </row>
    <row r="75" spans="1:12" ht="20.100000000000001" customHeight="1" thickTop="1" x14ac:dyDescent="0.2">
      <c r="C75" s="158"/>
      <c r="D75" s="156"/>
      <c r="E75" s="145"/>
      <c r="F75" s="167"/>
      <c r="G75" s="139"/>
      <c r="H75" s="139"/>
      <c r="I75" s="139"/>
      <c r="J75" s="167"/>
      <c r="K75" s="139"/>
      <c r="L75" s="139"/>
    </row>
    <row r="76" spans="1:12" ht="20.100000000000001" customHeight="1" x14ac:dyDescent="0.2">
      <c r="A76" s="128" t="s">
        <v>97</v>
      </c>
      <c r="B76" s="128"/>
      <c r="D76" s="161"/>
      <c r="F76" s="211">
        <f>F65/F78</f>
        <v>2.0426209420773976E-3</v>
      </c>
      <c r="G76" s="142"/>
      <c r="H76" s="210">
        <f>H65/H78</f>
        <v>-1.0030470118388432E-3</v>
      </c>
      <c r="I76" s="210"/>
      <c r="J76" s="211">
        <f>J65/J78</f>
        <v>1.6272030323870104E-3</v>
      </c>
      <c r="K76" s="210"/>
      <c r="L76" s="210">
        <f>L65/L78</f>
        <v>-1.5534986324886138E-4</v>
      </c>
    </row>
    <row r="77" spans="1:12" ht="9.6" customHeight="1" x14ac:dyDescent="0.2">
      <c r="A77" s="132"/>
      <c r="B77" s="132"/>
      <c r="C77" s="132"/>
      <c r="D77" s="161"/>
      <c r="F77" s="177"/>
      <c r="G77" s="162"/>
      <c r="H77" s="162"/>
      <c r="I77" s="162"/>
      <c r="J77" s="177"/>
      <c r="K77" s="162"/>
      <c r="L77" s="162"/>
    </row>
    <row r="78" spans="1:12" ht="20.100000000000001" customHeight="1" x14ac:dyDescent="0.2">
      <c r="A78" s="132" t="s">
        <v>96</v>
      </c>
      <c r="B78" s="132"/>
      <c r="C78" s="132"/>
      <c r="D78" s="133"/>
      <c r="F78" s="209">
        <v>7296755699</v>
      </c>
      <c r="G78" s="139"/>
      <c r="H78" s="139">
        <v>7296755699</v>
      </c>
      <c r="I78" s="139"/>
      <c r="J78" s="208">
        <v>7296755699</v>
      </c>
      <c r="K78" s="139"/>
      <c r="L78" s="139">
        <v>7296755699</v>
      </c>
    </row>
    <row r="79" spans="1:12" ht="20.100000000000001" customHeight="1" x14ac:dyDescent="0.2">
      <c r="A79" s="132"/>
      <c r="B79" s="132"/>
      <c r="C79" s="132"/>
      <c r="D79" s="133"/>
      <c r="F79" s="262"/>
      <c r="G79" s="139"/>
      <c r="H79" s="139"/>
      <c r="I79" s="139"/>
      <c r="J79" s="263"/>
      <c r="K79" s="139"/>
      <c r="L79" s="139"/>
    </row>
    <row r="80" spans="1:12" ht="20.100000000000001" customHeight="1" x14ac:dyDescent="0.2">
      <c r="A80" s="132"/>
      <c r="B80" s="132"/>
      <c r="C80" s="132"/>
      <c r="D80" s="133"/>
      <c r="F80" s="262"/>
      <c r="G80" s="139"/>
      <c r="H80" s="139"/>
      <c r="I80" s="139"/>
      <c r="J80" s="263"/>
      <c r="K80" s="139"/>
      <c r="L80" s="139"/>
    </row>
    <row r="81" spans="1:12" ht="20.100000000000001" customHeight="1" x14ac:dyDescent="0.2">
      <c r="A81" s="132"/>
      <c r="B81" s="132"/>
      <c r="C81" s="132"/>
      <c r="D81" s="133"/>
      <c r="F81" s="262"/>
      <c r="G81" s="139"/>
      <c r="H81" s="139"/>
      <c r="I81" s="139"/>
      <c r="J81" s="263"/>
      <c r="K81" s="139"/>
      <c r="L81" s="139"/>
    </row>
    <row r="82" spans="1:12" ht="20.100000000000001" customHeight="1" x14ac:dyDescent="0.2">
      <c r="A82" s="132"/>
      <c r="B82" s="132"/>
      <c r="C82" s="132"/>
      <c r="D82" s="133"/>
      <c r="F82" s="262"/>
      <c r="G82" s="139"/>
      <c r="H82" s="139"/>
      <c r="I82" s="139"/>
      <c r="J82" s="263"/>
      <c r="K82" s="139"/>
      <c r="L82" s="139"/>
    </row>
    <row r="83" spans="1:12" ht="20.100000000000001" customHeight="1" x14ac:dyDescent="0.2">
      <c r="A83" s="132"/>
      <c r="B83" s="132"/>
      <c r="C83" s="132"/>
      <c r="D83" s="133"/>
      <c r="F83" s="262"/>
      <c r="G83" s="139"/>
      <c r="H83" s="139"/>
      <c r="I83" s="139"/>
      <c r="J83" s="263"/>
      <c r="K83" s="139"/>
      <c r="L83" s="139"/>
    </row>
    <row r="84" spans="1:12" ht="20.100000000000001" customHeight="1" x14ac:dyDescent="0.2">
      <c r="A84" s="132"/>
      <c r="B84" s="132"/>
      <c r="C84" s="132"/>
      <c r="D84" s="133"/>
      <c r="F84" s="262"/>
      <c r="G84" s="139"/>
      <c r="H84" s="139"/>
      <c r="I84" s="139"/>
      <c r="J84" s="263"/>
      <c r="K84" s="139"/>
      <c r="L84" s="139"/>
    </row>
    <row r="85" spans="1:12" ht="20.100000000000001" customHeight="1" x14ac:dyDescent="0.2">
      <c r="A85" s="132"/>
      <c r="B85" s="132"/>
      <c r="C85" s="132"/>
      <c r="D85" s="133"/>
      <c r="F85" s="262"/>
      <c r="G85" s="139"/>
      <c r="H85" s="139"/>
      <c r="I85" s="139"/>
      <c r="J85" s="263"/>
      <c r="K85" s="139"/>
      <c r="L85" s="139"/>
    </row>
    <row r="86" spans="1:12" ht="20.100000000000001" customHeight="1" x14ac:dyDescent="0.2">
      <c r="A86" s="132"/>
      <c r="B86" s="132"/>
      <c r="C86" s="132"/>
      <c r="D86" s="133"/>
      <c r="F86" s="262"/>
      <c r="G86" s="139"/>
      <c r="H86" s="139"/>
      <c r="I86" s="139"/>
      <c r="J86" s="263"/>
      <c r="K86" s="139"/>
      <c r="L86" s="139"/>
    </row>
    <row r="87" spans="1:12" ht="20.100000000000001" customHeight="1" x14ac:dyDescent="0.2">
      <c r="A87" s="132"/>
      <c r="B87" s="132"/>
      <c r="C87" s="132"/>
      <c r="D87" s="133"/>
      <c r="F87" s="262"/>
      <c r="G87" s="139"/>
      <c r="H87" s="139"/>
      <c r="I87" s="139"/>
      <c r="J87" s="263"/>
      <c r="K87" s="139"/>
      <c r="L87" s="139"/>
    </row>
    <row r="88" spans="1:12" ht="20.100000000000001" customHeight="1" x14ac:dyDescent="0.2">
      <c r="A88" s="132"/>
      <c r="B88" s="132"/>
      <c r="C88" s="132"/>
      <c r="D88" s="133"/>
      <c r="F88" s="262"/>
      <c r="G88" s="139"/>
      <c r="H88" s="139"/>
      <c r="I88" s="139"/>
      <c r="J88" s="263"/>
      <c r="K88" s="139"/>
      <c r="L88" s="139"/>
    </row>
    <row r="89" spans="1:12" ht="20.100000000000001" customHeight="1" x14ac:dyDescent="0.2">
      <c r="A89" s="132"/>
      <c r="B89" s="132"/>
      <c r="C89" s="132"/>
      <c r="D89" s="133"/>
      <c r="F89" s="262"/>
      <c r="G89" s="139"/>
      <c r="H89" s="139"/>
      <c r="I89" s="139"/>
      <c r="J89" s="263"/>
      <c r="K89" s="139"/>
      <c r="L89" s="139"/>
    </row>
    <row r="90" spans="1:12" ht="20.100000000000001" customHeight="1" x14ac:dyDescent="0.2">
      <c r="A90" s="132"/>
      <c r="B90" s="132"/>
      <c r="C90" s="132"/>
      <c r="D90" s="133"/>
      <c r="F90" s="262"/>
      <c r="G90" s="139"/>
      <c r="H90" s="139"/>
      <c r="I90" s="139"/>
      <c r="J90" s="263"/>
      <c r="K90" s="139"/>
      <c r="L90" s="139"/>
    </row>
    <row r="91" spans="1:12" ht="20.100000000000001" customHeight="1" x14ac:dyDescent="0.2">
      <c r="A91" s="132"/>
      <c r="B91" s="132"/>
      <c r="C91" s="132"/>
      <c r="D91" s="133"/>
      <c r="F91" s="262"/>
      <c r="G91" s="139"/>
      <c r="H91" s="139"/>
      <c r="I91" s="139"/>
      <c r="J91" s="263"/>
      <c r="K91" s="139"/>
      <c r="L91" s="139"/>
    </row>
    <row r="92" spans="1:12" ht="20.100000000000001" customHeight="1" x14ac:dyDescent="0.2">
      <c r="A92" s="132"/>
      <c r="B92" s="132"/>
      <c r="C92" s="132"/>
      <c r="D92" s="133"/>
      <c r="F92" s="262"/>
      <c r="G92" s="139"/>
      <c r="H92" s="139"/>
      <c r="I92" s="139"/>
      <c r="J92" s="263"/>
      <c r="K92" s="139"/>
      <c r="L92" s="139"/>
    </row>
    <row r="93" spans="1:12" ht="20.100000000000001" customHeight="1" x14ac:dyDescent="0.2">
      <c r="A93" s="132"/>
      <c r="B93" s="132"/>
      <c r="C93" s="132"/>
      <c r="D93" s="133"/>
      <c r="F93" s="262"/>
      <c r="G93" s="139"/>
      <c r="H93" s="139"/>
      <c r="I93" s="139"/>
      <c r="J93" s="263"/>
      <c r="K93" s="139"/>
      <c r="L93" s="139"/>
    </row>
    <row r="94" spans="1:12" ht="20.100000000000001" customHeight="1" x14ac:dyDescent="0.2">
      <c r="A94" s="132"/>
      <c r="B94" s="132"/>
      <c r="C94" s="132"/>
      <c r="D94" s="133"/>
      <c r="F94" s="139"/>
      <c r="G94" s="139"/>
      <c r="H94" s="139"/>
      <c r="I94" s="139"/>
      <c r="J94" s="139"/>
      <c r="K94" s="139"/>
      <c r="L94" s="139"/>
    </row>
    <row r="95" spans="1:12" ht="17.25" customHeight="1" x14ac:dyDescent="0.2">
      <c r="A95" s="132"/>
      <c r="B95" s="132"/>
      <c r="C95" s="132"/>
      <c r="D95" s="133"/>
      <c r="F95" s="139"/>
      <c r="G95" s="139"/>
      <c r="H95" s="139"/>
      <c r="I95" s="139"/>
      <c r="J95" s="139"/>
      <c r="K95" s="139"/>
      <c r="L95" s="139"/>
    </row>
    <row r="96" spans="1:12" ht="20.100000000000001" customHeight="1" x14ac:dyDescent="0.2">
      <c r="A96" s="132"/>
      <c r="B96" s="132"/>
      <c r="C96" s="132"/>
      <c r="D96" s="133"/>
      <c r="F96" s="139"/>
      <c r="G96" s="139"/>
      <c r="H96" s="139"/>
      <c r="I96" s="139"/>
      <c r="J96" s="139"/>
      <c r="K96" s="139"/>
      <c r="L96" s="139"/>
    </row>
    <row r="97" spans="1:14" s="119" customFormat="1" ht="21.75" customHeight="1" x14ac:dyDescent="0.2">
      <c r="A97" s="256" t="str">
        <f>A54</f>
        <v>หมายเหตุประกอบข้อมูลทางการเงินในหน้า 14 ถึง 30 เป็นส่วนหนึ่งของข้อมูลทางการเงินระหว่างกาลนี้</v>
      </c>
      <c r="B97" s="152"/>
      <c r="C97" s="152"/>
      <c r="D97" s="153"/>
      <c r="E97" s="152"/>
      <c r="F97" s="154"/>
      <c r="G97" s="155"/>
      <c r="H97" s="154"/>
      <c r="I97" s="152"/>
      <c r="J97" s="154"/>
      <c r="K97" s="155"/>
      <c r="L97" s="154"/>
      <c r="N97" s="120"/>
    </row>
    <row r="98" spans="1:14" ht="21.75" customHeight="1" x14ac:dyDescent="0.2">
      <c r="D98" s="134"/>
      <c r="F98" s="134"/>
      <c r="G98" s="163"/>
      <c r="H98" s="134"/>
      <c r="I98" s="163"/>
      <c r="J98" s="134"/>
      <c r="K98" s="163"/>
      <c r="L98" s="134"/>
    </row>
    <row r="99" spans="1:14" ht="21.75" customHeight="1" x14ac:dyDescent="0.2">
      <c r="D99" s="134"/>
      <c r="F99" s="134"/>
      <c r="G99" s="163"/>
      <c r="H99" s="134"/>
      <c r="I99" s="163"/>
      <c r="J99" s="134"/>
      <c r="K99" s="163"/>
      <c r="L99" s="134"/>
    </row>
    <row r="100" spans="1:14" ht="21.75" customHeight="1" x14ac:dyDescent="0.2">
      <c r="D100" s="134"/>
      <c r="F100" s="134"/>
      <c r="G100" s="163"/>
      <c r="H100" s="134"/>
      <c r="I100" s="163"/>
      <c r="J100" s="134"/>
      <c r="K100" s="163"/>
      <c r="L100" s="134"/>
    </row>
    <row r="101" spans="1:14" ht="21.75" customHeight="1" x14ac:dyDescent="0.2">
      <c r="D101" s="134"/>
      <c r="F101" s="134"/>
      <c r="G101" s="163"/>
      <c r="H101" s="134"/>
      <c r="I101" s="163"/>
      <c r="J101" s="134"/>
      <c r="K101" s="163"/>
      <c r="L101" s="134"/>
    </row>
    <row r="102" spans="1:14" ht="21.75" customHeight="1" x14ac:dyDescent="0.2">
      <c r="D102" s="134"/>
      <c r="F102" s="134"/>
      <c r="G102" s="163"/>
      <c r="H102" s="134"/>
      <c r="I102" s="163"/>
      <c r="J102" s="134"/>
      <c r="K102" s="163"/>
      <c r="L102" s="134"/>
    </row>
    <row r="103" spans="1:14" ht="21.75" customHeight="1" x14ac:dyDescent="0.2">
      <c r="D103" s="134"/>
      <c r="F103" s="134"/>
      <c r="G103" s="163"/>
      <c r="H103" s="134"/>
      <c r="I103" s="163"/>
      <c r="J103" s="134"/>
      <c r="K103" s="163"/>
      <c r="L103" s="134"/>
    </row>
    <row r="104" spans="1:14" ht="21.75" customHeight="1" x14ac:dyDescent="0.2">
      <c r="D104" s="134"/>
      <c r="F104" s="134"/>
      <c r="G104" s="163"/>
      <c r="H104" s="134"/>
      <c r="I104" s="163"/>
      <c r="J104" s="134"/>
      <c r="K104" s="163"/>
      <c r="L104" s="134"/>
    </row>
    <row r="105" spans="1:14" ht="21.75" customHeight="1" x14ac:dyDescent="0.2">
      <c r="D105" s="134"/>
      <c r="F105" s="134"/>
      <c r="G105" s="163"/>
      <c r="H105" s="134"/>
      <c r="I105" s="163"/>
      <c r="J105" s="134"/>
      <c r="K105" s="163"/>
      <c r="L105" s="134"/>
    </row>
    <row r="106" spans="1:14" ht="21.75" customHeight="1" x14ac:dyDescent="0.2">
      <c r="D106" s="134"/>
      <c r="F106" s="134"/>
      <c r="G106" s="163"/>
      <c r="H106" s="134"/>
      <c r="I106" s="163"/>
      <c r="J106" s="134"/>
      <c r="K106" s="163"/>
      <c r="L106" s="134"/>
    </row>
    <row r="107" spans="1:14" ht="21.75" customHeight="1" x14ac:dyDescent="0.2">
      <c r="D107" s="134"/>
      <c r="F107" s="134"/>
      <c r="G107" s="163"/>
      <c r="H107" s="134"/>
      <c r="I107" s="163"/>
      <c r="J107" s="134"/>
      <c r="K107" s="163"/>
      <c r="L107" s="134"/>
    </row>
    <row r="108" spans="1:14" ht="21.75" customHeight="1" x14ac:dyDescent="0.2">
      <c r="D108" s="134"/>
      <c r="F108" s="134"/>
      <c r="G108" s="163"/>
      <c r="H108" s="134"/>
      <c r="I108" s="163"/>
      <c r="J108" s="134"/>
      <c r="K108" s="163"/>
      <c r="L108" s="134"/>
    </row>
    <row r="109" spans="1:14" ht="21.75" customHeight="1" x14ac:dyDescent="0.2">
      <c r="D109" s="134"/>
      <c r="F109" s="134"/>
      <c r="G109" s="163"/>
      <c r="H109" s="134"/>
      <c r="I109" s="163"/>
      <c r="J109" s="134"/>
      <c r="K109" s="163"/>
      <c r="L109" s="134"/>
    </row>
    <row r="110" spans="1:14" ht="21.75" customHeight="1" x14ac:dyDescent="0.2">
      <c r="D110" s="134"/>
      <c r="F110" s="134"/>
      <c r="G110" s="163"/>
      <c r="H110" s="134"/>
      <c r="I110" s="163"/>
      <c r="J110" s="134"/>
      <c r="K110" s="163"/>
      <c r="L110" s="134"/>
    </row>
    <row r="111" spans="1:14" ht="21.75" customHeight="1" x14ac:dyDescent="0.2">
      <c r="D111" s="134"/>
      <c r="F111" s="134"/>
      <c r="G111" s="163"/>
      <c r="H111" s="134"/>
      <c r="I111" s="163"/>
      <c r="J111" s="134"/>
      <c r="K111" s="163"/>
      <c r="L111" s="134"/>
    </row>
    <row r="112" spans="1:14" ht="21.75" customHeight="1" x14ac:dyDescent="0.2">
      <c r="D112" s="134"/>
      <c r="F112" s="134"/>
      <c r="G112" s="163"/>
      <c r="H112" s="134"/>
      <c r="I112" s="163"/>
      <c r="J112" s="134"/>
      <c r="K112" s="163"/>
      <c r="L112" s="134"/>
    </row>
    <row r="113" spans="4:12" ht="21.75" customHeight="1" x14ac:dyDescent="0.2">
      <c r="D113" s="134"/>
      <c r="F113" s="134"/>
      <c r="G113" s="163"/>
      <c r="H113" s="134"/>
      <c r="I113" s="163"/>
      <c r="J113" s="134"/>
      <c r="K113" s="163"/>
      <c r="L113" s="134"/>
    </row>
    <row r="114" spans="4:12" ht="21.75" customHeight="1" x14ac:dyDescent="0.2">
      <c r="D114" s="134"/>
      <c r="F114" s="134"/>
      <c r="G114" s="163"/>
      <c r="H114" s="134"/>
      <c r="I114" s="163"/>
      <c r="J114" s="134"/>
      <c r="K114" s="163"/>
      <c r="L114" s="134"/>
    </row>
    <row r="115" spans="4:12" ht="21.75" customHeight="1" x14ac:dyDescent="0.2">
      <c r="D115" s="134"/>
      <c r="F115" s="134"/>
      <c r="G115" s="163"/>
      <c r="H115" s="134"/>
      <c r="I115" s="163"/>
      <c r="J115" s="134"/>
      <c r="K115" s="163"/>
      <c r="L115" s="134"/>
    </row>
    <row r="116" spans="4:12" ht="21.75" customHeight="1" x14ac:dyDescent="0.2">
      <c r="D116" s="134"/>
      <c r="F116" s="134"/>
      <c r="G116" s="163"/>
      <c r="H116" s="134"/>
      <c r="I116" s="163"/>
      <c r="J116" s="134"/>
      <c r="K116" s="163"/>
      <c r="L116" s="134"/>
    </row>
    <row r="117" spans="4:12" ht="21.75" customHeight="1" x14ac:dyDescent="0.2">
      <c r="D117" s="134"/>
      <c r="F117" s="134"/>
      <c r="G117" s="163"/>
      <c r="H117" s="134"/>
      <c r="I117" s="163"/>
      <c r="J117" s="134"/>
      <c r="K117" s="163"/>
      <c r="L117" s="134"/>
    </row>
    <row r="118" spans="4:12" ht="21.75" customHeight="1" x14ac:dyDescent="0.2">
      <c r="D118" s="134"/>
      <c r="F118" s="134"/>
      <c r="G118" s="163"/>
      <c r="H118" s="134"/>
      <c r="I118" s="163"/>
      <c r="J118" s="134"/>
      <c r="K118" s="163"/>
      <c r="L118" s="134"/>
    </row>
    <row r="119" spans="4:12" ht="21.75" customHeight="1" x14ac:dyDescent="0.2">
      <c r="D119" s="134"/>
      <c r="F119" s="134"/>
      <c r="G119" s="163"/>
      <c r="H119" s="134"/>
      <c r="I119" s="163"/>
      <c r="J119" s="134"/>
      <c r="K119" s="163"/>
      <c r="L119" s="134"/>
    </row>
    <row r="120" spans="4:12" ht="21.75" customHeight="1" x14ac:dyDescent="0.2">
      <c r="D120" s="134"/>
      <c r="F120" s="134"/>
      <c r="G120" s="163"/>
      <c r="H120" s="134"/>
      <c r="I120" s="163"/>
      <c r="J120" s="134"/>
      <c r="K120" s="163"/>
      <c r="L120" s="134"/>
    </row>
    <row r="121" spans="4:12" ht="21.75" customHeight="1" x14ac:dyDescent="0.2">
      <c r="D121" s="134"/>
      <c r="F121" s="134"/>
      <c r="G121" s="163"/>
      <c r="H121" s="134"/>
      <c r="I121" s="163"/>
      <c r="J121" s="134"/>
      <c r="K121" s="163"/>
      <c r="L121" s="134"/>
    </row>
    <row r="122" spans="4:12" ht="21.75" customHeight="1" x14ac:dyDescent="0.2">
      <c r="D122" s="134"/>
      <c r="F122" s="134"/>
      <c r="G122" s="163"/>
      <c r="H122" s="134"/>
      <c r="I122" s="163"/>
      <c r="J122" s="134"/>
      <c r="K122" s="163"/>
      <c r="L122" s="134"/>
    </row>
    <row r="123" spans="4:12" ht="21.75" customHeight="1" x14ac:dyDescent="0.2">
      <c r="D123" s="134"/>
      <c r="F123" s="134"/>
      <c r="G123" s="163"/>
      <c r="H123" s="134"/>
      <c r="I123" s="163"/>
      <c r="J123" s="134"/>
      <c r="K123" s="163"/>
      <c r="L123" s="134"/>
    </row>
    <row r="124" spans="4:12" ht="21.75" customHeight="1" x14ac:dyDescent="0.2">
      <c r="D124" s="134"/>
      <c r="F124" s="134"/>
      <c r="G124" s="163"/>
      <c r="H124" s="134"/>
      <c r="I124" s="163"/>
      <c r="J124" s="134"/>
      <c r="K124" s="163"/>
      <c r="L124" s="134"/>
    </row>
    <row r="125" spans="4:12" ht="21.75" customHeight="1" x14ac:dyDescent="0.2">
      <c r="D125" s="134"/>
      <c r="F125" s="134"/>
      <c r="G125" s="163"/>
      <c r="H125" s="134"/>
      <c r="I125" s="163"/>
      <c r="J125" s="134"/>
      <c r="K125" s="163"/>
      <c r="L125" s="134"/>
    </row>
    <row r="126" spans="4:12" ht="21.75" customHeight="1" x14ac:dyDescent="0.2">
      <c r="D126" s="134"/>
      <c r="F126" s="134"/>
      <c r="G126" s="163"/>
      <c r="H126" s="134"/>
      <c r="I126" s="163"/>
      <c r="J126" s="134"/>
      <c r="K126" s="163"/>
      <c r="L126" s="134"/>
    </row>
    <row r="127" spans="4:12" ht="21.75" customHeight="1" x14ac:dyDescent="0.2">
      <c r="D127" s="134"/>
      <c r="F127" s="134"/>
      <c r="G127" s="163"/>
      <c r="H127" s="134"/>
      <c r="I127" s="163"/>
      <c r="J127" s="134"/>
      <c r="K127" s="163"/>
      <c r="L127" s="134"/>
    </row>
    <row r="128" spans="4:12" ht="21.75" customHeight="1" x14ac:dyDescent="0.2">
      <c r="D128" s="134"/>
      <c r="F128" s="134"/>
      <c r="G128" s="163"/>
      <c r="H128" s="134"/>
      <c r="I128" s="163"/>
      <c r="J128" s="134"/>
      <c r="K128" s="163"/>
      <c r="L128" s="134"/>
    </row>
    <row r="129" spans="4:12" ht="21.75" customHeight="1" x14ac:dyDescent="0.2">
      <c r="D129" s="134"/>
      <c r="F129" s="134"/>
      <c r="G129" s="163"/>
      <c r="H129" s="134"/>
      <c r="I129" s="163"/>
      <c r="J129" s="134"/>
      <c r="K129" s="163"/>
      <c r="L129" s="134"/>
    </row>
    <row r="130" spans="4:12" ht="21.75" customHeight="1" x14ac:dyDescent="0.2">
      <c r="D130" s="134"/>
      <c r="F130" s="134"/>
      <c r="G130" s="163"/>
      <c r="H130" s="134"/>
      <c r="I130" s="163"/>
      <c r="J130" s="134"/>
      <c r="K130" s="163"/>
      <c r="L130" s="134"/>
    </row>
    <row r="131" spans="4:12" ht="21.75" customHeight="1" x14ac:dyDescent="0.2">
      <c r="D131" s="134"/>
      <c r="F131" s="134"/>
      <c r="G131" s="163"/>
      <c r="H131" s="134"/>
      <c r="I131" s="163"/>
      <c r="J131" s="134"/>
      <c r="K131" s="163"/>
      <c r="L131" s="134"/>
    </row>
    <row r="132" spans="4:12" ht="21.75" customHeight="1" x14ac:dyDescent="0.2">
      <c r="D132" s="134"/>
      <c r="F132" s="134"/>
      <c r="G132" s="163"/>
      <c r="H132" s="134"/>
      <c r="I132" s="163"/>
      <c r="J132" s="134"/>
      <c r="K132" s="163"/>
      <c r="L132" s="134"/>
    </row>
    <row r="133" spans="4:12" ht="21.75" customHeight="1" x14ac:dyDescent="0.2">
      <c r="D133" s="134"/>
      <c r="F133" s="134"/>
      <c r="G133" s="163"/>
      <c r="H133" s="134"/>
      <c r="I133" s="163"/>
      <c r="J133" s="134"/>
      <c r="K133" s="163"/>
      <c r="L133" s="134"/>
    </row>
    <row r="134" spans="4:12" ht="21.75" customHeight="1" x14ac:dyDescent="0.2">
      <c r="D134" s="134"/>
      <c r="F134" s="134"/>
      <c r="G134" s="163"/>
      <c r="H134" s="134"/>
      <c r="I134" s="163"/>
      <c r="J134" s="134"/>
      <c r="K134" s="163"/>
      <c r="L134" s="134"/>
    </row>
    <row r="135" spans="4:12" ht="21.75" customHeight="1" x14ac:dyDescent="0.2">
      <c r="D135" s="134"/>
      <c r="F135" s="134"/>
      <c r="G135" s="163"/>
      <c r="H135" s="134"/>
      <c r="I135" s="163"/>
      <c r="J135" s="134"/>
      <c r="K135" s="163"/>
      <c r="L135" s="134"/>
    </row>
    <row r="136" spans="4:12" ht="21.75" customHeight="1" x14ac:dyDescent="0.2">
      <c r="D136" s="134"/>
      <c r="F136" s="134"/>
      <c r="G136" s="163"/>
      <c r="H136" s="134"/>
      <c r="I136" s="163"/>
      <c r="J136" s="134"/>
      <c r="K136" s="163"/>
      <c r="L136" s="134"/>
    </row>
  </sheetData>
  <mergeCells count="4">
    <mergeCell ref="F5:H5"/>
    <mergeCell ref="J5:L5"/>
    <mergeCell ref="F59:H59"/>
    <mergeCell ref="J59:L59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X29"/>
  <sheetViews>
    <sheetView topLeftCell="A4" zoomScaleNormal="100" workbookViewId="0">
      <selection activeCell="B11" sqref="B11"/>
    </sheetView>
  </sheetViews>
  <sheetFormatPr defaultColWidth="9.140625" defaultRowHeight="21.75" customHeight="1" x14ac:dyDescent="0.35"/>
  <cols>
    <col min="1" max="1" width="9.140625" style="292"/>
    <col min="2" max="2" width="27.42578125" style="292" customWidth="1"/>
    <col min="3" max="3" width="7.5703125" style="292" customWidth="1"/>
    <col min="4" max="4" width="0.85546875" style="292" customWidth="1"/>
    <col min="5" max="5" width="10.5703125" style="292" customWidth="1"/>
    <col min="6" max="6" width="0.85546875" style="292" customWidth="1"/>
    <col min="7" max="7" width="11.42578125" style="292" customWidth="1"/>
    <col min="8" max="8" width="0.85546875" style="292" customWidth="1"/>
    <col min="9" max="9" width="10.7109375" style="292" customWidth="1"/>
    <col min="10" max="10" width="0.85546875" style="292" customWidth="1"/>
    <col min="11" max="11" width="13.140625" style="292" customWidth="1"/>
    <col min="12" max="12" width="0.85546875" style="292" customWidth="1"/>
    <col min="13" max="13" width="12.7109375" style="292" customWidth="1"/>
    <col min="14" max="14" width="0.85546875" style="292" customWidth="1"/>
    <col min="15" max="15" width="10.42578125" style="292" customWidth="1"/>
    <col min="16" max="16" width="0.85546875" style="292" customWidth="1"/>
    <col min="17" max="17" width="11.5703125" style="292" customWidth="1"/>
    <col min="18" max="18" width="0.85546875" style="292" customWidth="1"/>
    <col min="19" max="19" width="10.7109375" style="292" customWidth="1"/>
    <col min="20" max="20" width="0.85546875" style="292" customWidth="1"/>
    <col min="21" max="21" width="9.28515625" style="292" customWidth="1"/>
    <col min="22" max="22" width="0.85546875" style="292" customWidth="1"/>
    <col min="23" max="23" width="11.5703125" style="292" customWidth="1"/>
    <col min="24" max="16384" width="9.140625" style="292"/>
  </cols>
  <sheetData>
    <row r="1" spans="1:23" s="326" customFormat="1" ht="21.75" customHeight="1" x14ac:dyDescent="0.45">
      <c r="A1" s="326" t="str">
        <f>'2-4'!A1</f>
        <v>บริษัท เวิลด์ คอร์ปอเรชั่น จำกัด (มหาชน)</v>
      </c>
    </row>
    <row r="2" spans="1:23" s="326" customFormat="1" ht="21.75" customHeight="1" x14ac:dyDescent="0.45">
      <c r="A2" s="267" t="s">
        <v>126</v>
      </c>
    </row>
    <row r="3" spans="1:23" s="326" customFormat="1" ht="21.75" customHeight="1" x14ac:dyDescent="0.45">
      <c r="A3" s="327" t="str">
        <f>+'7-8 (6M) P&amp;L'!A3</f>
        <v>สำหรับงวดหกเดือนสิ้นสุดวันที่ 30 พฤศจิกายน พ.ศ. 2562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  <c r="V3" s="328"/>
      <c r="W3" s="328"/>
    </row>
    <row r="5" spans="1:23" s="294" customFormat="1" ht="21.75" customHeight="1" x14ac:dyDescent="0.2">
      <c r="A5" s="293"/>
      <c r="B5" s="293"/>
      <c r="C5" s="293"/>
      <c r="D5" s="293"/>
      <c r="E5" s="338" t="s">
        <v>127</v>
      </c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</row>
    <row r="6" spans="1:23" s="294" customFormat="1" ht="21.75" customHeight="1" x14ac:dyDescent="0.2">
      <c r="A6" s="293"/>
      <c r="B6" s="293"/>
      <c r="C6" s="293"/>
      <c r="D6" s="293"/>
      <c r="E6" s="339" t="s">
        <v>141</v>
      </c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39"/>
      <c r="U6" s="339"/>
      <c r="V6" s="339"/>
      <c r="W6" s="339"/>
    </row>
    <row r="7" spans="1:23" s="294" customFormat="1" ht="21.75" customHeight="1" x14ac:dyDescent="0.2">
      <c r="A7" s="293"/>
      <c r="B7" s="293"/>
      <c r="C7" s="293"/>
      <c r="D7" s="293"/>
      <c r="E7" s="340" t="s">
        <v>128</v>
      </c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340"/>
      <c r="S7" s="340"/>
      <c r="T7" s="295"/>
      <c r="U7" s="295"/>
      <c r="V7" s="295"/>
      <c r="W7" s="295"/>
    </row>
    <row r="8" spans="1:23" s="297" customFormat="1" ht="21.75" customHeight="1" x14ac:dyDescent="0.2">
      <c r="A8" s="296"/>
      <c r="D8" s="298"/>
      <c r="E8" s="299"/>
      <c r="F8" s="299"/>
      <c r="G8" s="299"/>
      <c r="H8" s="299"/>
      <c r="I8" s="299"/>
      <c r="J8" s="299"/>
      <c r="K8" s="300"/>
      <c r="L8" s="299"/>
      <c r="M8" s="299"/>
      <c r="N8" s="299"/>
      <c r="O8" s="341" t="s">
        <v>12</v>
      </c>
      <c r="P8" s="341"/>
      <c r="Q8" s="341"/>
      <c r="R8" s="301"/>
    </row>
    <row r="9" spans="1:23" s="297" customFormat="1" ht="21.75" customHeight="1" x14ac:dyDescent="0.2">
      <c r="A9" s="296"/>
      <c r="D9" s="298"/>
      <c r="E9" s="299"/>
      <c r="F9" s="299"/>
      <c r="G9" s="299"/>
      <c r="H9" s="299"/>
      <c r="I9" s="299"/>
      <c r="J9" s="299"/>
      <c r="K9" s="302" t="s">
        <v>71</v>
      </c>
      <c r="L9" s="299"/>
      <c r="M9" s="302" t="s">
        <v>72</v>
      </c>
      <c r="N9" s="299"/>
      <c r="O9" s="298"/>
      <c r="P9" s="298"/>
      <c r="Q9" s="298"/>
      <c r="R9" s="301"/>
    </row>
    <row r="10" spans="1:23" s="297" customFormat="1" ht="21.75" customHeight="1" x14ac:dyDescent="0.2">
      <c r="A10" s="303"/>
      <c r="B10" s="303"/>
      <c r="C10" s="303"/>
      <c r="D10" s="298"/>
      <c r="E10" s="304"/>
      <c r="F10" s="304"/>
      <c r="G10" s="304"/>
      <c r="H10" s="304"/>
      <c r="I10" s="302" t="s">
        <v>72</v>
      </c>
      <c r="J10" s="302"/>
      <c r="K10" s="302" t="s">
        <v>73</v>
      </c>
      <c r="L10" s="302"/>
      <c r="M10" s="302" t="s">
        <v>129</v>
      </c>
      <c r="N10" s="102"/>
      <c r="O10" s="102" t="s">
        <v>74</v>
      </c>
      <c r="P10" s="304"/>
      <c r="Q10" s="305"/>
      <c r="R10" s="102"/>
      <c r="S10" s="102" t="s">
        <v>75</v>
      </c>
      <c r="T10" s="102"/>
      <c r="U10" s="102" t="s">
        <v>39</v>
      </c>
      <c r="V10" s="102"/>
    </row>
    <row r="11" spans="1:23" s="297" customFormat="1" ht="21.75" customHeight="1" x14ac:dyDescent="0.2">
      <c r="A11" s="296"/>
      <c r="B11" s="303"/>
      <c r="C11" s="303"/>
      <c r="D11" s="298"/>
      <c r="E11" s="102" t="s">
        <v>76</v>
      </c>
      <c r="F11" s="102"/>
      <c r="G11" s="302" t="s">
        <v>77</v>
      </c>
      <c r="H11" s="304"/>
      <c r="I11" s="102" t="s">
        <v>78</v>
      </c>
      <c r="J11" s="102"/>
      <c r="K11" s="102" t="s">
        <v>79</v>
      </c>
      <c r="L11" s="102"/>
      <c r="M11" s="102" t="s">
        <v>130</v>
      </c>
      <c r="N11" s="102"/>
      <c r="O11" s="306" t="s">
        <v>80</v>
      </c>
      <c r="P11" s="102"/>
      <c r="Q11" s="305"/>
      <c r="R11" s="304"/>
      <c r="S11" s="102" t="s">
        <v>36</v>
      </c>
      <c r="T11" s="102"/>
      <c r="U11" s="102" t="s">
        <v>131</v>
      </c>
      <c r="V11" s="102"/>
      <c r="W11" s="102" t="s">
        <v>75</v>
      </c>
    </row>
    <row r="12" spans="1:23" s="297" customFormat="1" ht="21.75" customHeight="1" x14ac:dyDescent="0.2">
      <c r="A12" s="296"/>
      <c r="B12" s="303"/>
      <c r="C12" s="303"/>
      <c r="D12" s="298"/>
      <c r="E12" s="102" t="s">
        <v>81</v>
      </c>
      <c r="F12" s="102"/>
      <c r="G12" s="102" t="s">
        <v>82</v>
      </c>
      <c r="H12" s="304"/>
      <c r="I12" s="102" t="s">
        <v>83</v>
      </c>
      <c r="J12" s="102"/>
      <c r="K12" s="102" t="s">
        <v>84</v>
      </c>
      <c r="L12" s="102"/>
      <c r="M12" s="102" t="s">
        <v>69</v>
      </c>
      <c r="N12" s="102"/>
      <c r="O12" s="102" t="s">
        <v>13</v>
      </c>
      <c r="P12" s="102"/>
      <c r="Q12" s="102" t="s">
        <v>14</v>
      </c>
      <c r="R12" s="304"/>
      <c r="S12" s="102" t="s">
        <v>132</v>
      </c>
      <c r="T12" s="102"/>
      <c r="U12" s="102" t="s">
        <v>133</v>
      </c>
      <c r="V12" s="102"/>
      <c r="W12" s="102" t="s">
        <v>36</v>
      </c>
    </row>
    <row r="13" spans="1:23" s="297" customFormat="1" ht="21.75" customHeight="1" x14ac:dyDescent="0.2">
      <c r="A13" s="296"/>
      <c r="B13" s="303"/>
      <c r="C13" s="291" t="s">
        <v>0</v>
      </c>
      <c r="D13" s="298"/>
      <c r="E13" s="307" t="s">
        <v>51</v>
      </c>
      <c r="F13" s="102"/>
      <c r="G13" s="307" t="s">
        <v>51</v>
      </c>
      <c r="H13" s="304"/>
      <c r="I13" s="307" t="s">
        <v>51</v>
      </c>
      <c r="J13" s="102"/>
      <c r="K13" s="307" t="s">
        <v>51</v>
      </c>
      <c r="L13" s="102"/>
      <c r="M13" s="307" t="s">
        <v>51</v>
      </c>
      <c r="N13" s="102"/>
      <c r="O13" s="307" t="s">
        <v>51</v>
      </c>
      <c r="P13" s="102"/>
      <c r="Q13" s="307" t="s">
        <v>51</v>
      </c>
      <c r="R13" s="304"/>
      <c r="S13" s="307" t="s">
        <v>51</v>
      </c>
      <c r="T13" s="102"/>
      <c r="U13" s="307" t="s">
        <v>51</v>
      </c>
      <c r="V13" s="102"/>
      <c r="W13" s="307" t="s">
        <v>51</v>
      </c>
    </row>
    <row r="14" spans="1:23" s="297" customFormat="1" ht="21.75" customHeight="1" x14ac:dyDescent="0.2">
      <c r="A14" s="308"/>
      <c r="B14" s="308"/>
      <c r="C14" s="308"/>
      <c r="D14" s="308"/>
      <c r="E14" s="309"/>
      <c r="F14" s="102"/>
      <c r="G14" s="309"/>
      <c r="H14" s="102"/>
      <c r="I14" s="309"/>
      <c r="J14" s="102"/>
      <c r="K14" s="309"/>
      <c r="L14" s="102"/>
      <c r="M14" s="309"/>
      <c r="N14" s="102"/>
      <c r="O14" s="309"/>
      <c r="P14" s="102"/>
      <c r="Q14" s="309"/>
      <c r="R14" s="102"/>
      <c r="S14" s="309"/>
      <c r="T14" s="102"/>
      <c r="U14" s="309"/>
      <c r="V14" s="102"/>
      <c r="W14" s="309"/>
    </row>
    <row r="15" spans="1:23" s="297" customFormat="1" ht="21.75" customHeight="1" x14ac:dyDescent="0.2">
      <c r="A15" s="310" t="s">
        <v>86</v>
      </c>
      <c r="D15" s="311"/>
      <c r="E15" s="312">
        <v>3648377850</v>
      </c>
      <c r="F15" s="304"/>
      <c r="G15" s="312">
        <v>-2304522000</v>
      </c>
      <c r="H15" s="313"/>
      <c r="I15" s="312">
        <v>-784834647</v>
      </c>
      <c r="J15" s="313"/>
      <c r="K15" s="312">
        <v>-293607740</v>
      </c>
      <c r="L15" s="313"/>
      <c r="M15" s="312">
        <v>24731826</v>
      </c>
      <c r="N15" s="313"/>
      <c r="O15" s="312">
        <v>33000000</v>
      </c>
      <c r="P15" s="313"/>
      <c r="Q15" s="312">
        <v>1499533451</v>
      </c>
      <c r="R15" s="313"/>
      <c r="S15" s="312">
        <f>SUM(E15:Q15)</f>
        <v>1822678740</v>
      </c>
      <c r="T15" s="313"/>
      <c r="U15" s="312">
        <v>0</v>
      </c>
      <c r="V15" s="313"/>
      <c r="W15" s="312">
        <f>SUM(S15:U15)</f>
        <v>1822678740</v>
      </c>
    </row>
    <row r="16" spans="1:23" s="297" customFormat="1" ht="21.75" customHeight="1" x14ac:dyDescent="0.2">
      <c r="A16" s="314" t="s">
        <v>162</v>
      </c>
      <c r="C16" s="20">
        <v>8</v>
      </c>
      <c r="D16" s="311"/>
      <c r="E16" s="312">
        <v>0</v>
      </c>
      <c r="F16" s="304"/>
      <c r="G16" s="312">
        <v>0</v>
      </c>
      <c r="H16" s="313"/>
      <c r="I16" s="312">
        <v>784834647</v>
      </c>
      <c r="J16" s="313"/>
      <c r="K16" s="312">
        <v>293607740</v>
      </c>
      <c r="L16" s="313"/>
      <c r="M16" s="312">
        <v>0</v>
      </c>
      <c r="N16" s="313"/>
      <c r="O16" s="312">
        <v>-33000000</v>
      </c>
      <c r="P16" s="313"/>
      <c r="Q16" s="312">
        <f>-I16-K16-O16</f>
        <v>-1045442387</v>
      </c>
      <c r="R16" s="313"/>
      <c r="S16" s="312">
        <f>SUM(E16:Q16)</f>
        <v>0</v>
      </c>
      <c r="T16" s="313"/>
      <c r="U16" s="312">
        <v>0</v>
      </c>
      <c r="V16" s="313"/>
      <c r="W16" s="312">
        <f>SUM(S16:U16)</f>
        <v>0</v>
      </c>
    </row>
    <row r="17" spans="1:24" s="297" customFormat="1" ht="21.75" customHeight="1" x14ac:dyDescent="0.2">
      <c r="A17" s="315" t="s">
        <v>151</v>
      </c>
      <c r="B17" s="316"/>
      <c r="C17" s="316"/>
      <c r="D17" s="311"/>
      <c r="E17" s="317">
        <v>0</v>
      </c>
      <c r="F17" s="318"/>
      <c r="G17" s="317">
        <v>0</v>
      </c>
      <c r="H17" s="319"/>
      <c r="I17" s="317">
        <v>0</v>
      </c>
      <c r="J17" s="319"/>
      <c r="K17" s="317">
        <v>0</v>
      </c>
      <c r="L17" s="319"/>
      <c r="M17" s="317">
        <v>0</v>
      </c>
      <c r="N17" s="319"/>
      <c r="O17" s="317">
        <v>0</v>
      </c>
      <c r="P17" s="319"/>
      <c r="Q17" s="317">
        <v>14904506</v>
      </c>
      <c r="R17" s="319"/>
      <c r="S17" s="317">
        <f>SUM(E17:Q17)</f>
        <v>14904506</v>
      </c>
      <c r="T17" s="319"/>
      <c r="U17" s="317">
        <v>0</v>
      </c>
      <c r="V17" s="319"/>
      <c r="W17" s="317">
        <f>SUM(S17:U17)</f>
        <v>14904506</v>
      </c>
    </row>
    <row r="18" spans="1:24" s="297" customFormat="1" ht="8.1" customHeight="1" x14ac:dyDescent="0.2">
      <c r="A18" s="308"/>
      <c r="B18" s="308"/>
      <c r="C18" s="308"/>
      <c r="D18" s="308"/>
      <c r="E18" s="312"/>
      <c r="F18" s="308"/>
      <c r="G18" s="312"/>
      <c r="H18" s="313"/>
      <c r="I18" s="312"/>
      <c r="J18" s="313"/>
      <c r="K18" s="312"/>
      <c r="L18" s="319"/>
      <c r="M18" s="312"/>
      <c r="N18" s="313"/>
      <c r="O18" s="312"/>
      <c r="P18" s="313"/>
      <c r="Q18" s="312"/>
      <c r="R18" s="313"/>
      <c r="S18" s="312"/>
      <c r="T18" s="313"/>
      <c r="U18" s="312"/>
      <c r="V18" s="313"/>
      <c r="W18" s="312"/>
    </row>
    <row r="19" spans="1:24" s="297" customFormat="1" ht="21.75" customHeight="1" thickBot="1" x14ac:dyDescent="0.25">
      <c r="A19" s="320" t="s">
        <v>140</v>
      </c>
      <c r="D19" s="321"/>
      <c r="E19" s="322">
        <f>SUM(E15:E17)</f>
        <v>3648377850</v>
      </c>
      <c r="F19" s="323"/>
      <c r="G19" s="322">
        <f>SUM(G15:G17)</f>
        <v>-2304522000</v>
      </c>
      <c r="H19" s="313"/>
      <c r="I19" s="322">
        <f>SUM(I15:I17)</f>
        <v>0</v>
      </c>
      <c r="J19" s="313"/>
      <c r="K19" s="322">
        <f>SUM(K15:K17)</f>
        <v>0</v>
      </c>
      <c r="L19" s="319"/>
      <c r="M19" s="322">
        <f>SUM(M15:M17)</f>
        <v>24731826</v>
      </c>
      <c r="N19" s="313"/>
      <c r="O19" s="322">
        <f>SUM(O15:O17)</f>
        <v>0</v>
      </c>
      <c r="P19" s="313"/>
      <c r="Q19" s="322">
        <f>SUM(Q15:Q17)</f>
        <v>468995570</v>
      </c>
      <c r="R19" s="313"/>
      <c r="S19" s="322">
        <f>SUM(S15:S17)</f>
        <v>1837583246</v>
      </c>
      <c r="T19" s="313"/>
      <c r="U19" s="322">
        <f>SUM(U15:U17)</f>
        <v>0</v>
      </c>
      <c r="V19" s="313"/>
      <c r="W19" s="322">
        <f>SUM(W15:W17)</f>
        <v>1837583246</v>
      </c>
      <c r="X19" s="324"/>
    </row>
    <row r="20" spans="1:24" ht="21.75" customHeight="1" thickTop="1" x14ac:dyDescent="0.35"/>
    <row r="27" spans="1:24" ht="24.75" customHeight="1" x14ac:dyDescent="0.35"/>
    <row r="28" spans="1:24" ht="24.75" customHeight="1" x14ac:dyDescent="0.35"/>
    <row r="29" spans="1:24" ht="21.75" customHeight="1" x14ac:dyDescent="0.4">
      <c r="A29" s="329" t="str">
        <f>'2-4'!A50</f>
        <v>หมายเหตุประกอบข้อมูลทางการเงินในหน้า 14 ถึง 30 เป็นส่วนหนึ่งของข้อมูลทางการเงินระหว่างกาลนี้</v>
      </c>
      <c r="B29" s="325"/>
      <c r="C29" s="325"/>
      <c r="D29" s="325"/>
      <c r="E29" s="325"/>
      <c r="F29" s="325"/>
      <c r="G29" s="325"/>
      <c r="H29" s="325"/>
      <c r="I29" s="325"/>
      <c r="J29" s="325"/>
      <c r="K29" s="325"/>
      <c r="L29" s="325"/>
      <c r="M29" s="325"/>
      <c r="N29" s="325"/>
      <c r="O29" s="325"/>
      <c r="P29" s="325"/>
      <c r="Q29" s="325"/>
      <c r="R29" s="325"/>
      <c r="S29" s="325"/>
      <c r="T29" s="325"/>
      <c r="U29" s="325"/>
      <c r="V29" s="325"/>
      <c r="W29" s="325"/>
    </row>
  </sheetData>
  <mergeCells count="4">
    <mergeCell ref="E5:W5"/>
    <mergeCell ref="E6:W6"/>
    <mergeCell ref="E7:S7"/>
    <mergeCell ref="O8:Q8"/>
  </mergeCells>
  <pageMargins left="0.4" right="0.4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autoPageBreaks="0"/>
  </sheetPr>
  <dimension ref="A1:W240"/>
  <sheetViews>
    <sheetView topLeftCell="A10" zoomScaleNormal="100" zoomScaleSheetLayoutView="120" workbookViewId="0">
      <selection activeCell="E13" sqref="E13"/>
    </sheetView>
  </sheetViews>
  <sheetFormatPr defaultRowHeight="21.75" customHeight="1" x14ac:dyDescent="0.2"/>
  <cols>
    <col min="1" max="1" width="26.7109375" style="64" customWidth="1"/>
    <col min="2" max="2" width="2.5703125" style="64" customWidth="1"/>
    <col min="3" max="3" width="2.5703125" style="63" customWidth="1"/>
    <col min="4" max="4" width="12.28515625" style="67" customWidth="1"/>
    <col min="5" max="5" width="0.7109375" style="67" customWidth="1"/>
    <col min="6" max="6" width="10.42578125" style="67" customWidth="1"/>
    <col min="7" max="7" width="0.7109375" style="67" customWidth="1"/>
    <col min="8" max="8" width="10.140625" style="67" customWidth="1"/>
    <col min="9" max="9" width="0.7109375" style="67" customWidth="1"/>
    <col min="10" max="10" width="12.140625" style="67" customWidth="1"/>
    <col min="11" max="11" width="0.7109375" style="67" customWidth="1"/>
    <col min="12" max="12" width="11.42578125" style="67" customWidth="1"/>
    <col min="13" max="13" width="0.7109375" style="67" customWidth="1"/>
    <col min="14" max="14" width="8.5703125" style="67" customWidth="1"/>
    <col min="15" max="15" width="0.7109375" style="67" customWidth="1"/>
    <col min="16" max="16" width="9.28515625" style="67" customWidth="1"/>
    <col min="17" max="17" width="0.7109375" style="67" customWidth="1"/>
    <col min="18" max="18" width="9.7109375" style="67" customWidth="1"/>
    <col min="19" max="19" width="0.7109375" style="67" customWidth="1"/>
    <col min="20" max="20" width="9.7109375" style="67" customWidth="1"/>
    <col min="21" max="21" width="0.7109375" style="67" customWidth="1"/>
    <col min="22" max="22" width="10" style="67" customWidth="1"/>
    <col min="23" max="256" width="9.140625" style="64"/>
    <col min="257" max="257" width="25.5703125" style="64" customWidth="1"/>
    <col min="258" max="259" width="2.5703125" style="64" customWidth="1"/>
    <col min="260" max="260" width="9.140625" style="64" customWidth="1"/>
    <col min="261" max="261" width="0.7109375" style="64" customWidth="1"/>
    <col min="262" max="262" width="10.42578125" style="64" customWidth="1"/>
    <col min="263" max="263" width="0.7109375" style="64" customWidth="1"/>
    <col min="264" max="264" width="10.140625" style="64" customWidth="1"/>
    <col min="265" max="265" width="0.7109375" style="64" customWidth="1"/>
    <col min="266" max="266" width="12.140625" style="64" customWidth="1"/>
    <col min="267" max="267" width="0.7109375" style="64" customWidth="1"/>
    <col min="268" max="268" width="11.42578125" style="64" customWidth="1"/>
    <col min="269" max="269" width="0.7109375" style="64" customWidth="1"/>
    <col min="270" max="270" width="8.5703125" style="64" customWidth="1"/>
    <col min="271" max="271" width="0.7109375" style="64" customWidth="1"/>
    <col min="272" max="272" width="9.28515625" style="64" customWidth="1"/>
    <col min="273" max="273" width="0.7109375" style="64" customWidth="1"/>
    <col min="274" max="274" width="9.7109375" style="64" customWidth="1"/>
    <col min="275" max="275" width="0.7109375" style="64" customWidth="1"/>
    <col min="276" max="276" width="9.7109375" style="64" customWidth="1"/>
    <col min="277" max="277" width="0.7109375" style="64" customWidth="1"/>
    <col min="278" max="278" width="10" style="64" customWidth="1"/>
    <col min="279" max="512" width="9.140625" style="64"/>
    <col min="513" max="513" width="25.5703125" style="64" customWidth="1"/>
    <col min="514" max="515" width="2.5703125" style="64" customWidth="1"/>
    <col min="516" max="516" width="9.140625" style="64" customWidth="1"/>
    <col min="517" max="517" width="0.7109375" style="64" customWidth="1"/>
    <col min="518" max="518" width="10.42578125" style="64" customWidth="1"/>
    <col min="519" max="519" width="0.7109375" style="64" customWidth="1"/>
    <col min="520" max="520" width="10.140625" style="64" customWidth="1"/>
    <col min="521" max="521" width="0.7109375" style="64" customWidth="1"/>
    <col min="522" max="522" width="12.140625" style="64" customWidth="1"/>
    <col min="523" max="523" width="0.7109375" style="64" customWidth="1"/>
    <col min="524" max="524" width="11.42578125" style="64" customWidth="1"/>
    <col min="525" max="525" width="0.7109375" style="64" customWidth="1"/>
    <col min="526" max="526" width="8.5703125" style="64" customWidth="1"/>
    <col min="527" max="527" width="0.7109375" style="64" customWidth="1"/>
    <col min="528" max="528" width="9.28515625" style="64" customWidth="1"/>
    <col min="529" max="529" width="0.7109375" style="64" customWidth="1"/>
    <col min="530" max="530" width="9.7109375" style="64" customWidth="1"/>
    <col min="531" max="531" width="0.7109375" style="64" customWidth="1"/>
    <col min="532" max="532" width="9.7109375" style="64" customWidth="1"/>
    <col min="533" max="533" width="0.7109375" style="64" customWidth="1"/>
    <col min="534" max="534" width="10" style="64" customWidth="1"/>
    <col min="535" max="768" width="9.140625" style="64"/>
    <col min="769" max="769" width="25.5703125" style="64" customWidth="1"/>
    <col min="770" max="771" width="2.5703125" style="64" customWidth="1"/>
    <col min="772" max="772" width="9.140625" style="64" customWidth="1"/>
    <col min="773" max="773" width="0.7109375" style="64" customWidth="1"/>
    <col min="774" max="774" width="10.42578125" style="64" customWidth="1"/>
    <col min="775" max="775" width="0.7109375" style="64" customWidth="1"/>
    <col min="776" max="776" width="10.140625" style="64" customWidth="1"/>
    <col min="777" max="777" width="0.7109375" style="64" customWidth="1"/>
    <col min="778" max="778" width="12.140625" style="64" customWidth="1"/>
    <col min="779" max="779" width="0.7109375" style="64" customWidth="1"/>
    <col min="780" max="780" width="11.42578125" style="64" customWidth="1"/>
    <col min="781" max="781" width="0.7109375" style="64" customWidth="1"/>
    <col min="782" max="782" width="8.5703125" style="64" customWidth="1"/>
    <col min="783" max="783" width="0.7109375" style="64" customWidth="1"/>
    <col min="784" max="784" width="9.28515625" style="64" customWidth="1"/>
    <col min="785" max="785" width="0.7109375" style="64" customWidth="1"/>
    <col min="786" max="786" width="9.7109375" style="64" customWidth="1"/>
    <col min="787" max="787" width="0.7109375" style="64" customWidth="1"/>
    <col min="788" max="788" width="9.7109375" style="64" customWidth="1"/>
    <col min="789" max="789" width="0.7109375" style="64" customWidth="1"/>
    <col min="790" max="790" width="10" style="64" customWidth="1"/>
    <col min="791" max="1024" width="9.140625" style="64"/>
    <col min="1025" max="1025" width="25.5703125" style="64" customWidth="1"/>
    <col min="1026" max="1027" width="2.5703125" style="64" customWidth="1"/>
    <col min="1028" max="1028" width="9.140625" style="64" customWidth="1"/>
    <col min="1029" max="1029" width="0.7109375" style="64" customWidth="1"/>
    <col min="1030" max="1030" width="10.42578125" style="64" customWidth="1"/>
    <col min="1031" max="1031" width="0.7109375" style="64" customWidth="1"/>
    <col min="1032" max="1032" width="10.140625" style="64" customWidth="1"/>
    <col min="1033" max="1033" width="0.7109375" style="64" customWidth="1"/>
    <col min="1034" max="1034" width="12.140625" style="64" customWidth="1"/>
    <col min="1035" max="1035" width="0.7109375" style="64" customWidth="1"/>
    <col min="1036" max="1036" width="11.42578125" style="64" customWidth="1"/>
    <col min="1037" max="1037" width="0.7109375" style="64" customWidth="1"/>
    <col min="1038" max="1038" width="8.5703125" style="64" customWidth="1"/>
    <col min="1039" max="1039" width="0.7109375" style="64" customWidth="1"/>
    <col min="1040" max="1040" width="9.28515625" style="64" customWidth="1"/>
    <col min="1041" max="1041" width="0.7109375" style="64" customWidth="1"/>
    <col min="1042" max="1042" width="9.7109375" style="64" customWidth="1"/>
    <col min="1043" max="1043" width="0.7109375" style="64" customWidth="1"/>
    <col min="1044" max="1044" width="9.7109375" style="64" customWidth="1"/>
    <col min="1045" max="1045" width="0.7109375" style="64" customWidth="1"/>
    <col min="1046" max="1046" width="10" style="64" customWidth="1"/>
    <col min="1047" max="1280" width="9.140625" style="64"/>
    <col min="1281" max="1281" width="25.5703125" style="64" customWidth="1"/>
    <col min="1282" max="1283" width="2.5703125" style="64" customWidth="1"/>
    <col min="1284" max="1284" width="9.140625" style="64" customWidth="1"/>
    <col min="1285" max="1285" width="0.7109375" style="64" customWidth="1"/>
    <col min="1286" max="1286" width="10.42578125" style="64" customWidth="1"/>
    <col min="1287" max="1287" width="0.7109375" style="64" customWidth="1"/>
    <col min="1288" max="1288" width="10.140625" style="64" customWidth="1"/>
    <col min="1289" max="1289" width="0.7109375" style="64" customWidth="1"/>
    <col min="1290" max="1290" width="12.140625" style="64" customWidth="1"/>
    <col min="1291" max="1291" width="0.7109375" style="64" customWidth="1"/>
    <col min="1292" max="1292" width="11.42578125" style="64" customWidth="1"/>
    <col min="1293" max="1293" width="0.7109375" style="64" customWidth="1"/>
    <col min="1294" max="1294" width="8.5703125" style="64" customWidth="1"/>
    <col min="1295" max="1295" width="0.7109375" style="64" customWidth="1"/>
    <col min="1296" max="1296" width="9.28515625" style="64" customWidth="1"/>
    <col min="1297" max="1297" width="0.7109375" style="64" customWidth="1"/>
    <col min="1298" max="1298" width="9.7109375" style="64" customWidth="1"/>
    <col min="1299" max="1299" width="0.7109375" style="64" customWidth="1"/>
    <col min="1300" max="1300" width="9.7109375" style="64" customWidth="1"/>
    <col min="1301" max="1301" width="0.7109375" style="64" customWidth="1"/>
    <col min="1302" max="1302" width="10" style="64" customWidth="1"/>
    <col min="1303" max="1536" width="9.140625" style="64"/>
    <col min="1537" max="1537" width="25.5703125" style="64" customWidth="1"/>
    <col min="1538" max="1539" width="2.5703125" style="64" customWidth="1"/>
    <col min="1540" max="1540" width="9.140625" style="64" customWidth="1"/>
    <col min="1541" max="1541" width="0.7109375" style="64" customWidth="1"/>
    <col min="1542" max="1542" width="10.42578125" style="64" customWidth="1"/>
    <col min="1543" max="1543" width="0.7109375" style="64" customWidth="1"/>
    <col min="1544" max="1544" width="10.140625" style="64" customWidth="1"/>
    <col min="1545" max="1545" width="0.7109375" style="64" customWidth="1"/>
    <col min="1546" max="1546" width="12.140625" style="64" customWidth="1"/>
    <col min="1547" max="1547" width="0.7109375" style="64" customWidth="1"/>
    <col min="1548" max="1548" width="11.42578125" style="64" customWidth="1"/>
    <col min="1549" max="1549" width="0.7109375" style="64" customWidth="1"/>
    <col min="1550" max="1550" width="8.5703125" style="64" customWidth="1"/>
    <col min="1551" max="1551" width="0.7109375" style="64" customWidth="1"/>
    <col min="1552" max="1552" width="9.28515625" style="64" customWidth="1"/>
    <col min="1553" max="1553" width="0.7109375" style="64" customWidth="1"/>
    <col min="1554" max="1554" width="9.7109375" style="64" customWidth="1"/>
    <col min="1555" max="1555" width="0.7109375" style="64" customWidth="1"/>
    <col min="1556" max="1556" width="9.7109375" style="64" customWidth="1"/>
    <col min="1557" max="1557" width="0.7109375" style="64" customWidth="1"/>
    <col min="1558" max="1558" width="10" style="64" customWidth="1"/>
    <col min="1559" max="1792" width="9.140625" style="64"/>
    <col min="1793" max="1793" width="25.5703125" style="64" customWidth="1"/>
    <col min="1794" max="1795" width="2.5703125" style="64" customWidth="1"/>
    <col min="1796" max="1796" width="9.140625" style="64" customWidth="1"/>
    <col min="1797" max="1797" width="0.7109375" style="64" customWidth="1"/>
    <col min="1798" max="1798" width="10.42578125" style="64" customWidth="1"/>
    <col min="1799" max="1799" width="0.7109375" style="64" customWidth="1"/>
    <col min="1800" max="1800" width="10.140625" style="64" customWidth="1"/>
    <col min="1801" max="1801" width="0.7109375" style="64" customWidth="1"/>
    <col min="1802" max="1802" width="12.140625" style="64" customWidth="1"/>
    <col min="1803" max="1803" width="0.7109375" style="64" customWidth="1"/>
    <col min="1804" max="1804" width="11.42578125" style="64" customWidth="1"/>
    <col min="1805" max="1805" width="0.7109375" style="64" customWidth="1"/>
    <col min="1806" max="1806" width="8.5703125" style="64" customWidth="1"/>
    <col min="1807" max="1807" width="0.7109375" style="64" customWidth="1"/>
    <col min="1808" max="1808" width="9.28515625" style="64" customWidth="1"/>
    <col min="1809" max="1809" width="0.7109375" style="64" customWidth="1"/>
    <col min="1810" max="1810" width="9.7109375" style="64" customWidth="1"/>
    <col min="1811" max="1811" width="0.7109375" style="64" customWidth="1"/>
    <col min="1812" max="1812" width="9.7109375" style="64" customWidth="1"/>
    <col min="1813" max="1813" width="0.7109375" style="64" customWidth="1"/>
    <col min="1814" max="1814" width="10" style="64" customWidth="1"/>
    <col min="1815" max="2048" width="9.140625" style="64"/>
    <col min="2049" max="2049" width="25.5703125" style="64" customWidth="1"/>
    <col min="2050" max="2051" width="2.5703125" style="64" customWidth="1"/>
    <col min="2052" max="2052" width="9.140625" style="64" customWidth="1"/>
    <col min="2053" max="2053" width="0.7109375" style="64" customWidth="1"/>
    <col min="2054" max="2054" width="10.42578125" style="64" customWidth="1"/>
    <col min="2055" max="2055" width="0.7109375" style="64" customWidth="1"/>
    <col min="2056" max="2056" width="10.140625" style="64" customWidth="1"/>
    <col min="2057" max="2057" width="0.7109375" style="64" customWidth="1"/>
    <col min="2058" max="2058" width="12.140625" style="64" customWidth="1"/>
    <col min="2059" max="2059" width="0.7109375" style="64" customWidth="1"/>
    <col min="2060" max="2060" width="11.42578125" style="64" customWidth="1"/>
    <col min="2061" max="2061" width="0.7109375" style="64" customWidth="1"/>
    <col min="2062" max="2062" width="8.5703125" style="64" customWidth="1"/>
    <col min="2063" max="2063" width="0.7109375" style="64" customWidth="1"/>
    <col min="2064" max="2064" width="9.28515625" style="64" customWidth="1"/>
    <col min="2065" max="2065" width="0.7109375" style="64" customWidth="1"/>
    <col min="2066" max="2066" width="9.7109375" style="64" customWidth="1"/>
    <col min="2067" max="2067" width="0.7109375" style="64" customWidth="1"/>
    <col min="2068" max="2068" width="9.7109375" style="64" customWidth="1"/>
    <col min="2069" max="2069" width="0.7109375" style="64" customWidth="1"/>
    <col min="2070" max="2070" width="10" style="64" customWidth="1"/>
    <col min="2071" max="2304" width="9.140625" style="64"/>
    <col min="2305" max="2305" width="25.5703125" style="64" customWidth="1"/>
    <col min="2306" max="2307" width="2.5703125" style="64" customWidth="1"/>
    <col min="2308" max="2308" width="9.140625" style="64" customWidth="1"/>
    <col min="2309" max="2309" width="0.7109375" style="64" customWidth="1"/>
    <col min="2310" max="2310" width="10.42578125" style="64" customWidth="1"/>
    <col min="2311" max="2311" width="0.7109375" style="64" customWidth="1"/>
    <col min="2312" max="2312" width="10.140625" style="64" customWidth="1"/>
    <col min="2313" max="2313" width="0.7109375" style="64" customWidth="1"/>
    <col min="2314" max="2314" width="12.140625" style="64" customWidth="1"/>
    <col min="2315" max="2315" width="0.7109375" style="64" customWidth="1"/>
    <col min="2316" max="2316" width="11.42578125" style="64" customWidth="1"/>
    <col min="2317" max="2317" width="0.7109375" style="64" customWidth="1"/>
    <col min="2318" max="2318" width="8.5703125" style="64" customWidth="1"/>
    <col min="2319" max="2319" width="0.7109375" style="64" customWidth="1"/>
    <col min="2320" max="2320" width="9.28515625" style="64" customWidth="1"/>
    <col min="2321" max="2321" width="0.7109375" style="64" customWidth="1"/>
    <col min="2322" max="2322" width="9.7109375" style="64" customWidth="1"/>
    <col min="2323" max="2323" width="0.7109375" style="64" customWidth="1"/>
    <col min="2324" max="2324" width="9.7109375" style="64" customWidth="1"/>
    <col min="2325" max="2325" width="0.7109375" style="64" customWidth="1"/>
    <col min="2326" max="2326" width="10" style="64" customWidth="1"/>
    <col min="2327" max="2560" width="9.140625" style="64"/>
    <col min="2561" max="2561" width="25.5703125" style="64" customWidth="1"/>
    <col min="2562" max="2563" width="2.5703125" style="64" customWidth="1"/>
    <col min="2564" max="2564" width="9.140625" style="64" customWidth="1"/>
    <col min="2565" max="2565" width="0.7109375" style="64" customWidth="1"/>
    <col min="2566" max="2566" width="10.42578125" style="64" customWidth="1"/>
    <col min="2567" max="2567" width="0.7109375" style="64" customWidth="1"/>
    <col min="2568" max="2568" width="10.140625" style="64" customWidth="1"/>
    <col min="2569" max="2569" width="0.7109375" style="64" customWidth="1"/>
    <col min="2570" max="2570" width="12.140625" style="64" customWidth="1"/>
    <col min="2571" max="2571" width="0.7109375" style="64" customWidth="1"/>
    <col min="2572" max="2572" width="11.42578125" style="64" customWidth="1"/>
    <col min="2573" max="2573" width="0.7109375" style="64" customWidth="1"/>
    <col min="2574" max="2574" width="8.5703125" style="64" customWidth="1"/>
    <col min="2575" max="2575" width="0.7109375" style="64" customWidth="1"/>
    <col min="2576" max="2576" width="9.28515625" style="64" customWidth="1"/>
    <col min="2577" max="2577" width="0.7109375" style="64" customWidth="1"/>
    <col min="2578" max="2578" width="9.7109375" style="64" customWidth="1"/>
    <col min="2579" max="2579" width="0.7109375" style="64" customWidth="1"/>
    <col min="2580" max="2580" width="9.7109375" style="64" customWidth="1"/>
    <col min="2581" max="2581" width="0.7109375" style="64" customWidth="1"/>
    <col min="2582" max="2582" width="10" style="64" customWidth="1"/>
    <col min="2583" max="2816" width="9.140625" style="64"/>
    <col min="2817" max="2817" width="25.5703125" style="64" customWidth="1"/>
    <col min="2818" max="2819" width="2.5703125" style="64" customWidth="1"/>
    <col min="2820" max="2820" width="9.140625" style="64" customWidth="1"/>
    <col min="2821" max="2821" width="0.7109375" style="64" customWidth="1"/>
    <col min="2822" max="2822" width="10.42578125" style="64" customWidth="1"/>
    <col min="2823" max="2823" width="0.7109375" style="64" customWidth="1"/>
    <col min="2824" max="2824" width="10.140625" style="64" customWidth="1"/>
    <col min="2825" max="2825" width="0.7109375" style="64" customWidth="1"/>
    <col min="2826" max="2826" width="12.140625" style="64" customWidth="1"/>
    <col min="2827" max="2827" width="0.7109375" style="64" customWidth="1"/>
    <col min="2828" max="2828" width="11.42578125" style="64" customWidth="1"/>
    <col min="2829" max="2829" width="0.7109375" style="64" customWidth="1"/>
    <col min="2830" max="2830" width="8.5703125" style="64" customWidth="1"/>
    <col min="2831" max="2831" width="0.7109375" style="64" customWidth="1"/>
    <col min="2832" max="2832" width="9.28515625" style="64" customWidth="1"/>
    <col min="2833" max="2833" width="0.7109375" style="64" customWidth="1"/>
    <col min="2834" max="2834" width="9.7109375" style="64" customWidth="1"/>
    <col min="2835" max="2835" width="0.7109375" style="64" customWidth="1"/>
    <col min="2836" max="2836" width="9.7109375" style="64" customWidth="1"/>
    <col min="2837" max="2837" width="0.7109375" style="64" customWidth="1"/>
    <col min="2838" max="2838" width="10" style="64" customWidth="1"/>
    <col min="2839" max="3072" width="9.140625" style="64"/>
    <col min="3073" max="3073" width="25.5703125" style="64" customWidth="1"/>
    <col min="3074" max="3075" width="2.5703125" style="64" customWidth="1"/>
    <col min="3076" max="3076" width="9.140625" style="64" customWidth="1"/>
    <col min="3077" max="3077" width="0.7109375" style="64" customWidth="1"/>
    <col min="3078" max="3078" width="10.42578125" style="64" customWidth="1"/>
    <col min="3079" max="3079" width="0.7109375" style="64" customWidth="1"/>
    <col min="3080" max="3080" width="10.140625" style="64" customWidth="1"/>
    <col min="3081" max="3081" width="0.7109375" style="64" customWidth="1"/>
    <col min="3082" max="3082" width="12.140625" style="64" customWidth="1"/>
    <col min="3083" max="3083" width="0.7109375" style="64" customWidth="1"/>
    <col min="3084" max="3084" width="11.42578125" style="64" customWidth="1"/>
    <col min="3085" max="3085" width="0.7109375" style="64" customWidth="1"/>
    <col min="3086" max="3086" width="8.5703125" style="64" customWidth="1"/>
    <col min="3087" max="3087" width="0.7109375" style="64" customWidth="1"/>
    <col min="3088" max="3088" width="9.28515625" style="64" customWidth="1"/>
    <col min="3089" max="3089" width="0.7109375" style="64" customWidth="1"/>
    <col min="3090" max="3090" width="9.7109375" style="64" customWidth="1"/>
    <col min="3091" max="3091" width="0.7109375" style="64" customWidth="1"/>
    <col min="3092" max="3092" width="9.7109375" style="64" customWidth="1"/>
    <col min="3093" max="3093" width="0.7109375" style="64" customWidth="1"/>
    <col min="3094" max="3094" width="10" style="64" customWidth="1"/>
    <col min="3095" max="3328" width="9.140625" style="64"/>
    <col min="3329" max="3329" width="25.5703125" style="64" customWidth="1"/>
    <col min="3330" max="3331" width="2.5703125" style="64" customWidth="1"/>
    <col min="3332" max="3332" width="9.140625" style="64" customWidth="1"/>
    <col min="3333" max="3333" width="0.7109375" style="64" customWidth="1"/>
    <col min="3334" max="3334" width="10.42578125" style="64" customWidth="1"/>
    <col min="3335" max="3335" width="0.7109375" style="64" customWidth="1"/>
    <col min="3336" max="3336" width="10.140625" style="64" customWidth="1"/>
    <col min="3337" max="3337" width="0.7109375" style="64" customWidth="1"/>
    <col min="3338" max="3338" width="12.140625" style="64" customWidth="1"/>
    <col min="3339" max="3339" width="0.7109375" style="64" customWidth="1"/>
    <col min="3340" max="3340" width="11.42578125" style="64" customWidth="1"/>
    <col min="3341" max="3341" width="0.7109375" style="64" customWidth="1"/>
    <col min="3342" max="3342" width="8.5703125" style="64" customWidth="1"/>
    <col min="3343" max="3343" width="0.7109375" style="64" customWidth="1"/>
    <col min="3344" max="3344" width="9.28515625" style="64" customWidth="1"/>
    <col min="3345" max="3345" width="0.7109375" style="64" customWidth="1"/>
    <col min="3346" max="3346" width="9.7109375" style="64" customWidth="1"/>
    <col min="3347" max="3347" width="0.7109375" style="64" customWidth="1"/>
    <col min="3348" max="3348" width="9.7109375" style="64" customWidth="1"/>
    <col min="3349" max="3349" width="0.7109375" style="64" customWidth="1"/>
    <col min="3350" max="3350" width="10" style="64" customWidth="1"/>
    <col min="3351" max="3584" width="9.140625" style="64"/>
    <col min="3585" max="3585" width="25.5703125" style="64" customWidth="1"/>
    <col min="3586" max="3587" width="2.5703125" style="64" customWidth="1"/>
    <col min="3588" max="3588" width="9.140625" style="64" customWidth="1"/>
    <col min="3589" max="3589" width="0.7109375" style="64" customWidth="1"/>
    <col min="3590" max="3590" width="10.42578125" style="64" customWidth="1"/>
    <col min="3591" max="3591" width="0.7109375" style="64" customWidth="1"/>
    <col min="3592" max="3592" width="10.140625" style="64" customWidth="1"/>
    <col min="3593" max="3593" width="0.7109375" style="64" customWidth="1"/>
    <col min="3594" max="3594" width="12.140625" style="64" customWidth="1"/>
    <col min="3595" max="3595" width="0.7109375" style="64" customWidth="1"/>
    <col min="3596" max="3596" width="11.42578125" style="64" customWidth="1"/>
    <col min="3597" max="3597" width="0.7109375" style="64" customWidth="1"/>
    <col min="3598" max="3598" width="8.5703125" style="64" customWidth="1"/>
    <col min="3599" max="3599" width="0.7109375" style="64" customWidth="1"/>
    <col min="3600" max="3600" width="9.28515625" style="64" customWidth="1"/>
    <col min="3601" max="3601" width="0.7109375" style="64" customWidth="1"/>
    <col min="3602" max="3602" width="9.7109375" style="64" customWidth="1"/>
    <col min="3603" max="3603" width="0.7109375" style="64" customWidth="1"/>
    <col min="3604" max="3604" width="9.7109375" style="64" customWidth="1"/>
    <col min="3605" max="3605" width="0.7109375" style="64" customWidth="1"/>
    <col min="3606" max="3606" width="10" style="64" customWidth="1"/>
    <col min="3607" max="3840" width="9.140625" style="64"/>
    <col min="3841" max="3841" width="25.5703125" style="64" customWidth="1"/>
    <col min="3842" max="3843" width="2.5703125" style="64" customWidth="1"/>
    <col min="3844" max="3844" width="9.140625" style="64" customWidth="1"/>
    <col min="3845" max="3845" width="0.7109375" style="64" customWidth="1"/>
    <col min="3846" max="3846" width="10.42578125" style="64" customWidth="1"/>
    <col min="3847" max="3847" width="0.7109375" style="64" customWidth="1"/>
    <col min="3848" max="3848" width="10.140625" style="64" customWidth="1"/>
    <col min="3849" max="3849" width="0.7109375" style="64" customWidth="1"/>
    <col min="3850" max="3850" width="12.140625" style="64" customWidth="1"/>
    <col min="3851" max="3851" width="0.7109375" style="64" customWidth="1"/>
    <col min="3852" max="3852" width="11.42578125" style="64" customWidth="1"/>
    <col min="3853" max="3853" width="0.7109375" style="64" customWidth="1"/>
    <col min="3854" max="3854" width="8.5703125" style="64" customWidth="1"/>
    <col min="3855" max="3855" width="0.7109375" style="64" customWidth="1"/>
    <col min="3856" max="3856" width="9.28515625" style="64" customWidth="1"/>
    <col min="3857" max="3857" width="0.7109375" style="64" customWidth="1"/>
    <col min="3858" max="3858" width="9.7109375" style="64" customWidth="1"/>
    <col min="3859" max="3859" width="0.7109375" style="64" customWidth="1"/>
    <col min="3860" max="3860" width="9.7109375" style="64" customWidth="1"/>
    <col min="3861" max="3861" width="0.7109375" style="64" customWidth="1"/>
    <col min="3862" max="3862" width="10" style="64" customWidth="1"/>
    <col min="3863" max="4096" width="9.140625" style="64"/>
    <col min="4097" max="4097" width="25.5703125" style="64" customWidth="1"/>
    <col min="4098" max="4099" width="2.5703125" style="64" customWidth="1"/>
    <col min="4100" max="4100" width="9.140625" style="64" customWidth="1"/>
    <col min="4101" max="4101" width="0.7109375" style="64" customWidth="1"/>
    <col min="4102" max="4102" width="10.42578125" style="64" customWidth="1"/>
    <col min="4103" max="4103" width="0.7109375" style="64" customWidth="1"/>
    <col min="4104" max="4104" width="10.140625" style="64" customWidth="1"/>
    <col min="4105" max="4105" width="0.7109375" style="64" customWidth="1"/>
    <col min="4106" max="4106" width="12.140625" style="64" customWidth="1"/>
    <col min="4107" max="4107" width="0.7109375" style="64" customWidth="1"/>
    <col min="4108" max="4108" width="11.42578125" style="64" customWidth="1"/>
    <col min="4109" max="4109" width="0.7109375" style="64" customWidth="1"/>
    <col min="4110" max="4110" width="8.5703125" style="64" customWidth="1"/>
    <col min="4111" max="4111" width="0.7109375" style="64" customWidth="1"/>
    <col min="4112" max="4112" width="9.28515625" style="64" customWidth="1"/>
    <col min="4113" max="4113" width="0.7109375" style="64" customWidth="1"/>
    <col min="4114" max="4114" width="9.7109375" style="64" customWidth="1"/>
    <col min="4115" max="4115" width="0.7109375" style="64" customWidth="1"/>
    <col min="4116" max="4116" width="9.7109375" style="64" customWidth="1"/>
    <col min="4117" max="4117" width="0.7109375" style="64" customWidth="1"/>
    <col min="4118" max="4118" width="10" style="64" customWidth="1"/>
    <col min="4119" max="4352" width="9.140625" style="64"/>
    <col min="4353" max="4353" width="25.5703125" style="64" customWidth="1"/>
    <col min="4354" max="4355" width="2.5703125" style="64" customWidth="1"/>
    <col min="4356" max="4356" width="9.140625" style="64" customWidth="1"/>
    <col min="4357" max="4357" width="0.7109375" style="64" customWidth="1"/>
    <col min="4358" max="4358" width="10.42578125" style="64" customWidth="1"/>
    <col min="4359" max="4359" width="0.7109375" style="64" customWidth="1"/>
    <col min="4360" max="4360" width="10.140625" style="64" customWidth="1"/>
    <col min="4361" max="4361" width="0.7109375" style="64" customWidth="1"/>
    <col min="4362" max="4362" width="12.140625" style="64" customWidth="1"/>
    <col min="4363" max="4363" width="0.7109375" style="64" customWidth="1"/>
    <col min="4364" max="4364" width="11.42578125" style="64" customWidth="1"/>
    <col min="4365" max="4365" width="0.7109375" style="64" customWidth="1"/>
    <col min="4366" max="4366" width="8.5703125" style="64" customWidth="1"/>
    <col min="4367" max="4367" width="0.7109375" style="64" customWidth="1"/>
    <col min="4368" max="4368" width="9.28515625" style="64" customWidth="1"/>
    <col min="4369" max="4369" width="0.7109375" style="64" customWidth="1"/>
    <col min="4370" max="4370" width="9.7109375" style="64" customWidth="1"/>
    <col min="4371" max="4371" width="0.7109375" style="64" customWidth="1"/>
    <col min="4372" max="4372" width="9.7109375" style="64" customWidth="1"/>
    <col min="4373" max="4373" width="0.7109375" style="64" customWidth="1"/>
    <col min="4374" max="4374" width="10" style="64" customWidth="1"/>
    <col min="4375" max="4608" width="9.140625" style="64"/>
    <col min="4609" max="4609" width="25.5703125" style="64" customWidth="1"/>
    <col min="4610" max="4611" width="2.5703125" style="64" customWidth="1"/>
    <col min="4612" max="4612" width="9.140625" style="64" customWidth="1"/>
    <col min="4613" max="4613" width="0.7109375" style="64" customWidth="1"/>
    <col min="4614" max="4614" width="10.42578125" style="64" customWidth="1"/>
    <col min="4615" max="4615" width="0.7109375" style="64" customWidth="1"/>
    <col min="4616" max="4616" width="10.140625" style="64" customWidth="1"/>
    <col min="4617" max="4617" width="0.7109375" style="64" customWidth="1"/>
    <col min="4618" max="4618" width="12.140625" style="64" customWidth="1"/>
    <col min="4619" max="4619" width="0.7109375" style="64" customWidth="1"/>
    <col min="4620" max="4620" width="11.42578125" style="64" customWidth="1"/>
    <col min="4621" max="4621" width="0.7109375" style="64" customWidth="1"/>
    <col min="4622" max="4622" width="8.5703125" style="64" customWidth="1"/>
    <col min="4623" max="4623" width="0.7109375" style="64" customWidth="1"/>
    <col min="4624" max="4624" width="9.28515625" style="64" customWidth="1"/>
    <col min="4625" max="4625" width="0.7109375" style="64" customWidth="1"/>
    <col min="4626" max="4626" width="9.7109375" style="64" customWidth="1"/>
    <col min="4627" max="4627" width="0.7109375" style="64" customWidth="1"/>
    <col min="4628" max="4628" width="9.7109375" style="64" customWidth="1"/>
    <col min="4629" max="4629" width="0.7109375" style="64" customWidth="1"/>
    <col min="4630" max="4630" width="10" style="64" customWidth="1"/>
    <col min="4631" max="4864" width="9.140625" style="64"/>
    <col min="4865" max="4865" width="25.5703125" style="64" customWidth="1"/>
    <col min="4866" max="4867" width="2.5703125" style="64" customWidth="1"/>
    <col min="4868" max="4868" width="9.140625" style="64" customWidth="1"/>
    <col min="4869" max="4869" width="0.7109375" style="64" customWidth="1"/>
    <col min="4870" max="4870" width="10.42578125" style="64" customWidth="1"/>
    <col min="4871" max="4871" width="0.7109375" style="64" customWidth="1"/>
    <col min="4872" max="4872" width="10.140625" style="64" customWidth="1"/>
    <col min="4873" max="4873" width="0.7109375" style="64" customWidth="1"/>
    <col min="4874" max="4874" width="12.140625" style="64" customWidth="1"/>
    <col min="4875" max="4875" width="0.7109375" style="64" customWidth="1"/>
    <col min="4876" max="4876" width="11.42578125" style="64" customWidth="1"/>
    <col min="4877" max="4877" width="0.7109375" style="64" customWidth="1"/>
    <col min="4878" max="4878" width="8.5703125" style="64" customWidth="1"/>
    <col min="4879" max="4879" width="0.7109375" style="64" customWidth="1"/>
    <col min="4880" max="4880" width="9.28515625" style="64" customWidth="1"/>
    <col min="4881" max="4881" width="0.7109375" style="64" customWidth="1"/>
    <col min="4882" max="4882" width="9.7109375" style="64" customWidth="1"/>
    <col min="4883" max="4883" width="0.7109375" style="64" customWidth="1"/>
    <col min="4884" max="4884" width="9.7109375" style="64" customWidth="1"/>
    <col min="4885" max="4885" width="0.7109375" style="64" customWidth="1"/>
    <col min="4886" max="4886" width="10" style="64" customWidth="1"/>
    <col min="4887" max="5120" width="9.140625" style="64"/>
    <col min="5121" max="5121" width="25.5703125" style="64" customWidth="1"/>
    <col min="5122" max="5123" width="2.5703125" style="64" customWidth="1"/>
    <col min="5124" max="5124" width="9.140625" style="64" customWidth="1"/>
    <col min="5125" max="5125" width="0.7109375" style="64" customWidth="1"/>
    <col min="5126" max="5126" width="10.42578125" style="64" customWidth="1"/>
    <col min="5127" max="5127" width="0.7109375" style="64" customWidth="1"/>
    <col min="5128" max="5128" width="10.140625" style="64" customWidth="1"/>
    <col min="5129" max="5129" width="0.7109375" style="64" customWidth="1"/>
    <col min="5130" max="5130" width="12.140625" style="64" customWidth="1"/>
    <col min="5131" max="5131" width="0.7109375" style="64" customWidth="1"/>
    <col min="5132" max="5132" width="11.42578125" style="64" customWidth="1"/>
    <col min="5133" max="5133" width="0.7109375" style="64" customWidth="1"/>
    <col min="5134" max="5134" width="8.5703125" style="64" customWidth="1"/>
    <col min="5135" max="5135" width="0.7109375" style="64" customWidth="1"/>
    <col min="5136" max="5136" width="9.28515625" style="64" customWidth="1"/>
    <col min="5137" max="5137" width="0.7109375" style="64" customWidth="1"/>
    <col min="5138" max="5138" width="9.7109375" style="64" customWidth="1"/>
    <col min="5139" max="5139" width="0.7109375" style="64" customWidth="1"/>
    <col min="5140" max="5140" width="9.7109375" style="64" customWidth="1"/>
    <col min="5141" max="5141" width="0.7109375" style="64" customWidth="1"/>
    <col min="5142" max="5142" width="10" style="64" customWidth="1"/>
    <col min="5143" max="5376" width="9.140625" style="64"/>
    <col min="5377" max="5377" width="25.5703125" style="64" customWidth="1"/>
    <col min="5378" max="5379" width="2.5703125" style="64" customWidth="1"/>
    <col min="5380" max="5380" width="9.140625" style="64" customWidth="1"/>
    <col min="5381" max="5381" width="0.7109375" style="64" customWidth="1"/>
    <col min="5382" max="5382" width="10.42578125" style="64" customWidth="1"/>
    <col min="5383" max="5383" width="0.7109375" style="64" customWidth="1"/>
    <col min="5384" max="5384" width="10.140625" style="64" customWidth="1"/>
    <col min="5385" max="5385" width="0.7109375" style="64" customWidth="1"/>
    <col min="5386" max="5386" width="12.140625" style="64" customWidth="1"/>
    <col min="5387" max="5387" width="0.7109375" style="64" customWidth="1"/>
    <col min="5388" max="5388" width="11.42578125" style="64" customWidth="1"/>
    <col min="5389" max="5389" width="0.7109375" style="64" customWidth="1"/>
    <col min="5390" max="5390" width="8.5703125" style="64" customWidth="1"/>
    <col min="5391" max="5391" width="0.7109375" style="64" customWidth="1"/>
    <col min="5392" max="5392" width="9.28515625" style="64" customWidth="1"/>
    <col min="5393" max="5393" width="0.7109375" style="64" customWidth="1"/>
    <col min="5394" max="5394" width="9.7109375" style="64" customWidth="1"/>
    <col min="5395" max="5395" width="0.7109375" style="64" customWidth="1"/>
    <col min="5396" max="5396" width="9.7109375" style="64" customWidth="1"/>
    <col min="5397" max="5397" width="0.7109375" style="64" customWidth="1"/>
    <col min="5398" max="5398" width="10" style="64" customWidth="1"/>
    <col min="5399" max="5632" width="9.140625" style="64"/>
    <col min="5633" max="5633" width="25.5703125" style="64" customWidth="1"/>
    <col min="5634" max="5635" width="2.5703125" style="64" customWidth="1"/>
    <col min="5636" max="5636" width="9.140625" style="64" customWidth="1"/>
    <col min="5637" max="5637" width="0.7109375" style="64" customWidth="1"/>
    <col min="5638" max="5638" width="10.42578125" style="64" customWidth="1"/>
    <col min="5639" max="5639" width="0.7109375" style="64" customWidth="1"/>
    <col min="5640" max="5640" width="10.140625" style="64" customWidth="1"/>
    <col min="5641" max="5641" width="0.7109375" style="64" customWidth="1"/>
    <col min="5642" max="5642" width="12.140625" style="64" customWidth="1"/>
    <col min="5643" max="5643" width="0.7109375" style="64" customWidth="1"/>
    <col min="5644" max="5644" width="11.42578125" style="64" customWidth="1"/>
    <col min="5645" max="5645" width="0.7109375" style="64" customWidth="1"/>
    <col min="5646" max="5646" width="8.5703125" style="64" customWidth="1"/>
    <col min="5647" max="5647" width="0.7109375" style="64" customWidth="1"/>
    <col min="5648" max="5648" width="9.28515625" style="64" customWidth="1"/>
    <col min="5649" max="5649" width="0.7109375" style="64" customWidth="1"/>
    <col min="5650" max="5650" width="9.7109375" style="64" customWidth="1"/>
    <col min="5651" max="5651" width="0.7109375" style="64" customWidth="1"/>
    <col min="5652" max="5652" width="9.7109375" style="64" customWidth="1"/>
    <col min="5653" max="5653" width="0.7109375" style="64" customWidth="1"/>
    <col min="5654" max="5654" width="10" style="64" customWidth="1"/>
    <col min="5655" max="5888" width="9.140625" style="64"/>
    <col min="5889" max="5889" width="25.5703125" style="64" customWidth="1"/>
    <col min="5890" max="5891" width="2.5703125" style="64" customWidth="1"/>
    <col min="5892" max="5892" width="9.140625" style="64" customWidth="1"/>
    <col min="5893" max="5893" width="0.7109375" style="64" customWidth="1"/>
    <col min="5894" max="5894" width="10.42578125" style="64" customWidth="1"/>
    <col min="5895" max="5895" width="0.7109375" style="64" customWidth="1"/>
    <col min="5896" max="5896" width="10.140625" style="64" customWidth="1"/>
    <col min="5897" max="5897" width="0.7109375" style="64" customWidth="1"/>
    <col min="5898" max="5898" width="12.140625" style="64" customWidth="1"/>
    <col min="5899" max="5899" width="0.7109375" style="64" customWidth="1"/>
    <col min="5900" max="5900" width="11.42578125" style="64" customWidth="1"/>
    <col min="5901" max="5901" width="0.7109375" style="64" customWidth="1"/>
    <col min="5902" max="5902" width="8.5703125" style="64" customWidth="1"/>
    <col min="5903" max="5903" width="0.7109375" style="64" customWidth="1"/>
    <col min="5904" max="5904" width="9.28515625" style="64" customWidth="1"/>
    <col min="5905" max="5905" width="0.7109375" style="64" customWidth="1"/>
    <col min="5906" max="5906" width="9.7109375" style="64" customWidth="1"/>
    <col min="5907" max="5907" width="0.7109375" style="64" customWidth="1"/>
    <col min="5908" max="5908" width="9.7109375" style="64" customWidth="1"/>
    <col min="5909" max="5909" width="0.7109375" style="64" customWidth="1"/>
    <col min="5910" max="5910" width="10" style="64" customWidth="1"/>
    <col min="5911" max="6144" width="9.140625" style="64"/>
    <col min="6145" max="6145" width="25.5703125" style="64" customWidth="1"/>
    <col min="6146" max="6147" width="2.5703125" style="64" customWidth="1"/>
    <col min="6148" max="6148" width="9.140625" style="64" customWidth="1"/>
    <col min="6149" max="6149" width="0.7109375" style="64" customWidth="1"/>
    <col min="6150" max="6150" width="10.42578125" style="64" customWidth="1"/>
    <col min="6151" max="6151" width="0.7109375" style="64" customWidth="1"/>
    <col min="6152" max="6152" width="10.140625" style="64" customWidth="1"/>
    <col min="6153" max="6153" width="0.7109375" style="64" customWidth="1"/>
    <col min="6154" max="6154" width="12.140625" style="64" customWidth="1"/>
    <col min="6155" max="6155" width="0.7109375" style="64" customWidth="1"/>
    <col min="6156" max="6156" width="11.42578125" style="64" customWidth="1"/>
    <col min="6157" max="6157" width="0.7109375" style="64" customWidth="1"/>
    <col min="6158" max="6158" width="8.5703125" style="64" customWidth="1"/>
    <col min="6159" max="6159" width="0.7109375" style="64" customWidth="1"/>
    <col min="6160" max="6160" width="9.28515625" style="64" customWidth="1"/>
    <col min="6161" max="6161" width="0.7109375" style="64" customWidth="1"/>
    <col min="6162" max="6162" width="9.7109375" style="64" customWidth="1"/>
    <col min="6163" max="6163" width="0.7109375" style="64" customWidth="1"/>
    <col min="6164" max="6164" width="9.7109375" style="64" customWidth="1"/>
    <col min="6165" max="6165" width="0.7109375" style="64" customWidth="1"/>
    <col min="6166" max="6166" width="10" style="64" customWidth="1"/>
    <col min="6167" max="6400" width="9.140625" style="64"/>
    <col min="6401" max="6401" width="25.5703125" style="64" customWidth="1"/>
    <col min="6402" max="6403" width="2.5703125" style="64" customWidth="1"/>
    <col min="6404" max="6404" width="9.140625" style="64" customWidth="1"/>
    <col min="6405" max="6405" width="0.7109375" style="64" customWidth="1"/>
    <col min="6406" max="6406" width="10.42578125" style="64" customWidth="1"/>
    <col min="6407" max="6407" width="0.7109375" style="64" customWidth="1"/>
    <col min="6408" max="6408" width="10.140625" style="64" customWidth="1"/>
    <col min="6409" max="6409" width="0.7109375" style="64" customWidth="1"/>
    <col min="6410" max="6410" width="12.140625" style="64" customWidth="1"/>
    <col min="6411" max="6411" width="0.7109375" style="64" customWidth="1"/>
    <col min="6412" max="6412" width="11.42578125" style="64" customWidth="1"/>
    <col min="6413" max="6413" width="0.7109375" style="64" customWidth="1"/>
    <col min="6414" max="6414" width="8.5703125" style="64" customWidth="1"/>
    <col min="6415" max="6415" width="0.7109375" style="64" customWidth="1"/>
    <col min="6416" max="6416" width="9.28515625" style="64" customWidth="1"/>
    <col min="6417" max="6417" width="0.7109375" style="64" customWidth="1"/>
    <col min="6418" max="6418" width="9.7109375" style="64" customWidth="1"/>
    <col min="6419" max="6419" width="0.7109375" style="64" customWidth="1"/>
    <col min="6420" max="6420" width="9.7109375" style="64" customWidth="1"/>
    <col min="6421" max="6421" width="0.7109375" style="64" customWidth="1"/>
    <col min="6422" max="6422" width="10" style="64" customWidth="1"/>
    <col min="6423" max="6656" width="9.140625" style="64"/>
    <col min="6657" max="6657" width="25.5703125" style="64" customWidth="1"/>
    <col min="6658" max="6659" width="2.5703125" style="64" customWidth="1"/>
    <col min="6660" max="6660" width="9.140625" style="64" customWidth="1"/>
    <col min="6661" max="6661" width="0.7109375" style="64" customWidth="1"/>
    <col min="6662" max="6662" width="10.42578125" style="64" customWidth="1"/>
    <col min="6663" max="6663" width="0.7109375" style="64" customWidth="1"/>
    <col min="6664" max="6664" width="10.140625" style="64" customWidth="1"/>
    <col min="6665" max="6665" width="0.7109375" style="64" customWidth="1"/>
    <col min="6666" max="6666" width="12.140625" style="64" customWidth="1"/>
    <col min="6667" max="6667" width="0.7109375" style="64" customWidth="1"/>
    <col min="6668" max="6668" width="11.42578125" style="64" customWidth="1"/>
    <col min="6669" max="6669" width="0.7109375" style="64" customWidth="1"/>
    <col min="6670" max="6670" width="8.5703125" style="64" customWidth="1"/>
    <col min="6671" max="6671" width="0.7109375" style="64" customWidth="1"/>
    <col min="6672" max="6672" width="9.28515625" style="64" customWidth="1"/>
    <col min="6673" max="6673" width="0.7109375" style="64" customWidth="1"/>
    <col min="6674" max="6674" width="9.7109375" style="64" customWidth="1"/>
    <col min="6675" max="6675" width="0.7109375" style="64" customWidth="1"/>
    <col min="6676" max="6676" width="9.7109375" style="64" customWidth="1"/>
    <col min="6677" max="6677" width="0.7109375" style="64" customWidth="1"/>
    <col min="6678" max="6678" width="10" style="64" customWidth="1"/>
    <col min="6679" max="6912" width="9.140625" style="64"/>
    <col min="6913" max="6913" width="25.5703125" style="64" customWidth="1"/>
    <col min="6914" max="6915" width="2.5703125" style="64" customWidth="1"/>
    <col min="6916" max="6916" width="9.140625" style="64" customWidth="1"/>
    <col min="6917" max="6917" width="0.7109375" style="64" customWidth="1"/>
    <col min="6918" max="6918" width="10.42578125" style="64" customWidth="1"/>
    <col min="6919" max="6919" width="0.7109375" style="64" customWidth="1"/>
    <col min="6920" max="6920" width="10.140625" style="64" customWidth="1"/>
    <col min="6921" max="6921" width="0.7109375" style="64" customWidth="1"/>
    <col min="6922" max="6922" width="12.140625" style="64" customWidth="1"/>
    <col min="6923" max="6923" width="0.7109375" style="64" customWidth="1"/>
    <col min="6924" max="6924" width="11.42578125" style="64" customWidth="1"/>
    <col min="6925" max="6925" width="0.7109375" style="64" customWidth="1"/>
    <col min="6926" max="6926" width="8.5703125" style="64" customWidth="1"/>
    <col min="6927" max="6927" width="0.7109375" style="64" customWidth="1"/>
    <col min="6928" max="6928" width="9.28515625" style="64" customWidth="1"/>
    <col min="6929" max="6929" width="0.7109375" style="64" customWidth="1"/>
    <col min="6930" max="6930" width="9.7109375" style="64" customWidth="1"/>
    <col min="6931" max="6931" width="0.7109375" style="64" customWidth="1"/>
    <col min="6932" max="6932" width="9.7109375" style="64" customWidth="1"/>
    <col min="6933" max="6933" width="0.7109375" style="64" customWidth="1"/>
    <col min="6934" max="6934" width="10" style="64" customWidth="1"/>
    <col min="6935" max="7168" width="9.140625" style="64"/>
    <col min="7169" max="7169" width="25.5703125" style="64" customWidth="1"/>
    <col min="7170" max="7171" width="2.5703125" style="64" customWidth="1"/>
    <col min="7172" max="7172" width="9.140625" style="64" customWidth="1"/>
    <col min="7173" max="7173" width="0.7109375" style="64" customWidth="1"/>
    <col min="7174" max="7174" width="10.42578125" style="64" customWidth="1"/>
    <col min="7175" max="7175" width="0.7109375" style="64" customWidth="1"/>
    <col min="7176" max="7176" width="10.140625" style="64" customWidth="1"/>
    <col min="7177" max="7177" width="0.7109375" style="64" customWidth="1"/>
    <col min="7178" max="7178" width="12.140625" style="64" customWidth="1"/>
    <col min="7179" max="7179" width="0.7109375" style="64" customWidth="1"/>
    <col min="7180" max="7180" width="11.42578125" style="64" customWidth="1"/>
    <col min="7181" max="7181" width="0.7109375" style="64" customWidth="1"/>
    <col min="7182" max="7182" width="8.5703125" style="64" customWidth="1"/>
    <col min="7183" max="7183" width="0.7109375" style="64" customWidth="1"/>
    <col min="7184" max="7184" width="9.28515625" style="64" customWidth="1"/>
    <col min="7185" max="7185" width="0.7109375" style="64" customWidth="1"/>
    <col min="7186" max="7186" width="9.7109375" style="64" customWidth="1"/>
    <col min="7187" max="7187" width="0.7109375" style="64" customWidth="1"/>
    <col min="7188" max="7188" width="9.7109375" style="64" customWidth="1"/>
    <col min="7189" max="7189" width="0.7109375" style="64" customWidth="1"/>
    <col min="7190" max="7190" width="10" style="64" customWidth="1"/>
    <col min="7191" max="7424" width="9.140625" style="64"/>
    <col min="7425" max="7425" width="25.5703125" style="64" customWidth="1"/>
    <col min="7426" max="7427" width="2.5703125" style="64" customWidth="1"/>
    <col min="7428" max="7428" width="9.140625" style="64" customWidth="1"/>
    <col min="7429" max="7429" width="0.7109375" style="64" customWidth="1"/>
    <col min="7430" max="7430" width="10.42578125" style="64" customWidth="1"/>
    <col min="7431" max="7431" width="0.7109375" style="64" customWidth="1"/>
    <col min="7432" max="7432" width="10.140625" style="64" customWidth="1"/>
    <col min="7433" max="7433" width="0.7109375" style="64" customWidth="1"/>
    <col min="7434" max="7434" width="12.140625" style="64" customWidth="1"/>
    <col min="7435" max="7435" width="0.7109375" style="64" customWidth="1"/>
    <col min="7436" max="7436" width="11.42578125" style="64" customWidth="1"/>
    <col min="7437" max="7437" width="0.7109375" style="64" customWidth="1"/>
    <col min="7438" max="7438" width="8.5703125" style="64" customWidth="1"/>
    <col min="7439" max="7439" width="0.7109375" style="64" customWidth="1"/>
    <col min="7440" max="7440" width="9.28515625" style="64" customWidth="1"/>
    <col min="7441" max="7441" width="0.7109375" style="64" customWidth="1"/>
    <col min="7442" max="7442" width="9.7109375" style="64" customWidth="1"/>
    <col min="7443" max="7443" width="0.7109375" style="64" customWidth="1"/>
    <col min="7444" max="7444" width="9.7109375" style="64" customWidth="1"/>
    <col min="7445" max="7445" width="0.7109375" style="64" customWidth="1"/>
    <col min="7446" max="7446" width="10" style="64" customWidth="1"/>
    <col min="7447" max="7680" width="9.140625" style="64"/>
    <col min="7681" max="7681" width="25.5703125" style="64" customWidth="1"/>
    <col min="7682" max="7683" width="2.5703125" style="64" customWidth="1"/>
    <col min="7684" max="7684" width="9.140625" style="64" customWidth="1"/>
    <col min="7685" max="7685" width="0.7109375" style="64" customWidth="1"/>
    <col min="7686" max="7686" width="10.42578125" style="64" customWidth="1"/>
    <col min="7687" max="7687" width="0.7109375" style="64" customWidth="1"/>
    <col min="7688" max="7688" width="10.140625" style="64" customWidth="1"/>
    <col min="7689" max="7689" width="0.7109375" style="64" customWidth="1"/>
    <col min="7690" max="7690" width="12.140625" style="64" customWidth="1"/>
    <col min="7691" max="7691" width="0.7109375" style="64" customWidth="1"/>
    <col min="7692" max="7692" width="11.42578125" style="64" customWidth="1"/>
    <col min="7693" max="7693" width="0.7109375" style="64" customWidth="1"/>
    <col min="7694" max="7694" width="8.5703125" style="64" customWidth="1"/>
    <col min="7695" max="7695" width="0.7109375" style="64" customWidth="1"/>
    <col min="7696" max="7696" width="9.28515625" style="64" customWidth="1"/>
    <col min="7697" max="7697" width="0.7109375" style="64" customWidth="1"/>
    <col min="7698" max="7698" width="9.7109375" style="64" customWidth="1"/>
    <col min="7699" max="7699" width="0.7109375" style="64" customWidth="1"/>
    <col min="7700" max="7700" width="9.7109375" style="64" customWidth="1"/>
    <col min="7701" max="7701" width="0.7109375" style="64" customWidth="1"/>
    <col min="7702" max="7702" width="10" style="64" customWidth="1"/>
    <col min="7703" max="7936" width="9.140625" style="64"/>
    <col min="7937" max="7937" width="25.5703125" style="64" customWidth="1"/>
    <col min="7938" max="7939" width="2.5703125" style="64" customWidth="1"/>
    <col min="7940" max="7940" width="9.140625" style="64" customWidth="1"/>
    <col min="7941" max="7941" width="0.7109375" style="64" customWidth="1"/>
    <col min="7942" max="7942" width="10.42578125" style="64" customWidth="1"/>
    <col min="7943" max="7943" width="0.7109375" style="64" customWidth="1"/>
    <col min="7944" max="7944" width="10.140625" style="64" customWidth="1"/>
    <col min="7945" max="7945" width="0.7109375" style="64" customWidth="1"/>
    <col min="7946" max="7946" width="12.140625" style="64" customWidth="1"/>
    <col min="7947" max="7947" width="0.7109375" style="64" customWidth="1"/>
    <col min="7948" max="7948" width="11.42578125" style="64" customWidth="1"/>
    <col min="7949" max="7949" width="0.7109375" style="64" customWidth="1"/>
    <col min="7950" max="7950" width="8.5703125" style="64" customWidth="1"/>
    <col min="7951" max="7951" width="0.7109375" style="64" customWidth="1"/>
    <col min="7952" max="7952" width="9.28515625" style="64" customWidth="1"/>
    <col min="7953" max="7953" width="0.7109375" style="64" customWidth="1"/>
    <col min="7954" max="7954" width="9.7109375" style="64" customWidth="1"/>
    <col min="7955" max="7955" width="0.7109375" style="64" customWidth="1"/>
    <col min="7956" max="7956" width="9.7109375" style="64" customWidth="1"/>
    <col min="7957" max="7957" width="0.7109375" style="64" customWidth="1"/>
    <col min="7958" max="7958" width="10" style="64" customWidth="1"/>
    <col min="7959" max="8192" width="9.140625" style="64"/>
    <col min="8193" max="8193" width="25.5703125" style="64" customWidth="1"/>
    <col min="8194" max="8195" width="2.5703125" style="64" customWidth="1"/>
    <col min="8196" max="8196" width="9.140625" style="64" customWidth="1"/>
    <col min="8197" max="8197" width="0.7109375" style="64" customWidth="1"/>
    <col min="8198" max="8198" width="10.42578125" style="64" customWidth="1"/>
    <col min="8199" max="8199" width="0.7109375" style="64" customWidth="1"/>
    <col min="8200" max="8200" width="10.140625" style="64" customWidth="1"/>
    <col min="8201" max="8201" width="0.7109375" style="64" customWidth="1"/>
    <col min="8202" max="8202" width="12.140625" style="64" customWidth="1"/>
    <col min="8203" max="8203" width="0.7109375" style="64" customWidth="1"/>
    <col min="8204" max="8204" width="11.42578125" style="64" customWidth="1"/>
    <col min="8205" max="8205" width="0.7109375" style="64" customWidth="1"/>
    <col min="8206" max="8206" width="8.5703125" style="64" customWidth="1"/>
    <col min="8207" max="8207" width="0.7109375" style="64" customWidth="1"/>
    <col min="8208" max="8208" width="9.28515625" style="64" customWidth="1"/>
    <col min="8209" max="8209" width="0.7109375" style="64" customWidth="1"/>
    <col min="8210" max="8210" width="9.7109375" style="64" customWidth="1"/>
    <col min="8211" max="8211" width="0.7109375" style="64" customWidth="1"/>
    <col min="8212" max="8212" width="9.7109375" style="64" customWidth="1"/>
    <col min="8213" max="8213" width="0.7109375" style="64" customWidth="1"/>
    <col min="8214" max="8214" width="10" style="64" customWidth="1"/>
    <col min="8215" max="8448" width="9.140625" style="64"/>
    <col min="8449" max="8449" width="25.5703125" style="64" customWidth="1"/>
    <col min="8450" max="8451" width="2.5703125" style="64" customWidth="1"/>
    <col min="8452" max="8452" width="9.140625" style="64" customWidth="1"/>
    <col min="8453" max="8453" width="0.7109375" style="64" customWidth="1"/>
    <col min="8454" max="8454" width="10.42578125" style="64" customWidth="1"/>
    <col min="8455" max="8455" width="0.7109375" style="64" customWidth="1"/>
    <col min="8456" max="8456" width="10.140625" style="64" customWidth="1"/>
    <col min="8457" max="8457" width="0.7109375" style="64" customWidth="1"/>
    <col min="8458" max="8458" width="12.140625" style="64" customWidth="1"/>
    <col min="8459" max="8459" width="0.7109375" style="64" customWidth="1"/>
    <col min="8460" max="8460" width="11.42578125" style="64" customWidth="1"/>
    <col min="8461" max="8461" width="0.7109375" style="64" customWidth="1"/>
    <col min="8462" max="8462" width="8.5703125" style="64" customWidth="1"/>
    <col min="8463" max="8463" width="0.7109375" style="64" customWidth="1"/>
    <col min="8464" max="8464" width="9.28515625" style="64" customWidth="1"/>
    <col min="8465" max="8465" width="0.7109375" style="64" customWidth="1"/>
    <col min="8466" max="8466" width="9.7109375" style="64" customWidth="1"/>
    <col min="8467" max="8467" width="0.7109375" style="64" customWidth="1"/>
    <col min="8468" max="8468" width="9.7109375" style="64" customWidth="1"/>
    <col min="8469" max="8469" width="0.7109375" style="64" customWidth="1"/>
    <col min="8470" max="8470" width="10" style="64" customWidth="1"/>
    <col min="8471" max="8704" width="9.140625" style="64"/>
    <col min="8705" max="8705" width="25.5703125" style="64" customWidth="1"/>
    <col min="8706" max="8707" width="2.5703125" style="64" customWidth="1"/>
    <col min="8708" max="8708" width="9.140625" style="64" customWidth="1"/>
    <col min="8709" max="8709" width="0.7109375" style="64" customWidth="1"/>
    <col min="8710" max="8710" width="10.42578125" style="64" customWidth="1"/>
    <col min="8711" max="8711" width="0.7109375" style="64" customWidth="1"/>
    <col min="8712" max="8712" width="10.140625" style="64" customWidth="1"/>
    <col min="8713" max="8713" width="0.7109375" style="64" customWidth="1"/>
    <col min="8714" max="8714" width="12.140625" style="64" customWidth="1"/>
    <col min="8715" max="8715" width="0.7109375" style="64" customWidth="1"/>
    <col min="8716" max="8716" width="11.42578125" style="64" customWidth="1"/>
    <col min="8717" max="8717" width="0.7109375" style="64" customWidth="1"/>
    <col min="8718" max="8718" width="8.5703125" style="64" customWidth="1"/>
    <col min="8719" max="8719" width="0.7109375" style="64" customWidth="1"/>
    <col min="8720" max="8720" width="9.28515625" style="64" customWidth="1"/>
    <col min="8721" max="8721" width="0.7109375" style="64" customWidth="1"/>
    <col min="8722" max="8722" width="9.7109375" style="64" customWidth="1"/>
    <col min="8723" max="8723" width="0.7109375" style="64" customWidth="1"/>
    <col min="8724" max="8724" width="9.7109375" style="64" customWidth="1"/>
    <col min="8725" max="8725" width="0.7109375" style="64" customWidth="1"/>
    <col min="8726" max="8726" width="10" style="64" customWidth="1"/>
    <col min="8727" max="8960" width="9.140625" style="64"/>
    <col min="8961" max="8961" width="25.5703125" style="64" customWidth="1"/>
    <col min="8962" max="8963" width="2.5703125" style="64" customWidth="1"/>
    <col min="8964" max="8964" width="9.140625" style="64" customWidth="1"/>
    <col min="8965" max="8965" width="0.7109375" style="64" customWidth="1"/>
    <col min="8966" max="8966" width="10.42578125" style="64" customWidth="1"/>
    <col min="8967" max="8967" width="0.7109375" style="64" customWidth="1"/>
    <col min="8968" max="8968" width="10.140625" style="64" customWidth="1"/>
    <col min="8969" max="8969" width="0.7109375" style="64" customWidth="1"/>
    <col min="8970" max="8970" width="12.140625" style="64" customWidth="1"/>
    <col min="8971" max="8971" width="0.7109375" style="64" customWidth="1"/>
    <col min="8972" max="8972" width="11.42578125" style="64" customWidth="1"/>
    <col min="8973" max="8973" width="0.7109375" style="64" customWidth="1"/>
    <col min="8974" max="8974" width="8.5703125" style="64" customWidth="1"/>
    <col min="8975" max="8975" width="0.7109375" style="64" customWidth="1"/>
    <col min="8976" max="8976" width="9.28515625" style="64" customWidth="1"/>
    <col min="8977" max="8977" width="0.7109375" style="64" customWidth="1"/>
    <col min="8978" max="8978" width="9.7109375" style="64" customWidth="1"/>
    <col min="8979" max="8979" width="0.7109375" style="64" customWidth="1"/>
    <col min="8980" max="8980" width="9.7109375" style="64" customWidth="1"/>
    <col min="8981" max="8981" width="0.7109375" style="64" customWidth="1"/>
    <col min="8982" max="8982" width="10" style="64" customWidth="1"/>
    <col min="8983" max="9216" width="9.140625" style="64"/>
    <col min="9217" max="9217" width="25.5703125" style="64" customWidth="1"/>
    <col min="9218" max="9219" width="2.5703125" style="64" customWidth="1"/>
    <col min="9220" max="9220" width="9.140625" style="64" customWidth="1"/>
    <col min="9221" max="9221" width="0.7109375" style="64" customWidth="1"/>
    <col min="9222" max="9222" width="10.42578125" style="64" customWidth="1"/>
    <col min="9223" max="9223" width="0.7109375" style="64" customWidth="1"/>
    <col min="9224" max="9224" width="10.140625" style="64" customWidth="1"/>
    <col min="9225" max="9225" width="0.7109375" style="64" customWidth="1"/>
    <col min="9226" max="9226" width="12.140625" style="64" customWidth="1"/>
    <col min="9227" max="9227" width="0.7109375" style="64" customWidth="1"/>
    <col min="9228" max="9228" width="11.42578125" style="64" customWidth="1"/>
    <col min="9229" max="9229" width="0.7109375" style="64" customWidth="1"/>
    <col min="9230" max="9230" width="8.5703125" style="64" customWidth="1"/>
    <col min="9231" max="9231" width="0.7109375" style="64" customWidth="1"/>
    <col min="9232" max="9232" width="9.28515625" style="64" customWidth="1"/>
    <col min="9233" max="9233" width="0.7109375" style="64" customWidth="1"/>
    <col min="9234" max="9234" width="9.7109375" style="64" customWidth="1"/>
    <col min="9235" max="9235" width="0.7109375" style="64" customWidth="1"/>
    <col min="9236" max="9236" width="9.7109375" style="64" customWidth="1"/>
    <col min="9237" max="9237" width="0.7109375" style="64" customWidth="1"/>
    <col min="9238" max="9238" width="10" style="64" customWidth="1"/>
    <col min="9239" max="9472" width="9.140625" style="64"/>
    <col min="9473" max="9473" width="25.5703125" style="64" customWidth="1"/>
    <col min="9474" max="9475" width="2.5703125" style="64" customWidth="1"/>
    <col min="9476" max="9476" width="9.140625" style="64" customWidth="1"/>
    <col min="9477" max="9477" width="0.7109375" style="64" customWidth="1"/>
    <col min="9478" max="9478" width="10.42578125" style="64" customWidth="1"/>
    <col min="9479" max="9479" width="0.7109375" style="64" customWidth="1"/>
    <col min="9480" max="9480" width="10.140625" style="64" customWidth="1"/>
    <col min="9481" max="9481" width="0.7109375" style="64" customWidth="1"/>
    <col min="9482" max="9482" width="12.140625" style="64" customWidth="1"/>
    <col min="9483" max="9483" width="0.7109375" style="64" customWidth="1"/>
    <col min="9484" max="9484" width="11.42578125" style="64" customWidth="1"/>
    <col min="9485" max="9485" width="0.7109375" style="64" customWidth="1"/>
    <col min="9486" max="9486" width="8.5703125" style="64" customWidth="1"/>
    <col min="9487" max="9487" width="0.7109375" style="64" customWidth="1"/>
    <col min="9488" max="9488" width="9.28515625" style="64" customWidth="1"/>
    <col min="9489" max="9489" width="0.7109375" style="64" customWidth="1"/>
    <col min="9490" max="9490" width="9.7109375" style="64" customWidth="1"/>
    <col min="9491" max="9491" width="0.7109375" style="64" customWidth="1"/>
    <col min="9492" max="9492" width="9.7109375" style="64" customWidth="1"/>
    <col min="9493" max="9493" width="0.7109375" style="64" customWidth="1"/>
    <col min="9494" max="9494" width="10" style="64" customWidth="1"/>
    <col min="9495" max="9728" width="9.140625" style="64"/>
    <col min="9729" max="9729" width="25.5703125" style="64" customWidth="1"/>
    <col min="9730" max="9731" width="2.5703125" style="64" customWidth="1"/>
    <col min="9732" max="9732" width="9.140625" style="64" customWidth="1"/>
    <col min="9733" max="9733" width="0.7109375" style="64" customWidth="1"/>
    <col min="9734" max="9734" width="10.42578125" style="64" customWidth="1"/>
    <col min="9735" max="9735" width="0.7109375" style="64" customWidth="1"/>
    <col min="9736" max="9736" width="10.140625" style="64" customWidth="1"/>
    <col min="9737" max="9737" width="0.7109375" style="64" customWidth="1"/>
    <col min="9738" max="9738" width="12.140625" style="64" customWidth="1"/>
    <col min="9739" max="9739" width="0.7109375" style="64" customWidth="1"/>
    <col min="9740" max="9740" width="11.42578125" style="64" customWidth="1"/>
    <col min="9741" max="9741" width="0.7109375" style="64" customWidth="1"/>
    <col min="9742" max="9742" width="8.5703125" style="64" customWidth="1"/>
    <col min="9743" max="9743" width="0.7109375" style="64" customWidth="1"/>
    <col min="9744" max="9744" width="9.28515625" style="64" customWidth="1"/>
    <col min="9745" max="9745" width="0.7109375" style="64" customWidth="1"/>
    <col min="9746" max="9746" width="9.7109375" style="64" customWidth="1"/>
    <col min="9747" max="9747" width="0.7109375" style="64" customWidth="1"/>
    <col min="9748" max="9748" width="9.7109375" style="64" customWidth="1"/>
    <col min="9749" max="9749" width="0.7109375" style="64" customWidth="1"/>
    <col min="9750" max="9750" width="10" style="64" customWidth="1"/>
    <col min="9751" max="9984" width="9.140625" style="64"/>
    <col min="9985" max="9985" width="25.5703125" style="64" customWidth="1"/>
    <col min="9986" max="9987" width="2.5703125" style="64" customWidth="1"/>
    <col min="9988" max="9988" width="9.140625" style="64" customWidth="1"/>
    <col min="9989" max="9989" width="0.7109375" style="64" customWidth="1"/>
    <col min="9990" max="9990" width="10.42578125" style="64" customWidth="1"/>
    <col min="9991" max="9991" width="0.7109375" style="64" customWidth="1"/>
    <col min="9992" max="9992" width="10.140625" style="64" customWidth="1"/>
    <col min="9993" max="9993" width="0.7109375" style="64" customWidth="1"/>
    <col min="9994" max="9994" width="12.140625" style="64" customWidth="1"/>
    <col min="9995" max="9995" width="0.7109375" style="64" customWidth="1"/>
    <col min="9996" max="9996" width="11.42578125" style="64" customWidth="1"/>
    <col min="9997" max="9997" width="0.7109375" style="64" customWidth="1"/>
    <col min="9998" max="9998" width="8.5703125" style="64" customWidth="1"/>
    <col min="9999" max="9999" width="0.7109375" style="64" customWidth="1"/>
    <col min="10000" max="10000" width="9.28515625" style="64" customWidth="1"/>
    <col min="10001" max="10001" width="0.7109375" style="64" customWidth="1"/>
    <col min="10002" max="10002" width="9.7109375" style="64" customWidth="1"/>
    <col min="10003" max="10003" width="0.7109375" style="64" customWidth="1"/>
    <col min="10004" max="10004" width="9.7109375" style="64" customWidth="1"/>
    <col min="10005" max="10005" width="0.7109375" style="64" customWidth="1"/>
    <col min="10006" max="10006" width="10" style="64" customWidth="1"/>
    <col min="10007" max="10240" width="9.140625" style="64"/>
    <col min="10241" max="10241" width="25.5703125" style="64" customWidth="1"/>
    <col min="10242" max="10243" width="2.5703125" style="64" customWidth="1"/>
    <col min="10244" max="10244" width="9.140625" style="64" customWidth="1"/>
    <col min="10245" max="10245" width="0.7109375" style="64" customWidth="1"/>
    <col min="10246" max="10246" width="10.42578125" style="64" customWidth="1"/>
    <col min="10247" max="10247" width="0.7109375" style="64" customWidth="1"/>
    <col min="10248" max="10248" width="10.140625" style="64" customWidth="1"/>
    <col min="10249" max="10249" width="0.7109375" style="64" customWidth="1"/>
    <col min="10250" max="10250" width="12.140625" style="64" customWidth="1"/>
    <col min="10251" max="10251" width="0.7109375" style="64" customWidth="1"/>
    <col min="10252" max="10252" width="11.42578125" style="64" customWidth="1"/>
    <col min="10253" max="10253" width="0.7109375" style="64" customWidth="1"/>
    <col min="10254" max="10254" width="8.5703125" style="64" customWidth="1"/>
    <col min="10255" max="10255" width="0.7109375" style="64" customWidth="1"/>
    <col min="10256" max="10256" width="9.28515625" style="64" customWidth="1"/>
    <col min="10257" max="10257" width="0.7109375" style="64" customWidth="1"/>
    <col min="10258" max="10258" width="9.7109375" style="64" customWidth="1"/>
    <col min="10259" max="10259" width="0.7109375" style="64" customWidth="1"/>
    <col min="10260" max="10260" width="9.7109375" style="64" customWidth="1"/>
    <col min="10261" max="10261" width="0.7109375" style="64" customWidth="1"/>
    <col min="10262" max="10262" width="10" style="64" customWidth="1"/>
    <col min="10263" max="10496" width="9.140625" style="64"/>
    <col min="10497" max="10497" width="25.5703125" style="64" customWidth="1"/>
    <col min="10498" max="10499" width="2.5703125" style="64" customWidth="1"/>
    <col min="10500" max="10500" width="9.140625" style="64" customWidth="1"/>
    <col min="10501" max="10501" width="0.7109375" style="64" customWidth="1"/>
    <col min="10502" max="10502" width="10.42578125" style="64" customWidth="1"/>
    <col min="10503" max="10503" width="0.7109375" style="64" customWidth="1"/>
    <col min="10504" max="10504" width="10.140625" style="64" customWidth="1"/>
    <col min="10505" max="10505" width="0.7109375" style="64" customWidth="1"/>
    <col min="10506" max="10506" width="12.140625" style="64" customWidth="1"/>
    <col min="10507" max="10507" width="0.7109375" style="64" customWidth="1"/>
    <col min="10508" max="10508" width="11.42578125" style="64" customWidth="1"/>
    <col min="10509" max="10509" width="0.7109375" style="64" customWidth="1"/>
    <col min="10510" max="10510" width="8.5703125" style="64" customWidth="1"/>
    <col min="10511" max="10511" width="0.7109375" style="64" customWidth="1"/>
    <col min="10512" max="10512" width="9.28515625" style="64" customWidth="1"/>
    <col min="10513" max="10513" width="0.7109375" style="64" customWidth="1"/>
    <col min="10514" max="10514" width="9.7109375" style="64" customWidth="1"/>
    <col min="10515" max="10515" width="0.7109375" style="64" customWidth="1"/>
    <col min="10516" max="10516" width="9.7109375" style="64" customWidth="1"/>
    <col min="10517" max="10517" width="0.7109375" style="64" customWidth="1"/>
    <col min="10518" max="10518" width="10" style="64" customWidth="1"/>
    <col min="10519" max="10752" width="9.140625" style="64"/>
    <col min="10753" max="10753" width="25.5703125" style="64" customWidth="1"/>
    <col min="10754" max="10755" width="2.5703125" style="64" customWidth="1"/>
    <col min="10756" max="10756" width="9.140625" style="64" customWidth="1"/>
    <col min="10757" max="10757" width="0.7109375" style="64" customWidth="1"/>
    <col min="10758" max="10758" width="10.42578125" style="64" customWidth="1"/>
    <col min="10759" max="10759" width="0.7109375" style="64" customWidth="1"/>
    <col min="10760" max="10760" width="10.140625" style="64" customWidth="1"/>
    <col min="10761" max="10761" width="0.7109375" style="64" customWidth="1"/>
    <col min="10762" max="10762" width="12.140625" style="64" customWidth="1"/>
    <col min="10763" max="10763" width="0.7109375" style="64" customWidth="1"/>
    <col min="10764" max="10764" width="11.42578125" style="64" customWidth="1"/>
    <col min="10765" max="10765" width="0.7109375" style="64" customWidth="1"/>
    <col min="10766" max="10766" width="8.5703125" style="64" customWidth="1"/>
    <col min="10767" max="10767" width="0.7109375" style="64" customWidth="1"/>
    <col min="10768" max="10768" width="9.28515625" style="64" customWidth="1"/>
    <col min="10769" max="10769" width="0.7109375" style="64" customWidth="1"/>
    <col min="10770" max="10770" width="9.7109375" style="64" customWidth="1"/>
    <col min="10771" max="10771" width="0.7109375" style="64" customWidth="1"/>
    <col min="10772" max="10772" width="9.7109375" style="64" customWidth="1"/>
    <col min="10773" max="10773" width="0.7109375" style="64" customWidth="1"/>
    <col min="10774" max="10774" width="10" style="64" customWidth="1"/>
    <col min="10775" max="11008" width="9.140625" style="64"/>
    <col min="11009" max="11009" width="25.5703125" style="64" customWidth="1"/>
    <col min="11010" max="11011" width="2.5703125" style="64" customWidth="1"/>
    <col min="11012" max="11012" width="9.140625" style="64" customWidth="1"/>
    <col min="11013" max="11013" width="0.7109375" style="64" customWidth="1"/>
    <col min="11014" max="11014" width="10.42578125" style="64" customWidth="1"/>
    <col min="11015" max="11015" width="0.7109375" style="64" customWidth="1"/>
    <col min="11016" max="11016" width="10.140625" style="64" customWidth="1"/>
    <col min="11017" max="11017" width="0.7109375" style="64" customWidth="1"/>
    <col min="11018" max="11018" width="12.140625" style="64" customWidth="1"/>
    <col min="11019" max="11019" width="0.7109375" style="64" customWidth="1"/>
    <col min="11020" max="11020" width="11.42578125" style="64" customWidth="1"/>
    <col min="11021" max="11021" width="0.7109375" style="64" customWidth="1"/>
    <col min="11022" max="11022" width="8.5703125" style="64" customWidth="1"/>
    <col min="11023" max="11023" width="0.7109375" style="64" customWidth="1"/>
    <col min="11024" max="11024" width="9.28515625" style="64" customWidth="1"/>
    <col min="11025" max="11025" width="0.7109375" style="64" customWidth="1"/>
    <col min="11026" max="11026" width="9.7109375" style="64" customWidth="1"/>
    <col min="11027" max="11027" width="0.7109375" style="64" customWidth="1"/>
    <col min="11028" max="11028" width="9.7109375" style="64" customWidth="1"/>
    <col min="11029" max="11029" width="0.7109375" style="64" customWidth="1"/>
    <col min="11030" max="11030" width="10" style="64" customWidth="1"/>
    <col min="11031" max="11264" width="9.140625" style="64"/>
    <col min="11265" max="11265" width="25.5703125" style="64" customWidth="1"/>
    <col min="11266" max="11267" width="2.5703125" style="64" customWidth="1"/>
    <col min="11268" max="11268" width="9.140625" style="64" customWidth="1"/>
    <col min="11269" max="11269" width="0.7109375" style="64" customWidth="1"/>
    <col min="11270" max="11270" width="10.42578125" style="64" customWidth="1"/>
    <col min="11271" max="11271" width="0.7109375" style="64" customWidth="1"/>
    <col min="11272" max="11272" width="10.140625" style="64" customWidth="1"/>
    <col min="11273" max="11273" width="0.7109375" style="64" customWidth="1"/>
    <col min="11274" max="11274" width="12.140625" style="64" customWidth="1"/>
    <col min="11275" max="11275" width="0.7109375" style="64" customWidth="1"/>
    <col min="11276" max="11276" width="11.42578125" style="64" customWidth="1"/>
    <col min="11277" max="11277" width="0.7109375" style="64" customWidth="1"/>
    <col min="11278" max="11278" width="8.5703125" style="64" customWidth="1"/>
    <col min="11279" max="11279" width="0.7109375" style="64" customWidth="1"/>
    <col min="11280" max="11280" width="9.28515625" style="64" customWidth="1"/>
    <col min="11281" max="11281" width="0.7109375" style="64" customWidth="1"/>
    <col min="11282" max="11282" width="9.7109375" style="64" customWidth="1"/>
    <col min="11283" max="11283" width="0.7109375" style="64" customWidth="1"/>
    <col min="11284" max="11284" width="9.7109375" style="64" customWidth="1"/>
    <col min="11285" max="11285" width="0.7109375" style="64" customWidth="1"/>
    <col min="11286" max="11286" width="10" style="64" customWidth="1"/>
    <col min="11287" max="11520" width="9.140625" style="64"/>
    <col min="11521" max="11521" width="25.5703125" style="64" customWidth="1"/>
    <col min="11522" max="11523" width="2.5703125" style="64" customWidth="1"/>
    <col min="11524" max="11524" width="9.140625" style="64" customWidth="1"/>
    <col min="11525" max="11525" width="0.7109375" style="64" customWidth="1"/>
    <col min="11526" max="11526" width="10.42578125" style="64" customWidth="1"/>
    <col min="11527" max="11527" width="0.7109375" style="64" customWidth="1"/>
    <col min="11528" max="11528" width="10.140625" style="64" customWidth="1"/>
    <col min="11529" max="11529" width="0.7109375" style="64" customWidth="1"/>
    <col min="11530" max="11530" width="12.140625" style="64" customWidth="1"/>
    <col min="11531" max="11531" width="0.7109375" style="64" customWidth="1"/>
    <col min="11532" max="11532" width="11.42578125" style="64" customWidth="1"/>
    <col min="11533" max="11533" width="0.7109375" style="64" customWidth="1"/>
    <col min="11534" max="11534" width="8.5703125" style="64" customWidth="1"/>
    <col min="11535" max="11535" width="0.7109375" style="64" customWidth="1"/>
    <col min="11536" max="11536" width="9.28515625" style="64" customWidth="1"/>
    <col min="11537" max="11537" width="0.7109375" style="64" customWidth="1"/>
    <col min="11538" max="11538" width="9.7109375" style="64" customWidth="1"/>
    <col min="11539" max="11539" width="0.7109375" style="64" customWidth="1"/>
    <col min="11540" max="11540" width="9.7109375" style="64" customWidth="1"/>
    <col min="11541" max="11541" width="0.7109375" style="64" customWidth="1"/>
    <col min="11542" max="11542" width="10" style="64" customWidth="1"/>
    <col min="11543" max="11776" width="9.140625" style="64"/>
    <col min="11777" max="11777" width="25.5703125" style="64" customWidth="1"/>
    <col min="11778" max="11779" width="2.5703125" style="64" customWidth="1"/>
    <col min="11780" max="11780" width="9.140625" style="64" customWidth="1"/>
    <col min="11781" max="11781" width="0.7109375" style="64" customWidth="1"/>
    <col min="11782" max="11782" width="10.42578125" style="64" customWidth="1"/>
    <col min="11783" max="11783" width="0.7109375" style="64" customWidth="1"/>
    <col min="11784" max="11784" width="10.140625" style="64" customWidth="1"/>
    <col min="11785" max="11785" width="0.7109375" style="64" customWidth="1"/>
    <col min="11786" max="11786" width="12.140625" style="64" customWidth="1"/>
    <col min="11787" max="11787" width="0.7109375" style="64" customWidth="1"/>
    <col min="11788" max="11788" width="11.42578125" style="64" customWidth="1"/>
    <col min="11789" max="11789" width="0.7109375" style="64" customWidth="1"/>
    <col min="11790" max="11790" width="8.5703125" style="64" customWidth="1"/>
    <col min="11791" max="11791" width="0.7109375" style="64" customWidth="1"/>
    <col min="11792" max="11792" width="9.28515625" style="64" customWidth="1"/>
    <col min="11793" max="11793" width="0.7109375" style="64" customWidth="1"/>
    <col min="11794" max="11794" width="9.7109375" style="64" customWidth="1"/>
    <col min="11795" max="11795" width="0.7109375" style="64" customWidth="1"/>
    <col min="11796" max="11796" width="9.7109375" style="64" customWidth="1"/>
    <col min="11797" max="11797" width="0.7109375" style="64" customWidth="1"/>
    <col min="11798" max="11798" width="10" style="64" customWidth="1"/>
    <col min="11799" max="12032" width="9.140625" style="64"/>
    <col min="12033" max="12033" width="25.5703125" style="64" customWidth="1"/>
    <col min="12034" max="12035" width="2.5703125" style="64" customWidth="1"/>
    <col min="12036" max="12036" width="9.140625" style="64" customWidth="1"/>
    <col min="12037" max="12037" width="0.7109375" style="64" customWidth="1"/>
    <col min="12038" max="12038" width="10.42578125" style="64" customWidth="1"/>
    <col min="12039" max="12039" width="0.7109375" style="64" customWidth="1"/>
    <col min="12040" max="12040" width="10.140625" style="64" customWidth="1"/>
    <col min="12041" max="12041" width="0.7109375" style="64" customWidth="1"/>
    <col min="12042" max="12042" width="12.140625" style="64" customWidth="1"/>
    <col min="12043" max="12043" width="0.7109375" style="64" customWidth="1"/>
    <col min="12044" max="12044" width="11.42578125" style="64" customWidth="1"/>
    <col min="12045" max="12045" width="0.7109375" style="64" customWidth="1"/>
    <col min="12046" max="12046" width="8.5703125" style="64" customWidth="1"/>
    <col min="12047" max="12047" width="0.7109375" style="64" customWidth="1"/>
    <col min="12048" max="12048" width="9.28515625" style="64" customWidth="1"/>
    <col min="12049" max="12049" width="0.7109375" style="64" customWidth="1"/>
    <col min="12050" max="12050" width="9.7109375" style="64" customWidth="1"/>
    <col min="12051" max="12051" width="0.7109375" style="64" customWidth="1"/>
    <col min="12052" max="12052" width="9.7109375" style="64" customWidth="1"/>
    <col min="12053" max="12053" width="0.7109375" style="64" customWidth="1"/>
    <col min="12054" max="12054" width="10" style="64" customWidth="1"/>
    <col min="12055" max="12288" width="9.140625" style="64"/>
    <col min="12289" max="12289" width="25.5703125" style="64" customWidth="1"/>
    <col min="12290" max="12291" width="2.5703125" style="64" customWidth="1"/>
    <col min="12292" max="12292" width="9.140625" style="64" customWidth="1"/>
    <col min="12293" max="12293" width="0.7109375" style="64" customWidth="1"/>
    <col min="12294" max="12294" width="10.42578125" style="64" customWidth="1"/>
    <col min="12295" max="12295" width="0.7109375" style="64" customWidth="1"/>
    <col min="12296" max="12296" width="10.140625" style="64" customWidth="1"/>
    <col min="12297" max="12297" width="0.7109375" style="64" customWidth="1"/>
    <col min="12298" max="12298" width="12.140625" style="64" customWidth="1"/>
    <col min="12299" max="12299" width="0.7109375" style="64" customWidth="1"/>
    <col min="12300" max="12300" width="11.42578125" style="64" customWidth="1"/>
    <col min="12301" max="12301" width="0.7109375" style="64" customWidth="1"/>
    <col min="12302" max="12302" width="8.5703125" style="64" customWidth="1"/>
    <col min="12303" max="12303" width="0.7109375" style="64" customWidth="1"/>
    <col min="12304" max="12304" width="9.28515625" style="64" customWidth="1"/>
    <col min="12305" max="12305" width="0.7109375" style="64" customWidth="1"/>
    <col min="12306" max="12306" width="9.7109375" style="64" customWidth="1"/>
    <col min="12307" max="12307" width="0.7109375" style="64" customWidth="1"/>
    <col min="12308" max="12308" width="9.7109375" style="64" customWidth="1"/>
    <col min="12309" max="12309" width="0.7109375" style="64" customWidth="1"/>
    <col min="12310" max="12310" width="10" style="64" customWidth="1"/>
    <col min="12311" max="12544" width="9.140625" style="64"/>
    <col min="12545" max="12545" width="25.5703125" style="64" customWidth="1"/>
    <col min="12546" max="12547" width="2.5703125" style="64" customWidth="1"/>
    <col min="12548" max="12548" width="9.140625" style="64" customWidth="1"/>
    <col min="12549" max="12549" width="0.7109375" style="64" customWidth="1"/>
    <col min="12550" max="12550" width="10.42578125" style="64" customWidth="1"/>
    <col min="12551" max="12551" width="0.7109375" style="64" customWidth="1"/>
    <col min="12552" max="12552" width="10.140625" style="64" customWidth="1"/>
    <col min="12553" max="12553" width="0.7109375" style="64" customWidth="1"/>
    <col min="12554" max="12554" width="12.140625" style="64" customWidth="1"/>
    <col min="12555" max="12555" width="0.7109375" style="64" customWidth="1"/>
    <col min="12556" max="12556" width="11.42578125" style="64" customWidth="1"/>
    <col min="12557" max="12557" width="0.7109375" style="64" customWidth="1"/>
    <col min="12558" max="12558" width="8.5703125" style="64" customWidth="1"/>
    <col min="12559" max="12559" width="0.7109375" style="64" customWidth="1"/>
    <col min="12560" max="12560" width="9.28515625" style="64" customWidth="1"/>
    <col min="12561" max="12561" width="0.7109375" style="64" customWidth="1"/>
    <col min="12562" max="12562" width="9.7109375" style="64" customWidth="1"/>
    <col min="12563" max="12563" width="0.7109375" style="64" customWidth="1"/>
    <col min="12564" max="12564" width="9.7109375" style="64" customWidth="1"/>
    <col min="12565" max="12565" width="0.7109375" style="64" customWidth="1"/>
    <col min="12566" max="12566" width="10" style="64" customWidth="1"/>
    <col min="12567" max="12800" width="9.140625" style="64"/>
    <col min="12801" max="12801" width="25.5703125" style="64" customWidth="1"/>
    <col min="12802" max="12803" width="2.5703125" style="64" customWidth="1"/>
    <col min="12804" max="12804" width="9.140625" style="64" customWidth="1"/>
    <col min="12805" max="12805" width="0.7109375" style="64" customWidth="1"/>
    <col min="12806" max="12806" width="10.42578125" style="64" customWidth="1"/>
    <col min="12807" max="12807" width="0.7109375" style="64" customWidth="1"/>
    <col min="12808" max="12808" width="10.140625" style="64" customWidth="1"/>
    <col min="12809" max="12809" width="0.7109375" style="64" customWidth="1"/>
    <col min="12810" max="12810" width="12.140625" style="64" customWidth="1"/>
    <col min="12811" max="12811" width="0.7109375" style="64" customWidth="1"/>
    <col min="12812" max="12812" width="11.42578125" style="64" customWidth="1"/>
    <col min="12813" max="12813" width="0.7109375" style="64" customWidth="1"/>
    <col min="12814" max="12814" width="8.5703125" style="64" customWidth="1"/>
    <col min="12815" max="12815" width="0.7109375" style="64" customWidth="1"/>
    <col min="12816" max="12816" width="9.28515625" style="64" customWidth="1"/>
    <col min="12817" max="12817" width="0.7109375" style="64" customWidth="1"/>
    <col min="12818" max="12818" width="9.7109375" style="64" customWidth="1"/>
    <col min="12819" max="12819" width="0.7109375" style="64" customWidth="1"/>
    <col min="12820" max="12820" width="9.7109375" style="64" customWidth="1"/>
    <col min="12821" max="12821" width="0.7109375" style="64" customWidth="1"/>
    <col min="12822" max="12822" width="10" style="64" customWidth="1"/>
    <col min="12823" max="13056" width="9.140625" style="64"/>
    <col min="13057" max="13057" width="25.5703125" style="64" customWidth="1"/>
    <col min="13058" max="13059" width="2.5703125" style="64" customWidth="1"/>
    <col min="13060" max="13060" width="9.140625" style="64" customWidth="1"/>
    <col min="13061" max="13061" width="0.7109375" style="64" customWidth="1"/>
    <col min="13062" max="13062" width="10.42578125" style="64" customWidth="1"/>
    <col min="13063" max="13063" width="0.7109375" style="64" customWidth="1"/>
    <col min="13064" max="13064" width="10.140625" style="64" customWidth="1"/>
    <col min="13065" max="13065" width="0.7109375" style="64" customWidth="1"/>
    <col min="13066" max="13066" width="12.140625" style="64" customWidth="1"/>
    <col min="13067" max="13067" width="0.7109375" style="64" customWidth="1"/>
    <col min="13068" max="13068" width="11.42578125" style="64" customWidth="1"/>
    <col min="13069" max="13069" width="0.7109375" style="64" customWidth="1"/>
    <col min="13070" max="13070" width="8.5703125" style="64" customWidth="1"/>
    <col min="13071" max="13071" width="0.7109375" style="64" customWidth="1"/>
    <col min="13072" max="13072" width="9.28515625" style="64" customWidth="1"/>
    <col min="13073" max="13073" width="0.7109375" style="64" customWidth="1"/>
    <col min="13074" max="13074" width="9.7109375" style="64" customWidth="1"/>
    <col min="13075" max="13075" width="0.7109375" style="64" customWidth="1"/>
    <col min="13076" max="13076" width="9.7109375" style="64" customWidth="1"/>
    <col min="13077" max="13077" width="0.7109375" style="64" customWidth="1"/>
    <col min="13078" max="13078" width="10" style="64" customWidth="1"/>
    <col min="13079" max="13312" width="9.140625" style="64"/>
    <col min="13313" max="13313" width="25.5703125" style="64" customWidth="1"/>
    <col min="13314" max="13315" width="2.5703125" style="64" customWidth="1"/>
    <col min="13316" max="13316" width="9.140625" style="64" customWidth="1"/>
    <col min="13317" max="13317" width="0.7109375" style="64" customWidth="1"/>
    <col min="13318" max="13318" width="10.42578125" style="64" customWidth="1"/>
    <col min="13319" max="13319" width="0.7109375" style="64" customWidth="1"/>
    <col min="13320" max="13320" width="10.140625" style="64" customWidth="1"/>
    <col min="13321" max="13321" width="0.7109375" style="64" customWidth="1"/>
    <col min="13322" max="13322" width="12.140625" style="64" customWidth="1"/>
    <col min="13323" max="13323" width="0.7109375" style="64" customWidth="1"/>
    <col min="13324" max="13324" width="11.42578125" style="64" customWidth="1"/>
    <col min="13325" max="13325" width="0.7109375" style="64" customWidth="1"/>
    <col min="13326" max="13326" width="8.5703125" style="64" customWidth="1"/>
    <col min="13327" max="13327" width="0.7109375" style="64" customWidth="1"/>
    <col min="13328" max="13328" width="9.28515625" style="64" customWidth="1"/>
    <col min="13329" max="13329" width="0.7109375" style="64" customWidth="1"/>
    <col min="13330" max="13330" width="9.7109375" style="64" customWidth="1"/>
    <col min="13331" max="13331" width="0.7109375" style="64" customWidth="1"/>
    <col min="13332" max="13332" width="9.7109375" style="64" customWidth="1"/>
    <col min="13333" max="13333" width="0.7109375" style="64" customWidth="1"/>
    <col min="13334" max="13334" width="10" style="64" customWidth="1"/>
    <col min="13335" max="13568" width="9.140625" style="64"/>
    <col min="13569" max="13569" width="25.5703125" style="64" customWidth="1"/>
    <col min="13570" max="13571" width="2.5703125" style="64" customWidth="1"/>
    <col min="13572" max="13572" width="9.140625" style="64" customWidth="1"/>
    <col min="13573" max="13573" width="0.7109375" style="64" customWidth="1"/>
    <col min="13574" max="13574" width="10.42578125" style="64" customWidth="1"/>
    <col min="13575" max="13575" width="0.7109375" style="64" customWidth="1"/>
    <col min="13576" max="13576" width="10.140625" style="64" customWidth="1"/>
    <col min="13577" max="13577" width="0.7109375" style="64" customWidth="1"/>
    <col min="13578" max="13578" width="12.140625" style="64" customWidth="1"/>
    <col min="13579" max="13579" width="0.7109375" style="64" customWidth="1"/>
    <col min="13580" max="13580" width="11.42578125" style="64" customWidth="1"/>
    <col min="13581" max="13581" width="0.7109375" style="64" customWidth="1"/>
    <col min="13582" max="13582" width="8.5703125" style="64" customWidth="1"/>
    <col min="13583" max="13583" width="0.7109375" style="64" customWidth="1"/>
    <col min="13584" max="13584" width="9.28515625" style="64" customWidth="1"/>
    <col min="13585" max="13585" width="0.7109375" style="64" customWidth="1"/>
    <col min="13586" max="13586" width="9.7109375" style="64" customWidth="1"/>
    <col min="13587" max="13587" width="0.7109375" style="64" customWidth="1"/>
    <col min="13588" max="13588" width="9.7109375" style="64" customWidth="1"/>
    <col min="13589" max="13589" width="0.7109375" style="64" customWidth="1"/>
    <col min="13590" max="13590" width="10" style="64" customWidth="1"/>
    <col min="13591" max="13824" width="9.140625" style="64"/>
    <col min="13825" max="13825" width="25.5703125" style="64" customWidth="1"/>
    <col min="13826" max="13827" width="2.5703125" style="64" customWidth="1"/>
    <col min="13828" max="13828" width="9.140625" style="64" customWidth="1"/>
    <col min="13829" max="13829" width="0.7109375" style="64" customWidth="1"/>
    <col min="13830" max="13830" width="10.42578125" style="64" customWidth="1"/>
    <col min="13831" max="13831" width="0.7109375" style="64" customWidth="1"/>
    <col min="13832" max="13832" width="10.140625" style="64" customWidth="1"/>
    <col min="13833" max="13833" width="0.7109375" style="64" customWidth="1"/>
    <col min="13834" max="13834" width="12.140625" style="64" customWidth="1"/>
    <col min="13835" max="13835" width="0.7109375" style="64" customWidth="1"/>
    <col min="13836" max="13836" width="11.42578125" style="64" customWidth="1"/>
    <col min="13837" max="13837" width="0.7109375" style="64" customWidth="1"/>
    <col min="13838" max="13838" width="8.5703125" style="64" customWidth="1"/>
    <col min="13839" max="13839" width="0.7109375" style="64" customWidth="1"/>
    <col min="13840" max="13840" width="9.28515625" style="64" customWidth="1"/>
    <col min="13841" max="13841" width="0.7109375" style="64" customWidth="1"/>
    <col min="13842" max="13842" width="9.7109375" style="64" customWidth="1"/>
    <col min="13843" max="13843" width="0.7109375" style="64" customWidth="1"/>
    <col min="13844" max="13844" width="9.7109375" style="64" customWidth="1"/>
    <col min="13845" max="13845" width="0.7109375" style="64" customWidth="1"/>
    <col min="13846" max="13846" width="10" style="64" customWidth="1"/>
    <col min="13847" max="14080" width="9.140625" style="64"/>
    <col min="14081" max="14081" width="25.5703125" style="64" customWidth="1"/>
    <col min="14082" max="14083" width="2.5703125" style="64" customWidth="1"/>
    <col min="14084" max="14084" width="9.140625" style="64" customWidth="1"/>
    <col min="14085" max="14085" width="0.7109375" style="64" customWidth="1"/>
    <col min="14086" max="14086" width="10.42578125" style="64" customWidth="1"/>
    <col min="14087" max="14087" width="0.7109375" style="64" customWidth="1"/>
    <col min="14088" max="14088" width="10.140625" style="64" customWidth="1"/>
    <col min="14089" max="14089" width="0.7109375" style="64" customWidth="1"/>
    <col min="14090" max="14090" width="12.140625" style="64" customWidth="1"/>
    <col min="14091" max="14091" width="0.7109375" style="64" customWidth="1"/>
    <col min="14092" max="14092" width="11.42578125" style="64" customWidth="1"/>
    <col min="14093" max="14093" width="0.7109375" style="64" customWidth="1"/>
    <col min="14094" max="14094" width="8.5703125" style="64" customWidth="1"/>
    <col min="14095" max="14095" width="0.7109375" style="64" customWidth="1"/>
    <col min="14096" max="14096" width="9.28515625" style="64" customWidth="1"/>
    <col min="14097" max="14097" width="0.7109375" style="64" customWidth="1"/>
    <col min="14098" max="14098" width="9.7109375" style="64" customWidth="1"/>
    <col min="14099" max="14099" width="0.7109375" style="64" customWidth="1"/>
    <col min="14100" max="14100" width="9.7109375" style="64" customWidth="1"/>
    <col min="14101" max="14101" width="0.7109375" style="64" customWidth="1"/>
    <col min="14102" max="14102" width="10" style="64" customWidth="1"/>
    <col min="14103" max="14336" width="9.140625" style="64"/>
    <col min="14337" max="14337" width="25.5703125" style="64" customWidth="1"/>
    <col min="14338" max="14339" width="2.5703125" style="64" customWidth="1"/>
    <col min="14340" max="14340" width="9.140625" style="64" customWidth="1"/>
    <col min="14341" max="14341" width="0.7109375" style="64" customWidth="1"/>
    <col min="14342" max="14342" width="10.42578125" style="64" customWidth="1"/>
    <col min="14343" max="14343" width="0.7109375" style="64" customWidth="1"/>
    <col min="14344" max="14344" width="10.140625" style="64" customWidth="1"/>
    <col min="14345" max="14345" width="0.7109375" style="64" customWidth="1"/>
    <col min="14346" max="14346" width="12.140625" style="64" customWidth="1"/>
    <col min="14347" max="14347" width="0.7109375" style="64" customWidth="1"/>
    <col min="14348" max="14348" width="11.42578125" style="64" customWidth="1"/>
    <col min="14349" max="14349" width="0.7109375" style="64" customWidth="1"/>
    <col min="14350" max="14350" width="8.5703125" style="64" customWidth="1"/>
    <col min="14351" max="14351" width="0.7109375" style="64" customWidth="1"/>
    <col min="14352" max="14352" width="9.28515625" style="64" customWidth="1"/>
    <col min="14353" max="14353" width="0.7109375" style="64" customWidth="1"/>
    <col min="14354" max="14354" width="9.7109375" style="64" customWidth="1"/>
    <col min="14355" max="14355" width="0.7109375" style="64" customWidth="1"/>
    <col min="14356" max="14356" width="9.7109375" style="64" customWidth="1"/>
    <col min="14357" max="14357" width="0.7109375" style="64" customWidth="1"/>
    <col min="14358" max="14358" width="10" style="64" customWidth="1"/>
    <col min="14359" max="14592" width="9.140625" style="64"/>
    <col min="14593" max="14593" width="25.5703125" style="64" customWidth="1"/>
    <col min="14594" max="14595" width="2.5703125" style="64" customWidth="1"/>
    <col min="14596" max="14596" width="9.140625" style="64" customWidth="1"/>
    <col min="14597" max="14597" width="0.7109375" style="64" customWidth="1"/>
    <col min="14598" max="14598" width="10.42578125" style="64" customWidth="1"/>
    <col min="14599" max="14599" width="0.7109375" style="64" customWidth="1"/>
    <col min="14600" max="14600" width="10.140625" style="64" customWidth="1"/>
    <col min="14601" max="14601" width="0.7109375" style="64" customWidth="1"/>
    <col min="14602" max="14602" width="12.140625" style="64" customWidth="1"/>
    <col min="14603" max="14603" width="0.7109375" style="64" customWidth="1"/>
    <col min="14604" max="14604" width="11.42578125" style="64" customWidth="1"/>
    <col min="14605" max="14605" width="0.7109375" style="64" customWidth="1"/>
    <col min="14606" max="14606" width="8.5703125" style="64" customWidth="1"/>
    <col min="14607" max="14607" width="0.7109375" style="64" customWidth="1"/>
    <col min="14608" max="14608" width="9.28515625" style="64" customWidth="1"/>
    <col min="14609" max="14609" width="0.7109375" style="64" customWidth="1"/>
    <col min="14610" max="14610" width="9.7109375" style="64" customWidth="1"/>
    <col min="14611" max="14611" width="0.7109375" style="64" customWidth="1"/>
    <col min="14612" max="14612" width="9.7109375" style="64" customWidth="1"/>
    <col min="14613" max="14613" width="0.7109375" style="64" customWidth="1"/>
    <col min="14614" max="14614" width="10" style="64" customWidth="1"/>
    <col min="14615" max="14848" width="9.140625" style="64"/>
    <col min="14849" max="14849" width="25.5703125" style="64" customWidth="1"/>
    <col min="14850" max="14851" width="2.5703125" style="64" customWidth="1"/>
    <col min="14852" max="14852" width="9.140625" style="64" customWidth="1"/>
    <col min="14853" max="14853" width="0.7109375" style="64" customWidth="1"/>
    <col min="14854" max="14854" width="10.42578125" style="64" customWidth="1"/>
    <col min="14855" max="14855" width="0.7109375" style="64" customWidth="1"/>
    <col min="14856" max="14856" width="10.140625" style="64" customWidth="1"/>
    <col min="14857" max="14857" width="0.7109375" style="64" customWidth="1"/>
    <col min="14858" max="14858" width="12.140625" style="64" customWidth="1"/>
    <col min="14859" max="14859" width="0.7109375" style="64" customWidth="1"/>
    <col min="14860" max="14860" width="11.42578125" style="64" customWidth="1"/>
    <col min="14861" max="14861" width="0.7109375" style="64" customWidth="1"/>
    <col min="14862" max="14862" width="8.5703125" style="64" customWidth="1"/>
    <col min="14863" max="14863" width="0.7109375" style="64" customWidth="1"/>
    <col min="14864" max="14864" width="9.28515625" style="64" customWidth="1"/>
    <col min="14865" max="14865" width="0.7109375" style="64" customWidth="1"/>
    <col min="14866" max="14866" width="9.7109375" style="64" customWidth="1"/>
    <col min="14867" max="14867" width="0.7109375" style="64" customWidth="1"/>
    <col min="14868" max="14868" width="9.7109375" style="64" customWidth="1"/>
    <col min="14869" max="14869" width="0.7109375" style="64" customWidth="1"/>
    <col min="14870" max="14870" width="10" style="64" customWidth="1"/>
    <col min="14871" max="15104" width="9.140625" style="64"/>
    <col min="15105" max="15105" width="25.5703125" style="64" customWidth="1"/>
    <col min="15106" max="15107" width="2.5703125" style="64" customWidth="1"/>
    <col min="15108" max="15108" width="9.140625" style="64" customWidth="1"/>
    <col min="15109" max="15109" width="0.7109375" style="64" customWidth="1"/>
    <col min="15110" max="15110" width="10.42578125" style="64" customWidth="1"/>
    <col min="15111" max="15111" width="0.7109375" style="64" customWidth="1"/>
    <col min="15112" max="15112" width="10.140625" style="64" customWidth="1"/>
    <col min="15113" max="15113" width="0.7109375" style="64" customWidth="1"/>
    <col min="15114" max="15114" width="12.140625" style="64" customWidth="1"/>
    <col min="15115" max="15115" width="0.7109375" style="64" customWidth="1"/>
    <col min="15116" max="15116" width="11.42578125" style="64" customWidth="1"/>
    <col min="15117" max="15117" width="0.7109375" style="64" customWidth="1"/>
    <col min="15118" max="15118" width="8.5703125" style="64" customWidth="1"/>
    <col min="15119" max="15119" width="0.7109375" style="64" customWidth="1"/>
    <col min="15120" max="15120" width="9.28515625" style="64" customWidth="1"/>
    <col min="15121" max="15121" width="0.7109375" style="64" customWidth="1"/>
    <col min="15122" max="15122" width="9.7109375" style="64" customWidth="1"/>
    <col min="15123" max="15123" width="0.7109375" style="64" customWidth="1"/>
    <col min="15124" max="15124" width="9.7109375" style="64" customWidth="1"/>
    <col min="15125" max="15125" width="0.7109375" style="64" customWidth="1"/>
    <col min="15126" max="15126" width="10" style="64" customWidth="1"/>
    <col min="15127" max="15360" width="9.140625" style="64"/>
    <col min="15361" max="15361" width="25.5703125" style="64" customWidth="1"/>
    <col min="15362" max="15363" width="2.5703125" style="64" customWidth="1"/>
    <col min="15364" max="15364" width="9.140625" style="64" customWidth="1"/>
    <col min="15365" max="15365" width="0.7109375" style="64" customWidth="1"/>
    <col min="15366" max="15366" width="10.42578125" style="64" customWidth="1"/>
    <col min="15367" max="15367" width="0.7109375" style="64" customWidth="1"/>
    <col min="15368" max="15368" width="10.140625" style="64" customWidth="1"/>
    <col min="15369" max="15369" width="0.7109375" style="64" customWidth="1"/>
    <col min="15370" max="15370" width="12.140625" style="64" customWidth="1"/>
    <col min="15371" max="15371" width="0.7109375" style="64" customWidth="1"/>
    <col min="15372" max="15372" width="11.42578125" style="64" customWidth="1"/>
    <col min="15373" max="15373" width="0.7109375" style="64" customWidth="1"/>
    <col min="15374" max="15374" width="8.5703125" style="64" customWidth="1"/>
    <col min="15375" max="15375" width="0.7109375" style="64" customWidth="1"/>
    <col min="15376" max="15376" width="9.28515625" style="64" customWidth="1"/>
    <col min="15377" max="15377" width="0.7109375" style="64" customWidth="1"/>
    <col min="15378" max="15378" width="9.7109375" style="64" customWidth="1"/>
    <col min="15379" max="15379" width="0.7109375" style="64" customWidth="1"/>
    <col min="15380" max="15380" width="9.7109375" style="64" customWidth="1"/>
    <col min="15381" max="15381" width="0.7109375" style="64" customWidth="1"/>
    <col min="15382" max="15382" width="10" style="64" customWidth="1"/>
    <col min="15383" max="15616" width="9.140625" style="64"/>
    <col min="15617" max="15617" width="25.5703125" style="64" customWidth="1"/>
    <col min="15618" max="15619" width="2.5703125" style="64" customWidth="1"/>
    <col min="15620" max="15620" width="9.140625" style="64" customWidth="1"/>
    <col min="15621" max="15621" width="0.7109375" style="64" customWidth="1"/>
    <col min="15622" max="15622" width="10.42578125" style="64" customWidth="1"/>
    <col min="15623" max="15623" width="0.7109375" style="64" customWidth="1"/>
    <col min="15624" max="15624" width="10.140625" style="64" customWidth="1"/>
    <col min="15625" max="15625" width="0.7109375" style="64" customWidth="1"/>
    <col min="15626" max="15626" width="12.140625" style="64" customWidth="1"/>
    <col min="15627" max="15627" width="0.7109375" style="64" customWidth="1"/>
    <col min="15628" max="15628" width="11.42578125" style="64" customWidth="1"/>
    <col min="15629" max="15629" width="0.7109375" style="64" customWidth="1"/>
    <col min="15630" max="15630" width="8.5703125" style="64" customWidth="1"/>
    <col min="15631" max="15631" width="0.7109375" style="64" customWidth="1"/>
    <col min="15632" max="15632" width="9.28515625" style="64" customWidth="1"/>
    <col min="15633" max="15633" width="0.7109375" style="64" customWidth="1"/>
    <col min="15634" max="15634" width="9.7109375" style="64" customWidth="1"/>
    <col min="15635" max="15635" width="0.7109375" style="64" customWidth="1"/>
    <col min="15636" max="15636" width="9.7109375" style="64" customWidth="1"/>
    <col min="15637" max="15637" width="0.7109375" style="64" customWidth="1"/>
    <col min="15638" max="15638" width="10" style="64" customWidth="1"/>
    <col min="15639" max="15872" width="9.140625" style="64"/>
    <col min="15873" max="15873" width="25.5703125" style="64" customWidth="1"/>
    <col min="15874" max="15875" width="2.5703125" style="64" customWidth="1"/>
    <col min="15876" max="15876" width="9.140625" style="64" customWidth="1"/>
    <col min="15877" max="15877" width="0.7109375" style="64" customWidth="1"/>
    <col min="15878" max="15878" width="10.42578125" style="64" customWidth="1"/>
    <col min="15879" max="15879" width="0.7109375" style="64" customWidth="1"/>
    <col min="15880" max="15880" width="10.140625" style="64" customWidth="1"/>
    <col min="15881" max="15881" width="0.7109375" style="64" customWidth="1"/>
    <col min="15882" max="15882" width="12.140625" style="64" customWidth="1"/>
    <col min="15883" max="15883" width="0.7109375" style="64" customWidth="1"/>
    <col min="15884" max="15884" width="11.42578125" style="64" customWidth="1"/>
    <col min="15885" max="15885" width="0.7109375" style="64" customWidth="1"/>
    <col min="15886" max="15886" width="8.5703125" style="64" customWidth="1"/>
    <col min="15887" max="15887" width="0.7109375" style="64" customWidth="1"/>
    <col min="15888" max="15888" width="9.28515625" style="64" customWidth="1"/>
    <col min="15889" max="15889" width="0.7109375" style="64" customWidth="1"/>
    <col min="15890" max="15890" width="9.7109375" style="64" customWidth="1"/>
    <col min="15891" max="15891" width="0.7109375" style="64" customWidth="1"/>
    <col min="15892" max="15892" width="9.7109375" style="64" customWidth="1"/>
    <col min="15893" max="15893" width="0.7109375" style="64" customWidth="1"/>
    <col min="15894" max="15894" width="10" style="64" customWidth="1"/>
    <col min="15895" max="16128" width="9.140625" style="64"/>
    <col min="16129" max="16129" width="25.5703125" style="64" customWidth="1"/>
    <col min="16130" max="16131" width="2.5703125" style="64" customWidth="1"/>
    <col min="16132" max="16132" width="9.140625" style="64" customWidth="1"/>
    <col min="16133" max="16133" width="0.7109375" style="64" customWidth="1"/>
    <col min="16134" max="16134" width="10.42578125" style="64" customWidth="1"/>
    <col min="16135" max="16135" width="0.7109375" style="64" customWidth="1"/>
    <col min="16136" max="16136" width="10.140625" style="64" customWidth="1"/>
    <col min="16137" max="16137" width="0.7109375" style="64" customWidth="1"/>
    <col min="16138" max="16138" width="12.140625" style="64" customWidth="1"/>
    <col min="16139" max="16139" width="0.7109375" style="64" customWidth="1"/>
    <col min="16140" max="16140" width="11.42578125" style="64" customWidth="1"/>
    <col min="16141" max="16141" width="0.7109375" style="64" customWidth="1"/>
    <col min="16142" max="16142" width="8.5703125" style="64" customWidth="1"/>
    <col min="16143" max="16143" width="0.7109375" style="64" customWidth="1"/>
    <col min="16144" max="16144" width="9.28515625" style="64" customWidth="1"/>
    <col min="16145" max="16145" width="0.7109375" style="64" customWidth="1"/>
    <col min="16146" max="16146" width="9.7109375" style="64" customWidth="1"/>
    <col min="16147" max="16147" width="0.7109375" style="64" customWidth="1"/>
    <col min="16148" max="16148" width="9.7109375" style="64" customWidth="1"/>
    <col min="16149" max="16149" width="0.7109375" style="64" customWidth="1"/>
    <col min="16150" max="16150" width="10" style="64" customWidth="1"/>
    <col min="16151" max="16384" width="9.140625" style="64"/>
  </cols>
  <sheetData>
    <row r="1" spans="1:22" s="266" customFormat="1" ht="21.75" customHeight="1" x14ac:dyDescent="0.2">
      <c r="A1" s="264" t="s">
        <v>49</v>
      </c>
      <c r="B1" s="264"/>
      <c r="C1" s="264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</row>
    <row r="2" spans="1:22" s="266" customFormat="1" ht="21.75" customHeight="1" x14ac:dyDescent="0.2">
      <c r="A2" s="267" t="s">
        <v>126</v>
      </c>
      <c r="B2" s="267"/>
      <c r="C2" s="267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</row>
    <row r="3" spans="1:22" s="266" customFormat="1" ht="21.75" customHeight="1" x14ac:dyDescent="0.2">
      <c r="A3" s="269" t="str">
        <f>'TH9'!A3</f>
        <v>สำหรับงวดหกเดือนสิ้นสุดวันที่ 30 พฤศจิกายน พ.ศ. 2562</v>
      </c>
      <c r="B3" s="269"/>
      <c r="C3" s="269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</row>
    <row r="4" spans="1:22" s="62" customFormat="1" ht="21.75" customHeight="1" x14ac:dyDescent="0.2">
      <c r="A4" s="60"/>
      <c r="B4" s="60"/>
      <c r="C4" s="60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</row>
    <row r="5" spans="1:22" s="62" customFormat="1" ht="21.75" customHeight="1" x14ac:dyDescent="0.2">
      <c r="A5" s="60"/>
      <c r="B5" s="60"/>
      <c r="C5" s="60"/>
      <c r="D5" s="342" t="s">
        <v>127</v>
      </c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342"/>
      <c r="P5" s="342"/>
      <c r="Q5" s="342"/>
      <c r="R5" s="342"/>
      <c r="S5" s="342"/>
      <c r="T5" s="342"/>
      <c r="U5" s="342"/>
      <c r="V5" s="342"/>
    </row>
    <row r="6" spans="1:22" s="62" customFormat="1" ht="21.75" customHeight="1" x14ac:dyDescent="0.2">
      <c r="A6" s="60"/>
      <c r="B6" s="60"/>
      <c r="C6" s="60"/>
      <c r="D6" s="343" t="s">
        <v>119</v>
      </c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3"/>
      <c r="U6" s="343"/>
      <c r="V6" s="343"/>
    </row>
    <row r="7" spans="1:22" s="62" customFormat="1" ht="21.75" customHeight="1" x14ac:dyDescent="0.2">
      <c r="A7" s="60"/>
      <c r="B7" s="60"/>
      <c r="C7" s="60"/>
      <c r="D7" s="344" t="s">
        <v>128</v>
      </c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61"/>
      <c r="T7" s="61"/>
      <c r="U7" s="61"/>
      <c r="V7" s="61"/>
    </row>
    <row r="8" spans="1:22" ht="21.75" customHeight="1" x14ac:dyDescent="0.2">
      <c r="A8" s="63"/>
      <c r="C8" s="65"/>
      <c r="D8" s="66"/>
      <c r="E8" s="66"/>
      <c r="F8" s="66"/>
      <c r="G8" s="66"/>
      <c r="H8" s="66"/>
      <c r="I8" s="66"/>
      <c r="K8" s="66"/>
      <c r="L8" s="66"/>
      <c r="M8" s="66"/>
      <c r="N8" s="345" t="s">
        <v>12</v>
      </c>
      <c r="O8" s="345"/>
      <c r="P8" s="345"/>
      <c r="Q8" s="68"/>
      <c r="R8" s="64"/>
      <c r="S8" s="64"/>
      <c r="T8" s="64"/>
      <c r="U8" s="64"/>
      <c r="V8" s="64"/>
    </row>
    <row r="9" spans="1:22" ht="21.75" customHeight="1" x14ac:dyDescent="0.2">
      <c r="A9" s="63"/>
      <c r="C9" s="65"/>
      <c r="D9" s="66"/>
      <c r="E9" s="66"/>
      <c r="F9" s="66"/>
      <c r="G9" s="66"/>
      <c r="H9" s="66"/>
      <c r="I9" s="66"/>
      <c r="J9" s="69" t="s">
        <v>71</v>
      </c>
      <c r="K9" s="66"/>
      <c r="L9" s="69" t="s">
        <v>72</v>
      </c>
      <c r="M9" s="66"/>
      <c r="N9" s="65"/>
      <c r="O9" s="65"/>
      <c r="P9" s="65"/>
      <c r="Q9" s="68"/>
      <c r="R9" s="64"/>
      <c r="S9" s="64"/>
      <c r="T9" s="64"/>
      <c r="U9" s="64"/>
      <c r="V9" s="64"/>
    </row>
    <row r="10" spans="1:22" ht="21.75" customHeight="1" x14ac:dyDescent="0.2">
      <c r="A10" s="70"/>
      <c r="B10" s="70"/>
      <c r="C10" s="65"/>
      <c r="D10" s="71"/>
      <c r="E10" s="71"/>
      <c r="F10" s="71"/>
      <c r="G10" s="71"/>
      <c r="H10" s="69" t="s">
        <v>72</v>
      </c>
      <c r="I10" s="69"/>
      <c r="J10" s="69" t="s">
        <v>73</v>
      </c>
      <c r="K10" s="69"/>
      <c r="L10" s="69" t="s">
        <v>129</v>
      </c>
      <c r="M10" s="72"/>
      <c r="N10" s="72" t="s">
        <v>74</v>
      </c>
      <c r="O10" s="71"/>
      <c r="P10" s="73"/>
      <c r="Q10" s="72"/>
      <c r="R10" s="72" t="s">
        <v>75</v>
      </c>
      <c r="S10" s="72"/>
      <c r="T10" s="72" t="s">
        <v>39</v>
      </c>
      <c r="U10" s="72"/>
      <c r="V10" s="64"/>
    </row>
    <row r="11" spans="1:22" ht="21.75" customHeight="1" x14ac:dyDescent="0.2">
      <c r="A11" s="63"/>
      <c r="B11" s="70"/>
      <c r="C11" s="65"/>
      <c r="D11" s="72" t="s">
        <v>76</v>
      </c>
      <c r="E11" s="72"/>
      <c r="F11" s="69" t="s">
        <v>77</v>
      </c>
      <c r="G11" s="71"/>
      <c r="H11" s="72" t="s">
        <v>78</v>
      </c>
      <c r="I11" s="72"/>
      <c r="J11" s="72" t="s">
        <v>79</v>
      </c>
      <c r="K11" s="72"/>
      <c r="L11" s="72" t="s">
        <v>130</v>
      </c>
      <c r="M11" s="72"/>
      <c r="N11" s="74" t="s">
        <v>80</v>
      </c>
      <c r="O11" s="72"/>
      <c r="P11" s="73"/>
      <c r="Q11" s="71"/>
      <c r="R11" s="72" t="s">
        <v>36</v>
      </c>
      <c r="S11" s="72"/>
      <c r="T11" s="72" t="s">
        <v>131</v>
      </c>
      <c r="U11" s="72"/>
      <c r="V11" s="72" t="s">
        <v>75</v>
      </c>
    </row>
    <row r="12" spans="1:22" ht="21.75" customHeight="1" x14ac:dyDescent="0.2">
      <c r="A12" s="63"/>
      <c r="B12" s="70"/>
      <c r="C12" s="65"/>
      <c r="D12" s="72" t="s">
        <v>81</v>
      </c>
      <c r="E12" s="72"/>
      <c r="F12" s="72" t="s">
        <v>82</v>
      </c>
      <c r="G12" s="71"/>
      <c r="H12" s="72" t="s">
        <v>83</v>
      </c>
      <c r="I12" s="72"/>
      <c r="J12" s="72" t="s">
        <v>84</v>
      </c>
      <c r="K12" s="72"/>
      <c r="L12" s="72" t="s">
        <v>69</v>
      </c>
      <c r="M12" s="72"/>
      <c r="N12" s="72" t="s">
        <v>13</v>
      </c>
      <c r="O12" s="72"/>
      <c r="P12" s="72" t="s">
        <v>14</v>
      </c>
      <c r="Q12" s="71"/>
      <c r="R12" s="72" t="s">
        <v>132</v>
      </c>
      <c r="S12" s="72"/>
      <c r="T12" s="72" t="s">
        <v>133</v>
      </c>
      <c r="U12" s="72"/>
      <c r="V12" s="72" t="s">
        <v>36</v>
      </c>
    </row>
    <row r="13" spans="1:22" ht="21.75" customHeight="1" x14ac:dyDescent="0.2">
      <c r="A13" s="63"/>
      <c r="B13" s="70"/>
      <c r="C13" s="65"/>
      <c r="D13" s="75" t="s">
        <v>51</v>
      </c>
      <c r="E13" s="72"/>
      <c r="F13" s="75" t="s">
        <v>51</v>
      </c>
      <c r="G13" s="71"/>
      <c r="H13" s="75" t="s">
        <v>51</v>
      </c>
      <c r="I13" s="72"/>
      <c r="J13" s="75" t="s">
        <v>51</v>
      </c>
      <c r="K13" s="72"/>
      <c r="L13" s="75" t="s">
        <v>51</v>
      </c>
      <c r="M13" s="72"/>
      <c r="N13" s="75" t="s">
        <v>51</v>
      </c>
      <c r="O13" s="72"/>
      <c r="P13" s="75" t="s">
        <v>51</v>
      </c>
      <c r="Q13" s="71"/>
      <c r="R13" s="75" t="s">
        <v>51</v>
      </c>
      <c r="S13" s="72"/>
      <c r="T13" s="75" t="s">
        <v>51</v>
      </c>
      <c r="U13" s="72"/>
      <c r="V13" s="75" t="s">
        <v>51</v>
      </c>
    </row>
    <row r="14" spans="1:22" ht="18.75" customHeight="1" x14ac:dyDescent="0.2">
      <c r="A14" s="76"/>
      <c r="B14" s="76"/>
      <c r="C14" s="76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</row>
    <row r="15" spans="1:22" ht="21.75" customHeight="1" x14ac:dyDescent="0.2">
      <c r="A15" s="77" t="s">
        <v>85</v>
      </c>
      <c r="C15" s="78"/>
      <c r="D15" s="79">
        <v>3648377850</v>
      </c>
      <c r="E15" s="71"/>
      <c r="F15" s="79">
        <v>-2304522000</v>
      </c>
      <c r="G15" s="79"/>
      <c r="H15" s="79">
        <v>-784834647</v>
      </c>
      <c r="I15" s="79"/>
      <c r="J15" s="79">
        <v>-293607740</v>
      </c>
      <c r="K15" s="79"/>
      <c r="L15" s="79">
        <v>24731826</v>
      </c>
      <c r="M15" s="79"/>
      <c r="N15" s="79">
        <v>33000000</v>
      </c>
      <c r="O15" s="79"/>
      <c r="P15" s="79">
        <v>1454665913</v>
      </c>
      <c r="Q15" s="79"/>
      <c r="R15" s="79">
        <f>SUM(D15:P15)</f>
        <v>1777811202</v>
      </c>
      <c r="S15" s="79"/>
      <c r="T15" s="79">
        <v>0</v>
      </c>
      <c r="U15" s="79"/>
      <c r="V15" s="79">
        <f>SUM(R15:T15)</f>
        <v>1777811202</v>
      </c>
    </row>
    <row r="16" spans="1:22" ht="21.75" customHeight="1" x14ac:dyDescent="0.2">
      <c r="A16" s="80" t="s">
        <v>104</v>
      </c>
      <c r="B16" s="81"/>
      <c r="C16" s="78"/>
      <c r="D16" s="82">
        <v>0</v>
      </c>
      <c r="E16" s="83"/>
      <c r="F16" s="82">
        <v>0</v>
      </c>
      <c r="G16" s="84"/>
      <c r="H16" s="82">
        <v>0</v>
      </c>
      <c r="I16" s="84"/>
      <c r="J16" s="82">
        <v>0</v>
      </c>
      <c r="K16" s="84"/>
      <c r="L16" s="82">
        <v>0</v>
      </c>
      <c r="M16" s="84"/>
      <c r="N16" s="82">
        <v>0</v>
      </c>
      <c r="O16" s="84"/>
      <c r="P16" s="82">
        <v>-7451264</v>
      </c>
      <c r="Q16" s="84"/>
      <c r="R16" s="82">
        <f>SUM(D16:P16)</f>
        <v>-7451264</v>
      </c>
      <c r="S16" s="84"/>
      <c r="T16" s="82">
        <v>0</v>
      </c>
      <c r="U16" s="84"/>
      <c r="V16" s="82">
        <f>SUM(R16:T16)</f>
        <v>-7451264</v>
      </c>
    </row>
    <row r="17" spans="1:23" ht="8.1" customHeight="1" x14ac:dyDescent="0.2">
      <c r="A17" s="76"/>
      <c r="B17" s="76"/>
      <c r="C17" s="76"/>
      <c r="D17" s="79"/>
      <c r="E17" s="76"/>
      <c r="F17" s="79"/>
      <c r="G17" s="79"/>
      <c r="H17" s="79"/>
      <c r="I17" s="79"/>
      <c r="J17" s="79"/>
      <c r="K17" s="84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</row>
    <row r="18" spans="1:23" ht="21.75" customHeight="1" thickBot="1" x14ac:dyDescent="0.25">
      <c r="A18" s="85" t="s">
        <v>134</v>
      </c>
      <c r="C18" s="86"/>
      <c r="D18" s="87">
        <f>SUM(D15:D16)</f>
        <v>3648377850</v>
      </c>
      <c r="E18" s="88"/>
      <c r="F18" s="87">
        <f>SUM(F15:F16)</f>
        <v>-2304522000</v>
      </c>
      <c r="G18" s="79"/>
      <c r="H18" s="87">
        <f>SUM(H15:H16)</f>
        <v>-784834647</v>
      </c>
      <c r="I18" s="79"/>
      <c r="J18" s="87">
        <f>SUM(J15:J16)</f>
        <v>-293607740</v>
      </c>
      <c r="K18" s="84"/>
      <c r="L18" s="87">
        <f>SUM(L15:L16)</f>
        <v>24731826</v>
      </c>
      <c r="M18" s="79"/>
      <c r="N18" s="87">
        <f>SUM(N15:N16)</f>
        <v>33000000</v>
      </c>
      <c r="O18" s="79"/>
      <c r="P18" s="87">
        <f>SUM(P15:P16)</f>
        <v>1447214649</v>
      </c>
      <c r="Q18" s="79"/>
      <c r="R18" s="87">
        <f>SUM(R15:R16)</f>
        <v>1770359938</v>
      </c>
      <c r="S18" s="79"/>
      <c r="T18" s="87">
        <f>SUM(T15:T16)</f>
        <v>0</v>
      </c>
      <c r="U18" s="79"/>
      <c r="V18" s="87">
        <f>SUM(V15:V16)</f>
        <v>1770359938</v>
      </c>
      <c r="W18" s="89"/>
    </row>
    <row r="19" spans="1:23" ht="21.75" customHeight="1" thickTop="1" x14ac:dyDescent="0.2">
      <c r="A19" s="90"/>
      <c r="B19" s="76"/>
      <c r="C19" s="76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</row>
    <row r="20" spans="1:23" ht="21.75" customHeight="1" x14ac:dyDescent="0.2">
      <c r="A20" s="90"/>
      <c r="C20" s="78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</row>
    <row r="21" spans="1:23" ht="21.75" customHeight="1" x14ac:dyDescent="0.2">
      <c r="A21" s="90"/>
      <c r="C21" s="78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</row>
    <row r="22" spans="1:23" ht="21.75" customHeight="1" x14ac:dyDescent="0.2">
      <c r="A22" s="90"/>
      <c r="C22" s="78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</row>
    <row r="23" spans="1:23" ht="21.75" customHeight="1" x14ac:dyDescent="0.2">
      <c r="A23" s="90"/>
      <c r="C23" s="78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</row>
    <row r="24" spans="1:23" ht="21.75" customHeight="1" x14ac:dyDescent="0.2">
      <c r="A24" s="90"/>
      <c r="C24" s="78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</row>
    <row r="25" spans="1:23" ht="18.75" customHeight="1" x14ac:dyDescent="0.2">
      <c r="A25" s="90"/>
      <c r="C25" s="78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</row>
    <row r="26" spans="1:23" s="95" customFormat="1" ht="21.75" customHeight="1" x14ac:dyDescent="0.2">
      <c r="A26" s="271" t="str">
        <f>'2-4'!A50</f>
        <v>หมายเหตุประกอบข้อมูลทางการเงินในหน้า 14 ถึง 30 เป็นส่วนหนึ่งของข้อมูลทางการเงินระหว่างกาลนี้</v>
      </c>
      <c r="B26" s="91"/>
      <c r="C26" s="92"/>
      <c r="D26" s="93"/>
      <c r="E26" s="93"/>
      <c r="F26" s="94"/>
      <c r="G26" s="94"/>
      <c r="H26" s="94"/>
      <c r="I26" s="94"/>
      <c r="J26" s="94"/>
      <c r="K26" s="94"/>
      <c r="L26" s="94"/>
      <c r="M26" s="93"/>
      <c r="N26" s="94"/>
      <c r="O26" s="94"/>
      <c r="P26" s="94"/>
      <c r="Q26" s="93"/>
      <c r="R26" s="93"/>
      <c r="S26" s="93"/>
      <c r="T26" s="93"/>
      <c r="U26" s="93"/>
      <c r="V26" s="93"/>
    </row>
    <row r="27" spans="1:23" s="63" customFormat="1" ht="21.75" customHeight="1" x14ac:dyDescent="0.2">
      <c r="A27" s="64"/>
      <c r="B27" s="64"/>
      <c r="C27" s="64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</row>
    <row r="28" spans="1:23" s="63" customFormat="1" ht="21.75" customHeight="1" x14ac:dyDescent="0.2">
      <c r="A28" s="64"/>
      <c r="B28" s="64"/>
      <c r="C28" s="64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</row>
    <row r="29" spans="1:23" s="63" customFormat="1" ht="21.75" customHeight="1" x14ac:dyDescent="0.2">
      <c r="A29" s="64"/>
      <c r="B29" s="64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</row>
    <row r="31" spans="1:23" s="63" customFormat="1" ht="21.75" customHeight="1" x14ac:dyDescent="0.2">
      <c r="A31" s="64"/>
      <c r="B31" s="64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</row>
    <row r="32" spans="1:23" s="63" customFormat="1" ht="21.75" customHeight="1" x14ac:dyDescent="0.2">
      <c r="A32" s="64"/>
      <c r="B32" s="64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</row>
    <row r="33" spans="1:22" s="63" customFormat="1" ht="21.75" customHeight="1" x14ac:dyDescent="0.2">
      <c r="A33" s="64"/>
      <c r="B33" s="64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</row>
    <row r="34" spans="1:22" s="63" customFormat="1" ht="21.75" customHeight="1" x14ac:dyDescent="0.2">
      <c r="A34" s="64"/>
      <c r="B34" s="64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</row>
    <row r="35" spans="1:22" s="63" customFormat="1" ht="21.75" customHeight="1" x14ac:dyDescent="0.2">
      <c r="A35" s="64"/>
      <c r="B35" s="64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</row>
    <row r="36" spans="1:22" s="63" customFormat="1" ht="21.75" customHeight="1" x14ac:dyDescent="0.2">
      <c r="A36" s="64"/>
      <c r="B36" s="64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</row>
    <row r="48" spans="1:22" s="63" customFormat="1" ht="21.75" customHeight="1" x14ac:dyDescent="0.2">
      <c r="A48" s="64"/>
      <c r="B48" s="64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</row>
    <row r="49" spans="1:22" s="63" customFormat="1" ht="21.75" customHeight="1" x14ac:dyDescent="0.2">
      <c r="A49" s="64"/>
      <c r="B49" s="64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</row>
    <row r="50" spans="1:22" s="63" customFormat="1" ht="21.75" customHeight="1" x14ac:dyDescent="0.2">
      <c r="A50" s="64"/>
      <c r="B50" s="64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</row>
    <row r="59" spans="1:22" s="63" customFormat="1" ht="21.75" customHeight="1" x14ac:dyDescent="0.2">
      <c r="A59" s="64"/>
      <c r="B59" s="64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</row>
    <row r="60" spans="1:22" s="63" customFormat="1" ht="21.75" customHeight="1" x14ac:dyDescent="0.2">
      <c r="A60" s="64"/>
      <c r="B60" s="64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</row>
    <row r="84" spans="1:22" s="63" customFormat="1" ht="21.75" customHeight="1" x14ac:dyDescent="0.2">
      <c r="A84" s="64"/>
      <c r="B84" s="64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</row>
    <row r="85" spans="1:22" s="63" customFormat="1" ht="21.75" customHeight="1" x14ac:dyDescent="0.2">
      <c r="A85" s="64"/>
      <c r="B85" s="64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</row>
    <row r="86" spans="1:22" s="63" customFormat="1" ht="21.75" customHeight="1" x14ac:dyDescent="0.2">
      <c r="A86" s="64"/>
      <c r="B86" s="64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</row>
    <row r="90" spans="1:22" s="63" customFormat="1" ht="21.75" customHeight="1" x14ac:dyDescent="0.2">
      <c r="A90" s="64"/>
      <c r="B90" s="64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</row>
    <row r="199" spans="1:22" s="63" customFormat="1" ht="21.75" customHeight="1" x14ac:dyDescent="0.2">
      <c r="A199" s="64"/>
      <c r="B199" s="64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</row>
    <row r="200" spans="1:22" s="63" customFormat="1" ht="21.75" customHeight="1" x14ac:dyDescent="0.2">
      <c r="A200" s="64"/>
      <c r="B200" s="64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</row>
    <row r="201" spans="1:22" s="63" customFormat="1" ht="21.75" customHeight="1" x14ac:dyDescent="0.2">
      <c r="A201" s="64"/>
      <c r="B201" s="64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</row>
    <row r="202" spans="1:22" s="63" customFormat="1" ht="21.75" customHeight="1" x14ac:dyDescent="0.2">
      <c r="A202" s="64"/>
      <c r="B202" s="64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</row>
    <row r="203" spans="1:22" s="63" customFormat="1" ht="21.75" customHeight="1" x14ac:dyDescent="0.2">
      <c r="A203" s="64"/>
      <c r="B203" s="64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</row>
    <row r="204" spans="1:22" s="63" customFormat="1" ht="21.75" customHeight="1" x14ac:dyDescent="0.2">
      <c r="A204" s="64"/>
      <c r="B204" s="64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</row>
    <row r="205" spans="1:22" s="63" customFormat="1" ht="21.75" customHeight="1" x14ac:dyDescent="0.2">
      <c r="A205" s="64"/>
      <c r="B205" s="64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</row>
    <row r="237" spans="3:22" ht="21.75" customHeight="1" x14ac:dyDescent="0.2">
      <c r="C237" s="64"/>
      <c r="D237" s="66"/>
      <c r="E237" s="66"/>
      <c r="F237" s="66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</row>
    <row r="238" spans="3:22" ht="21.75" customHeight="1" x14ac:dyDescent="0.2">
      <c r="C238" s="64"/>
      <c r="D238" s="66"/>
      <c r="E238" s="66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</row>
    <row r="239" spans="3:22" ht="21.75" customHeight="1" x14ac:dyDescent="0.2">
      <c r="C239" s="64"/>
      <c r="D239" s="66"/>
      <c r="E239" s="66"/>
      <c r="F239" s="66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</row>
    <row r="240" spans="3:22" ht="21.75" customHeight="1" x14ac:dyDescent="0.2">
      <c r="C240" s="64"/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</row>
  </sheetData>
  <mergeCells count="4">
    <mergeCell ref="D5:V5"/>
    <mergeCell ref="D6:V6"/>
    <mergeCell ref="D7:R7"/>
    <mergeCell ref="N8:P8"/>
  </mergeCells>
  <pageMargins left="0.5" right="0.5" top="0.5" bottom="0.6" header="0.49" footer="0.4"/>
  <pageSetup paperSize="9" scale="97" firstPageNumber="10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56"/>
  </sheetPr>
  <dimension ref="A1:J357"/>
  <sheetViews>
    <sheetView topLeftCell="A13" zoomScaleNormal="100" zoomScaleSheetLayoutView="100" workbookViewId="0">
      <selection activeCell="A21" sqref="A21"/>
    </sheetView>
  </sheetViews>
  <sheetFormatPr defaultRowHeight="21.75" customHeight="1" x14ac:dyDescent="0.35"/>
  <cols>
    <col min="1" max="1" width="32.42578125" style="100" customWidth="1"/>
    <col min="2" max="2" width="7" style="104" bestFit="1" customWidth="1"/>
    <col min="3" max="3" width="0.85546875" style="108" customWidth="1"/>
    <col min="4" max="4" width="10.5703125" style="108" customWidth="1"/>
    <col min="5" max="5" width="0.85546875" style="108" customWidth="1"/>
    <col min="6" max="6" width="12.7109375" style="108" customWidth="1"/>
    <col min="7" max="7" width="0.85546875" style="108" customWidth="1"/>
    <col min="8" max="8" width="12" style="108" customWidth="1"/>
    <col min="9" max="9" width="0.85546875" style="108" customWidth="1"/>
    <col min="10" max="10" width="11.5703125" style="108" customWidth="1"/>
    <col min="11" max="11" width="9.140625" style="100"/>
    <col min="12" max="12" width="4.42578125" style="100" customWidth="1"/>
    <col min="13" max="256" width="9.140625" style="100"/>
    <col min="257" max="257" width="32.42578125" style="100" customWidth="1"/>
    <col min="258" max="258" width="7" style="100" bestFit="1" customWidth="1"/>
    <col min="259" max="259" width="0.85546875" style="100" customWidth="1"/>
    <col min="260" max="260" width="10.5703125" style="100" customWidth="1"/>
    <col min="261" max="261" width="0.85546875" style="100" customWidth="1"/>
    <col min="262" max="262" width="12.7109375" style="100" customWidth="1"/>
    <col min="263" max="263" width="0.85546875" style="100" customWidth="1"/>
    <col min="264" max="264" width="12" style="100" customWidth="1"/>
    <col min="265" max="265" width="0.85546875" style="100" customWidth="1"/>
    <col min="266" max="266" width="11.5703125" style="100" customWidth="1"/>
    <col min="267" max="267" width="9.140625" style="100"/>
    <col min="268" max="268" width="4.42578125" style="100" customWidth="1"/>
    <col min="269" max="512" width="9.140625" style="100"/>
    <col min="513" max="513" width="32.42578125" style="100" customWidth="1"/>
    <col min="514" max="514" width="7" style="100" bestFit="1" customWidth="1"/>
    <col min="515" max="515" width="0.85546875" style="100" customWidth="1"/>
    <col min="516" max="516" width="10.5703125" style="100" customWidth="1"/>
    <col min="517" max="517" width="0.85546875" style="100" customWidth="1"/>
    <col min="518" max="518" width="12.7109375" style="100" customWidth="1"/>
    <col min="519" max="519" width="0.85546875" style="100" customWidth="1"/>
    <col min="520" max="520" width="12" style="100" customWidth="1"/>
    <col min="521" max="521" width="0.85546875" style="100" customWidth="1"/>
    <col min="522" max="522" width="11.5703125" style="100" customWidth="1"/>
    <col min="523" max="523" width="9.140625" style="100"/>
    <col min="524" max="524" width="4.42578125" style="100" customWidth="1"/>
    <col min="525" max="768" width="9.140625" style="100"/>
    <col min="769" max="769" width="32.42578125" style="100" customWidth="1"/>
    <col min="770" max="770" width="7" style="100" bestFit="1" customWidth="1"/>
    <col min="771" max="771" width="0.85546875" style="100" customWidth="1"/>
    <col min="772" max="772" width="10.5703125" style="100" customWidth="1"/>
    <col min="773" max="773" width="0.85546875" style="100" customWidth="1"/>
    <col min="774" max="774" width="12.7109375" style="100" customWidth="1"/>
    <col min="775" max="775" width="0.85546875" style="100" customWidth="1"/>
    <col min="776" max="776" width="12" style="100" customWidth="1"/>
    <col min="777" max="777" width="0.85546875" style="100" customWidth="1"/>
    <col min="778" max="778" width="11.5703125" style="100" customWidth="1"/>
    <col min="779" max="779" width="9.140625" style="100"/>
    <col min="780" max="780" width="4.42578125" style="100" customWidth="1"/>
    <col min="781" max="1024" width="9.140625" style="100"/>
    <col min="1025" max="1025" width="32.42578125" style="100" customWidth="1"/>
    <col min="1026" max="1026" width="7" style="100" bestFit="1" customWidth="1"/>
    <col min="1027" max="1027" width="0.85546875" style="100" customWidth="1"/>
    <col min="1028" max="1028" width="10.5703125" style="100" customWidth="1"/>
    <col min="1029" max="1029" width="0.85546875" style="100" customWidth="1"/>
    <col min="1030" max="1030" width="12.7109375" style="100" customWidth="1"/>
    <col min="1031" max="1031" width="0.85546875" style="100" customWidth="1"/>
    <col min="1032" max="1032" width="12" style="100" customWidth="1"/>
    <col min="1033" max="1033" width="0.85546875" style="100" customWidth="1"/>
    <col min="1034" max="1034" width="11.5703125" style="100" customWidth="1"/>
    <col min="1035" max="1035" width="9.140625" style="100"/>
    <col min="1036" max="1036" width="4.42578125" style="100" customWidth="1"/>
    <col min="1037" max="1280" width="9.140625" style="100"/>
    <col min="1281" max="1281" width="32.42578125" style="100" customWidth="1"/>
    <col min="1282" max="1282" width="7" style="100" bestFit="1" customWidth="1"/>
    <col min="1283" max="1283" width="0.85546875" style="100" customWidth="1"/>
    <col min="1284" max="1284" width="10.5703125" style="100" customWidth="1"/>
    <col min="1285" max="1285" width="0.85546875" style="100" customWidth="1"/>
    <col min="1286" max="1286" width="12.7109375" style="100" customWidth="1"/>
    <col min="1287" max="1287" width="0.85546875" style="100" customWidth="1"/>
    <col min="1288" max="1288" width="12" style="100" customWidth="1"/>
    <col min="1289" max="1289" width="0.85546875" style="100" customWidth="1"/>
    <col min="1290" max="1290" width="11.5703125" style="100" customWidth="1"/>
    <col min="1291" max="1291" width="9.140625" style="100"/>
    <col min="1292" max="1292" width="4.42578125" style="100" customWidth="1"/>
    <col min="1293" max="1536" width="9.140625" style="100"/>
    <col min="1537" max="1537" width="32.42578125" style="100" customWidth="1"/>
    <col min="1538" max="1538" width="7" style="100" bestFit="1" customWidth="1"/>
    <col min="1539" max="1539" width="0.85546875" style="100" customWidth="1"/>
    <col min="1540" max="1540" width="10.5703125" style="100" customWidth="1"/>
    <col min="1541" max="1541" width="0.85546875" style="100" customWidth="1"/>
    <col min="1542" max="1542" width="12.7109375" style="100" customWidth="1"/>
    <col min="1543" max="1543" width="0.85546875" style="100" customWidth="1"/>
    <col min="1544" max="1544" width="12" style="100" customWidth="1"/>
    <col min="1545" max="1545" width="0.85546875" style="100" customWidth="1"/>
    <col min="1546" max="1546" width="11.5703125" style="100" customWidth="1"/>
    <col min="1547" max="1547" width="9.140625" style="100"/>
    <col min="1548" max="1548" width="4.42578125" style="100" customWidth="1"/>
    <col min="1549" max="1792" width="9.140625" style="100"/>
    <col min="1793" max="1793" width="32.42578125" style="100" customWidth="1"/>
    <col min="1794" max="1794" width="7" style="100" bestFit="1" customWidth="1"/>
    <col min="1795" max="1795" width="0.85546875" style="100" customWidth="1"/>
    <col min="1796" max="1796" width="10.5703125" style="100" customWidth="1"/>
    <col min="1797" max="1797" width="0.85546875" style="100" customWidth="1"/>
    <col min="1798" max="1798" width="12.7109375" style="100" customWidth="1"/>
    <col min="1799" max="1799" width="0.85546875" style="100" customWidth="1"/>
    <col min="1800" max="1800" width="12" style="100" customWidth="1"/>
    <col min="1801" max="1801" width="0.85546875" style="100" customWidth="1"/>
    <col min="1802" max="1802" width="11.5703125" style="100" customWidth="1"/>
    <col min="1803" max="1803" width="9.140625" style="100"/>
    <col min="1804" max="1804" width="4.42578125" style="100" customWidth="1"/>
    <col min="1805" max="2048" width="9.140625" style="100"/>
    <col min="2049" max="2049" width="32.42578125" style="100" customWidth="1"/>
    <col min="2050" max="2050" width="7" style="100" bestFit="1" customWidth="1"/>
    <col min="2051" max="2051" width="0.85546875" style="100" customWidth="1"/>
    <col min="2052" max="2052" width="10.5703125" style="100" customWidth="1"/>
    <col min="2053" max="2053" width="0.85546875" style="100" customWidth="1"/>
    <col min="2054" max="2054" width="12.7109375" style="100" customWidth="1"/>
    <col min="2055" max="2055" width="0.85546875" style="100" customWidth="1"/>
    <col min="2056" max="2056" width="12" style="100" customWidth="1"/>
    <col min="2057" max="2057" width="0.85546875" style="100" customWidth="1"/>
    <col min="2058" max="2058" width="11.5703125" style="100" customWidth="1"/>
    <col min="2059" max="2059" width="9.140625" style="100"/>
    <col min="2060" max="2060" width="4.42578125" style="100" customWidth="1"/>
    <col min="2061" max="2304" width="9.140625" style="100"/>
    <col min="2305" max="2305" width="32.42578125" style="100" customWidth="1"/>
    <col min="2306" max="2306" width="7" style="100" bestFit="1" customWidth="1"/>
    <col min="2307" max="2307" width="0.85546875" style="100" customWidth="1"/>
    <col min="2308" max="2308" width="10.5703125" style="100" customWidth="1"/>
    <col min="2309" max="2309" width="0.85546875" style="100" customWidth="1"/>
    <col min="2310" max="2310" width="12.7109375" style="100" customWidth="1"/>
    <col min="2311" max="2311" width="0.85546875" style="100" customWidth="1"/>
    <col min="2312" max="2312" width="12" style="100" customWidth="1"/>
    <col min="2313" max="2313" width="0.85546875" style="100" customWidth="1"/>
    <col min="2314" max="2314" width="11.5703125" style="100" customWidth="1"/>
    <col min="2315" max="2315" width="9.140625" style="100"/>
    <col min="2316" max="2316" width="4.42578125" style="100" customWidth="1"/>
    <col min="2317" max="2560" width="9.140625" style="100"/>
    <col min="2561" max="2561" width="32.42578125" style="100" customWidth="1"/>
    <col min="2562" max="2562" width="7" style="100" bestFit="1" customWidth="1"/>
    <col min="2563" max="2563" width="0.85546875" style="100" customWidth="1"/>
    <col min="2564" max="2564" width="10.5703125" style="100" customWidth="1"/>
    <col min="2565" max="2565" width="0.85546875" style="100" customWidth="1"/>
    <col min="2566" max="2566" width="12.7109375" style="100" customWidth="1"/>
    <col min="2567" max="2567" width="0.85546875" style="100" customWidth="1"/>
    <col min="2568" max="2568" width="12" style="100" customWidth="1"/>
    <col min="2569" max="2569" width="0.85546875" style="100" customWidth="1"/>
    <col min="2570" max="2570" width="11.5703125" style="100" customWidth="1"/>
    <col min="2571" max="2571" width="9.140625" style="100"/>
    <col min="2572" max="2572" width="4.42578125" style="100" customWidth="1"/>
    <col min="2573" max="2816" width="9.140625" style="100"/>
    <col min="2817" max="2817" width="32.42578125" style="100" customWidth="1"/>
    <col min="2818" max="2818" width="7" style="100" bestFit="1" customWidth="1"/>
    <col min="2819" max="2819" width="0.85546875" style="100" customWidth="1"/>
    <col min="2820" max="2820" width="10.5703125" style="100" customWidth="1"/>
    <col min="2821" max="2821" width="0.85546875" style="100" customWidth="1"/>
    <col min="2822" max="2822" width="12.7109375" style="100" customWidth="1"/>
    <col min="2823" max="2823" width="0.85546875" style="100" customWidth="1"/>
    <col min="2824" max="2824" width="12" style="100" customWidth="1"/>
    <col min="2825" max="2825" width="0.85546875" style="100" customWidth="1"/>
    <col min="2826" max="2826" width="11.5703125" style="100" customWidth="1"/>
    <col min="2827" max="2827" width="9.140625" style="100"/>
    <col min="2828" max="2828" width="4.42578125" style="100" customWidth="1"/>
    <col min="2829" max="3072" width="9.140625" style="100"/>
    <col min="3073" max="3073" width="32.42578125" style="100" customWidth="1"/>
    <col min="3074" max="3074" width="7" style="100" bestFit="1" customWidth="1"/>
    <col min="3075" max="3075" width="0.85546875" style="100" customWidth="1"/>
    <col min="3076" max="3076" width="10.5703125" style="100" customWidth="1"/>
    <col min="3077" max="3077" width="0.85546875" style="100" customWidth="1"/>
    <col min="3078" max="3078" width="12.7109375" style="100" customWidth="1"/>
    <col min="3079" max="3079" width="0.85546875" style="100" customWidth="1"/>
    <col min="3080" max="3080" width="12" style="100" customWidth="1"/>
    <col min="3081" max="3081" width="0.85546875" style="100" customWidth="1"/>
    <col min="3082" max="3082" width="11.5703125" style="100" customWidth="1"/>
    <col min="3083" max="3083" width="9.140625" style="100"/>
    <col min="3084" max="3084" width="4.42578125" style="100" customWidth="1"/>
    <col min="3085" max="3328" width="9.140625" style="100"/>
    <col min="3329" max="3329" width="32.42578125" style="100" customWidth="1"/>
    <col min="3330" max="3330" width="7" style="100" bestFit="1" customWidth="1"/>
    <col min="3331" max="3331" width="0.85546875" style="100" customWidth="1"/>
    <col min="3332" max="3332" width="10.5703125" style="100" customWidth="1"/>
    <col min="3333" max="3333" width="0.85546875" style="100" customWidth="1"/>
    <col min="3334" max="3334" width="12.7109375" style="100" customWidth="1"/>
    <col min="3335" max="3335" width="0.85546875" style="100" customWidth="1"/>
    <col min="3336" max="3336" width="12" style="100" customWidth="1"/>
    <col min="3337" max="3337" width="0.85546875" style="100" customWidth="1"/>
    <col min="3338" max="3338" width="11.5703125" style="100" customWidth="1"/>
    <col min="3339" max="3339" width="9.140625" style="100"/>
    <col min="3340" max="3340" width="4.42578125" style="100" customWidth="1"/>
    <col min="3341" max="3584" width="9.140625" style="100"/>
    <col min="3585" max="3585" width="32.42578125" style="100" customWidth="1"/>
    <col min="3586" max="3586" width="7" style="100" bestFit="1" customWidth="1"/>
    <col min="3587" max="3587" width="0.85546875" style="100" customWidth="1"/>
    <col min="3588" max="3588" width="10.5703125" style="100" customWidth="1"/>
    <col min="3589" max="3589" width="0.85546875" style="100" customWidth="1"/>
    <col min="3590" max="3590" width="12.7109375" style="100" customWidth="1"/>
    <col min="3591" max="3591" width="0.85546875" style="100" customWidth="1"/>
    <col min="3592" max="3592" width="12" style="100" customWidth="1"/>
    <col min="3593" max="3593" width="0.85546875" style="100" customWidth="1"/>
    <col min="3594" max="3594" width="11.5703125" style="100" customWidth="1"/>
    <col min="3595" max="3595" width="9.140625" style="100"/>
    <col min="3596" max="3596" width="4.42578125" style="100" customWidth="1"/>
    <col min="3597" max="3840" width="9.140625" style="100"/>
    <col min="3841" max="3841" width="32.42578125" style="100" customWidth="1"/>
    <col min="3842" max="3842" width="7" style="100" bestFit="1" customWidth="1"/>
    <col min="3843" max="3843" width="0.85546875" style="100" customWidth="1"/>
    <col min="3844" max="3844" width="10.5703125" style="100" customWidth="1"/>
    <col min="3845" max="3845" width="0.85546875" style="100" customWidth="1"/>
    <col min="3846" max="3846" width="12.7109375" style="100" customWidth="1"/>
    <col min="3847" max="3847" width="0.85546875" style="100" customWidth="1"/>
    <col min="3848" max="3848" width="12" style="100" customWidth="1"/>
    <col min="3849" max="3849" width="0.85546875" style="100" customWidth="1"/>
    <col min="3850" max="3850" width="11.5703125" style="100" customWidth="1"/>
    <col min="3851" max="3851" width="9.140625" style="100"/>
    <col min="3852" max="3852" width="4.42578125" style="100" customWidth="1"/>
    <col min="3853" max="4096" width="9.140625" style="100"/>
    <col min="4097" max="4097" width="32.42578125" style="100" customWidth="1"/>
    <col min="4098" max="4098" width="7" style="100" bestFit="1" customWidth="1"/>
    <col min="4099" max="4099" width="0.85546875" style="100" customWidth="1"/>
    <col min="4100" max="4100" width="10.5703125" style="100" customWidth="1"/>
    <col min="4101" max="4101" width="0.85546875" style="100" customWidth="1"/>
    <col min="4102" max="4102" width="12.7109375" style="100" customWidth="1"/>
    <col min="4103" max="4103" width="0.85546875" style="100" customWidth="1"/>
    <col min="4104" max="4104" width="12" style="100" customWidth="1"/>
    <col min="4105" max="4105" width="0.85546875" style="100" customWidth="1"/>
    <col min="4106" max="4106" width="11.5703125" style="100" customWidth="1"/>
    <col min="4107" max="4107" width="9.140625" style="100"/>
    <col min="4108" max="4108" width="4.42578125" style="100" customWidth="1"/>
    <col min="4109" max="4352" width="9.140625" style="100"/>
    <col min="4353" max="4353" width="32.42578125" style="100" customWidth="1"/>
    <col min="4354" max="4354" width="7" style="100" bestFit="1" customWidth="1"/>
    <col min="4355" max="4355" width="0.85546875" style="100" customWidth="1"/>
    <col min="4356" max="4356" width="10.5703125" style="100" customWidth="1"/>
    <col min="4357" max="4357" width="0.85546875" style="100" customWidth="1"/>
    <col min="4358" max="4358" width="12.7109375" style="100" customWidth="1"/>
    <col min="4359" max="4359" width="0.85546875" style="100" customWidth="1"/>
    <col min="4360" max="4360" width="12" style="100" customWidth="1"/>
    <col min="4361" max="4361" width="0.85546875" style="100" customWidth="1"/>
    <col min="4362" max="4362" width="11.5703125" style="100" customWidth="1"/>
    <col min="4363" max="4363" width="9.140625" style="100"/>
    <col min="4364" max="4364" width="4.42578125" style="100" customWidth="1"/>
    <col min="4365" max="4608" width="9.140625" style="100"/>
    <col min="4609" max="4609" width="32.42578125" style="100" customWidth="1"/>
    <col min="4610" max="4610" width="7" style="100" bestFit="1" customWidth="1"/>
    <col min="4611" max="4611" width="0.85546875" style="100" customWidth="1"/>
    <col min="4612" max="4612" width="10.5703125" style="100" customWidth="1"/>
    <col min="4613" max="4613" width="0.85546875" style="100" customWidth="1"/>
    <col min="4614" max="4614" width="12.7109375" style="100" customWidth="1"/>
    <col min="4615" max="4615" width="0.85546875" style="100" customWidth="1"/>
    <col min="4616" max="4616" width="12" style="100" customWidth="1"/>
    <col min="4617" max="4617" width="0.85546875" style="100" customWidth="1"/>
    <col min="4618" max="4618" width="11.5703125" style="100" customWidth="1"/>
    <col min="4619" max="4619" width="9.140625" style="100"/>
    <col min="4620" max="4620" width="4.42578125" style="100" customWidth="1"/>
    <col min="4621" max="4864" width="9.140625" style="100"/>
    <col min="4865" max="4865" width="32.42578125" style="100" customWidth="1"/>
    <col min="4866" max="4866" width="7" style="100" bestFit="1" customWidth="1"/>
    <col min="4867" max="4867" width="0.85546875" style="100" customWidth="1"/>
    <col min="4868" max="4868" width="10.5703125" style="100" customWidth="1"/>
    <col min="4869" max="4869" width="0.85546875" style="100" customWidth="1"/>
    <col min="4870" max="4870" width="12.7109375" style="100" customWidth="1"/>
    <col min="4871" max="4871" width="0.85546875" style="100" customWidth="1"/>
    <col min="4872" max="4872" width="12" style="100" customWidth="1"/>
    <col min="4873" max="4873" width="0.85546875" style="100" customWidth="1"/>
    <col min="4874" max="4874" width="11.5703125" style="100" customWidth="1"/>
    <col min="4875" max="4875" width="9.140625" style="100"/>
    <col min="4876" max="4876" width="4.42578125" style="100" customWidth="1"/>
    <col min="4877" max="5120" width="9.140625" style="100"/>
    <col min="5121" max="5121" width="32.42578125" style="100" customWidth="1"/>
    <col min="5122" max="5122" width="7" style="100" bestFit="1" customWidth="1"/>
    <col min="5123" max="5123" width="0.85546875" style="100" customWidth="1"/>
    <col min="5124" max="5124" width="10.5703125" style="100" customWidth="1"/>
    <col min="5125" max="5125" width="0.85546875" style="100" customWidth="1"/>
    <col min="5126" max="5126" width="12.7109375" style="100" customWidth="1"/>
    <col min="5127" max="5127" width="0.85546875" style="100" customWidth="1"/>
    <col min="5128" max="5128" width="12" style="100" customWidth="1"/>
    <col min="5129" max="5129" width="0.85546875" style="100" customWidth="1"/>
    <col min="5130" max="5130" width="11.5703125" style="100" customWidth="1"/>
    <col min="5131" max="5131" width="9.140625" style="100"/>
    <col min="5132" max="5132" width="4.42578125" style="100" customWidth="1"/>
    <col min="5133" max="5376" width="9.140625" style="100"/>
    <col min="5377" max="5377" width="32.42578125" style="100" customWidth="1"/>
    <col min="5378" max="5378" width="7" style="100" bestFit="1" customWidth="1"/>
    <col min="5379" max="5379" width="0.85546875" style="100" customWidth="1"/>
    <col min="5380" max="5380" width="10.5703125" style="100" customWidth="1"/>
    <col min="5381" max="5381" width="0.85546875" style="100" customWidth="1"/>
    <col min="5382" max="5382" width="12.7109375" style="100" customWidth="1"/>
    <col min="5383" max="5383" width="0.85546875" style="100" customWidth="1"/>
    <col min="5384" max="5384" width="12" style="100" customWidth="1"/>
    <col min="5385" max="5385" width="0.85546875" style="100" customWidth="1"/>
    <col min="5386" max="5386" width="11.5703125" style="100" customWidth="1"/>
    <col min="5387" max="5387" width="9.140625" style="100"/>
    <col min="5388" max="5388" width="4.42578125" style="100" customWidth="1"/>
    <col min="5389" max="5632" width="9.140625" style="100"/>
    <col min="5633" max="5633" width="32.42578125" style="100" customWidth="1"/>
    <col min="5634" max="5634" width="7" style="100" bestFit="1" customWidth="1"/>
    <col min="5635" max="5635" width="0.85546875" style="100" customWidth="1"/>
    <col min="5636" max="5636" width="10.5703125" style="100" customWidth="1"/>
    <col min="5637" max="5637" width="0.85546875" style="100" customWidth="1"/>
    <col min="5638" max="5638" width="12.7109375" style="100" customWidth="1"/>
    <col min="5639" max="5639" width="0.85546875" style="100" customWidth="1"/>
    <col min="5640" max="5640" width="12" style="100" customWidth="1"/>
    <col min="5641" max="5641" width="0.85546875" style="100" customWidth="1"/>
    <col min="5642" max="5642" width="11.5703125" style="100" customWidth="1"/>
    <col min="5643" max="5643" width="9.140625" style="100"/>
    <col min="5644" max="5644" width="4.42578125" style="100" customWidth="1"/>
    <col min="5645" max="5888" width="9.140625" style="100"/>
    <col min="5889" max="5889" width="32.42578125" style="100" customWidth="1"/>
    <col min="5890" max="5890" width="7" style="100" bestFit="1" customWidth="1"/>
    <col min="5891" max="5891" width="0.85546875" style="100" customWidth="1"/>
    <col min="5892" max="5892" width="10.5703125" style="100" customWidth="1"/>
    <col min="5893" max="5893" width="0.85546875" style="100" customWidth="1"/>
    <col min="5894" max="5894" width="12.7109375" style="100" customWidth="1"/>
    <col min="5895" max="5895" width="0.85546875" style="100" customWidth="1"/>
    <col min="5896" max="5896" width="12" style="100" customWidth="1"/>
    <col min="5897" max="5897" width="0.85546875" style="100" customWidth="1"/>
    <col min="5898" max="5898" width="11.5703125" style="100" customWidth="1"/>
    <col min="5899" max="5899" width="9.140625" style="100"/>
    <col min="5900" max="5900" width="4.42578125" style="100" customWidth="1"/>
    <col min="5901" max="6144" width="9.140625" style="100"/>
    <col min="6145" max="6145" width="32.42578125" style="100" customWidth="1"/>
    <col min="6146" max="6146" width="7" style="100" bestFit="1" customWidth="1"/>
    <col min="6147" max="6147" width="0.85546875" style="100" customWidth="1"/>
    <col min="6148" max="6148" width="10.5703125" style="100" customWidth="1"/>
    <col min="6149" max="6149" width="0.85546875" style="100" customWidth="1"/>
    <col min="6150" max="6150" width="12.7109375" style="100" customWidth="1"/>
    <col min="6151" max="6151" width="0.85546875" style="100" customWidth="1"/>
    <col min="6152" max="6152" width="12" style="100" customWidth="1"/>
    <col min="6153" max="6153" width="0.85546875" style="100" customWidth="1"/>
    <col min="6154" max="6154" width="11.5703125" style="100" customWidth="1"/>
    <col min="6155" max="6155" width="9.140625" style="100"/>
    <col min="6156" max="6156" width="4.42578125" style="100" customWidth="1"/>
    <col min="6157" max="6400" width="9.140625" style="100"/>
    <col min="6401" max="6401" width="32.42578125" style="100" customWidth="1"/>
    <col min="6402" max="6402" width="7" style="100" bestFit="1" customWidth="1"/>
    <col min="6403" max="6403" width="0.85546875" style="100" customWidth="1"/>
    <col min="6404" max="6404" width="10.5703125" style="100" customWidth="1"/>
    <col min="6405" max="6405" width="0.85546875" style="100" customWidth="1"/>
    <col min="6406" max="6406" width="12.7109375" style="100" customWidth="1"/>
    <col min="6407" max="6407" width="0.85546875" style="100" customWidth="1"/>
    <col min="6408" max="6408" width="12" style="100" customWidth="1"/>
    <col min="6409" max="6409" width="0.85546875" style="100" customWidth="1"/>
    <col min="6410" max="6410" width="11.5703125" style="100" customWidth="1"/>
    <col min="6411" max="6411" width="9.140625" style="100"/>
    <col min="6412" max="6412" width="4.42578125" style="100" customWidth="1"/>
    <col min="6413" max="6656" width="9.140625" style="100"/>
    <col min="6657" max="6657" width="32.42578125" style="100" customWidth="1"/>
    <col min="6658" max="6658" width="7" style="100" bestFit="1" customWidth="1"/>
    <col min="6659" max="6659" width="0.85546875" style="100" customWidth="1"/>
    <col min="6660" max="6660" width="10.5703125" style="100" customWidth="1"/>
    <col min="6661" max="6661" width="0.85546875" style="100" customWidth="1"/>
    <col min="6662" max="6662" width="12.7109375" style="100" customWidth="1"/>
    <col min="6663" max="6663" width="0.85546875" style="100" customWidth="1"/>
    <col min="6664" max="6664" width="12" style="100" customWidth="1"/>
    <col min="6665" max="6665" width="0.85546875" style="100" customWidth="1"/>
    <col min="6666" max="6666" width="11.5703125" style="100" customWidth="1"/>
    <col min="6667" max="6667" width="9.140625" style="100"/>
    <col min="6668" max="6668" width="4.42578125" style="100" customWidth="1"/>
    <col min="6669" max="6912" width="9.140625" style="100"/>
    <col min="6913" max="6913" width="32.42578125" style="100" customWidth="1"/>
    <col min="6914" max="6914" width="7" style="100" bestFit="1" customWidth="1"/>
    <col min="6915" max="6915" width="0.85546875" style="100" customWidth="1"/>
    <col min="6916" max="6916" width="10.5703125" style="100" customWidth="1"/>
    <col min="6917" max="6917" width="0.85546875" style="100" customWidth="1"/>
    <col min="6918" max="6918" width="12.7109375" style="100" customWidth="1"/>
    <col min="6919" max="6919" width="0.85546875" style="100" customWidth="1"/>
    <col min="6920" max="6920" width="12" style="100" customWidth="1"/>
    <col min="6921" max="6921" width="0.85546875" style="100" customWidth="1"/>
    <col min="6922" max="6922" width="11.5703125" style="100" customWidth="1"/>
    <col min="6923" max="6923" width="9.140625" style="100"/>
    <col min="6924" max="6924" width="4.42578125" style="100" customWidth="1"/>
    <col min="6925" max="7168" width="9.140625" style="100"/>
    <col min="7169" max="7169" width="32.42578125" style="100" customWidth="1"/>
    <col min="7170" max="7170" width="7" style="100" bestFit="1" customWidth="1"/>
    <col min="7171" max="7171" width="0.85546875" style="100" customWidth="1"/>
    <col min="7172" max="7172" width="10.5703125" style="100" customWidth="1"/>
    <col min="7173" max="7173" width="0.85546875" style="100" customWidth="1"/>
    <col min="7174" max="7174" width="12.7109375" style="100" customWidth="1"/>
    <col min="7175" max="7175" width="0.85546875" style="100" customWidth="1"/>
    <col min="7176" max="7176" width="12" style="100" customWidth="1"/>
    <col min="7177" max="7177" width="0.85546875" style="100" customWidth="1"/>
    <col min="7178" max="7178" width="11.5703125" style="100" customWidth="1"/>
    <col min="7179" max="7179" width="9.140625" style="100"/>
    <col min="7180" max="7180" width="4.42578125" style="100" customWidth="1"/>
    <col min="7181" max="7424" width="9.140625" style="100"/>
    <col min="7425" max="7425" width="32.42578125" style="100" customWidth="1"/>
    <col min="7426" max="7426" width="7" style="100" bestFit="1" customWidth="1"/>
    <col min="7427" max="7427" width="0.85546875" style="100" customWidth="1"/>
    <col min="7428" max="7428" width="10.5703125" style="100" customWidth="1"/>
    <col min="7429" max="7429" width="0.85546875" style="100" customWidth="1"/>
    <col min="7430" max="7430" width="12.7109375" style="100" customWidth="1"/>
    <col min="7431" max="7431" width="0.85546875" style="100" customWidth="1"/>
    <col min="7432" max="7432" width="12" style="100" customWidth="1"/>
    <col min="7433" max="7433" width="0.85546875" style="100" customWidth="1"/>
    <col min="7434" max="7434" width="11.5703125" style="100" customWidth="1"/>
    <col min="7435" max="7435" width="9.140625" style="100"/>
    <col min="7436" max="7436" width="4.42578125" style="100" customWidth="1"/>
    <col min="7437" max="7680" width="9.140625" style="100"/>
    <col min="7681" max="7681" width="32.42578125" style="100" customWidth="1"/>
    <col min="7682" max="7682" width="7" style="100" bestFit="1" customWidth="1"/>
    <col min="7683" max="7683" width="0.85546875" style="100" customWidth="1"/>
    <col min="7684" max="7684" width="10.5703125" style="100" customWidth="1"/>
    <col min="7685" max="7685" width="0.85546875" style="100" customWidth="1"/>
    <col min="7686" max="7686" width="12.7109375" style="100" customWidth="1"/>
    <col min="7687" max="7687" width="0.85546875" style="100" customWidth="1"/>
    <col min="7688" max="7688" width="12" style="100" customWidth="1"/>
    <col min="7689" max="7689" width="0.85546875" style="100" customWidth="1"/>
    <col min="7690" max="7690" width="11.5703125" style="100" customWidth="1"/>
    <col min="7691" max="7691" width="9.140625" style="100"/>
    <col min="7692" max="7692" width="4.42578125" style="100" customWidth="1"/>
    <col min="7693" max="7936" width="9.140625" style="100"/>
    <col min="7937" max="7937" width="32.42578125" style="100" customWidth="1"/>
    <col min="7938" max="7938" width="7" style="100" bestFit="1" customWidth="1"/>
    <col min="7939" max="7939" width="0.85546875" style="100" customWidth="1"/>
    <col min="7940" max="7940" width="10.5703125" style="100" customWidth="1"/>
    <col min="7941" max="7941" width="0.85546875" style="100" customWidth="1"/>
    <col min="7942" max="7942" width="12.7109375" style="100" customWidth="1"/>
    <col min="7943" max="7943" width="0.85546875" style="100" customWidth="1"/>
    <col min="7944" max="7944" width="12" style="100" customWidth="1"/>
    <col min="7945" max="7945" width="0.85546875" style="100" customWidth="1"/>
    <col min="7946" max="7946" width="11.5703125" style="100" customWidth="1"/>
    <col min="7947" max="7947" width="9.140625" style="100"/>
    <col min="7948" max="7948" width="4.42578125" style="100" customWidth="1"/>
    <col min="7949" max="8192" width="9.140625" style="100"/>
    <col min="8193" max="8193" width="32.42578125" style="100" customWidth="1"/>
    <col min="8194" max="8194" width="7" style="100" bestFit="1" customWidth="1"/>
    <col min="8195" max="8195" width="0.85546875" style="100" customWidth="1"/>
    <col min="8196" max="8196" width="10.5703125" style="100" customWidth="1"/>
    <col min="8197" max="8197" width="0.85546875" style="100" customWidth="1"/>
    <col min="8198" max="8198" width="12.7109375" style="100" customWidth="1"/>
    <col min="8199" max="8199" width="0.85546875" style="100" customWidth="1"/>
    <col min="8200" max="8200" width="12" style="100" customWidth="1"/>
    <col min="8201" max="8201" width="0.85546875" style="100" customWidth="1"/>
    <col min="8202" max="8202" width="11.5703125" style="100" customWidth="1"/>
    <col min="8203" max="8203" width="9.140625" style="100"/>
    <col min="8204" max="8204" width="4.42578125" style="100" customWidth="1"/>
    <col min="8205" max="8448" width="9.140625" style="100"/>
    <col min="8449" max="8449" width="32.42578125" style="100" customWidth="1"/>
    <col min="8450" max="8450" width="7" style="100" bestFit="1" customWidth="1"/>
    <col min="8451" max="8451" width="0.85546875" style="100" customWidth="1"/>
    <col min="8452" max="8452" width="10.5703125" style="100" customWidth="1"/>
    <col min="8453" max="8453" width="0.85546875" style="100" customWidth="1"/>
    <col min="8454" max="8454" width="12.7109375" style="100" customWidth="1"/>
    <col min="8455" max="8455" width="0.85546875" style="100" customWidth="1"/>
    <col min="8456" max="8456" width="12" style="100" customWidth="1"/>
    <col min="8457" max="8457" width="0.85546875" style="100" customWidth="1"/>
    <col min="8458" max="8458" width="11.5703125" style="100" customWidth="1"/>
    <col min="8459" max="8459" width="9.140625" style="100"/>
    <col min="8460" max="8460" width="4.42578125" style="100" customWidth="1"/>
    <col min="8461" max="8704" width="9.140625" style="100"/>
    <col min="8705" max="8705" width="32.42578125" style="100" customWidth="1"/>
    <col min="8706" max="8706" width="7" style="100" bestFit="1" customWidth="1"/>
    <col min="8707" max="8707" width="0.85546875" style="100" customWidth="1"/>
    <col min="8708" max="8708" width="10.5703125" style="100" customWidth="1"/>
    <col min="8709" max="8709" width="0.85546875" style="100" customWidth="1"/>
    <col min="8710" max="8710" width="12.7109375" style="100" customWidth="1"/>
    <col min="8711" max="8711" width="0.85546875" style="100" customWidth="1"/>
    <col min="8712" max="8712" width="12" style="100" customWidth="1"/>
    <col min="8713" max="8713" width="0.85546875" style="100" customWidth="1"/>
    <col min="8714" max="8714" width="11.5703125" style="100" customWidth="1"/>
    <col min="8715" max="8715" width="9.140625" style="100"/>
    <col min="8716" max="8716" width="4.42578125" style="100" customWidth="1"/>
    <col min="8717" max="8960" width="9.140625" style="100"/>
    <col min="8961" max="8961" width="32.42578125" style="100" customWidth="1"/>
    <col min="8962" max="8962" width="7" style="100" bestFit="1" customWidth="1"/>
    <col min="8963" max="8963" width="0.85546875" style="100" customWidth="1"/>
    <col min="8964" max="8964" width="10.5703125" style="100" customWidth="1"/>
    <col min="8965" max="8965" width="0.85546875" style="100" customWidth="1"/>
    <col min="8966" max="8966" width="12.7109375" style="100" customWidth="1"/>
    <col min="8967" max="8967" width="0.85546875" style="100" customWidth="1"/>
    <col min="8968" max="8968" width="12" style="100" customWidth="1"/>
    <col min="8969" max="8969" width="0.85546875" style="100" customWidth="1"/>
    <col min="8970" max="8970" width="11.5703125" style="100" customWidth="1"/>
    <col min="8971" max="8971" width="9.140625" style="100"/>
    <col min="8972" max="8972" width="4.42578125" style="100" customWidth="1"/>
    <col min="8973" max="9216" width="9.140625" style="100"/>
    <col min="9217" max="9217" width="32.42578125" style="100" customWidth="1"/>
    <col min="9218" max="9218" width="7" style="100" bestFit="1" customWidth="1"/>
    <col min="9219" max="9219" width="0.85546875" style="100" customWidth="1"/>
    <col min="9220" max="9220" width="10.5703125" style="100" customWidth="1"/>
    <col min="9221" max="9221" width="0.85546875" style="100" customWidth="1"/>
    <col min="9222" max="9222" width="12.7109375" style="100" customWidth="1"/>
    <col min="9223" max="9223" width="0.85546875" style="100" customWidth="1"/>
    <col min="9224" max="9224" width="12" style="100" customWidth="1"/>
    <col min="9225" max="9225" width="0.85546875" style="100" customWidth="1"/>
    <col min="9226" max="9226" width="11.5703125" style="100" customWidth="1"/>
    <col min="9227" max="9227" width="9.140625" style="100"/>
    <col min="9228" max="9228" width="4.42578125" style="100" customWidth="1"/>
    <col min="9229" max="9472" width="9.140625" style="100"/>
    <col min="9473" max="9473" width="32.42578125" style="100" customWidth="1"/>
    <col min="9474" max="9474" width="7" style="100" bestFit="1" customWidth="1"/>
    <col min="9475" max="9475" width="0.85546875" style="100" customWidth="1"/>
    <col min="9476" max="9476" width="10.5703125" style="100" customWidth="1"/>
    <col min="9477" max="9477" width="0.85546875" style="100" customWidth="1"/>
    <col min="9478" max="9478" width="12.7109375" style="100" customWidth="1"/>
    <col min="9479" max="9479" width="0.85546875" style="100" customWidth="1"/>
    <col min="9480" max="9480" width="12" style="100" customWidth="1"/>
    <col min="9481" max="9481" width="0.85546875" style="100" customWidth="1"/>
    <col min="9482" max="9482" width="11.5703125" style="100" customWidth="1"/>
    <col min="9483" max="9483" width="9.140625" style="100"/>
    <col min="9484" max="9484" width="4.42578125" style="100" customWidth="1"/>
    <col min="9485" max="9728" width="9.140625" style="100"/>
    <col min="9729" max="9729" width="32.42578125" style="100" customWidth="1"/>
    <col min="9730" max="9730" width="7" style="100" bestFit="1" customWidth="1"/>
    <col min="9731" max="9731" width="0.85546875" style="100" customWidth="1"/>
    <col min="9732" max="9732" width="10.5703125" style="100" customWidth="1"/>
    <col min="9733" max="9733" width="0.85546875" style="100" customWidth="1"/>
    <col min="9734" max="9734" width="12.7109375" style="100" customWidth="1"/>
    <col min="9735" max="9735" width="0.85546875" style="100" customWidth="1"/>
    <col min="9736" max="9736" width="12" style="100" customWidth="1"/>
    <col min="9737" max="9737" width="0.85546875" style="100" customWidth="1"/>
    <col min="9738" max="9738" width="11.5703125" style="100" customWidth="1"/>
    <col min="9739" max="9739" width="9.140625" style="100"/>
    <col min="9740" max="9740" width="4.42578125" style="100" customWidth="1"/>
    <col min="9741" max="9984" width="9.140625" style="100"/>
    <col min="9985" max="9985" width="32.42578125" style="100" customWidth="1"/>
    <col min="9986" max="9986" width="7" style="100" bestFit="1" customWidth="1"/>
    <col min="9987" max="9987" width="0.85546875" style="100" customWidth="1"/>
    <col min="9988" max="9988" width="10.5703125" style="100" customWidth="1"/>
    <col min="9989" max="9989" width="0.85546875" style="100" customWidth="1"/>
    <col min="9990" max="9990" width="12.7109375" style="100" customWidth="1"/>
    <col min="9991" max="9991" width="0.85546875" style="100" customWidth="1"/>
    <col min="9992" max="9992" width="12" style="100" customWidth="1"/>
    <col min="9993" max="9993" width="0.85546875" style="100" customWidth="1"/>
    <col min="9994" max="9994" width="11.5703125" style="100" customWidth="1"/>
    <col min="9995" max="9995" width="9.140625" style="100"/>
    <col min="9996" max="9996" width="4.42578125" style="100" customWidth="1"/>
    <col min="9997" max="10240" width="9.140625" style="100"/>
    <col min="10241" max="10241" width="32.42578125" style="100" customWidth="1"/>
    <col min="10242" max="10242" width="7" style="100" bestFit="1" customWidth="1"/>
    <col min="10243" max="10243" width="0.85546875" style="100" customWidth="1"/>
    <col min="10244" max="10244" width="10.5703125" style="100" customWidth="1"/>
    <col min="10245" max="10245" width="0.85546875" style="100" customWidth="1"/>
    <col min="10246" max="10246" width="12.7109375" style="100" customWidth="1"/>
    <col min="10247" max="10247" width="0.85546875" style="100" customWidth="1"/>
    <col min="10248" max="10248" width="12" style="100" customWidth="1"/>
    <col min="10249" max="10249" width="0.85546875" style="100" customWidth="1"/>
    <col min="10250" max="10250" width="11.5703125" style="100" customWidth="1"/>
    <col min="10251" max="10251" width="9.140625" style="100"/>
    <col min="10252" max="10252" width="4.42578125" style="100" customWidth="1"/>
    <col min="10253" max="10496" width="9.140625" style="100"/>
    <col min="10497" max="10497" width="32.42578125" style="100" customWidth="1"/>
    <col min="10498" max="10498" width="7" style="100" bestFit="1" customWidth="1"/>
    <col min="10499" max="10499" width="0.85546875" style="100" customWidth="1"/>
    <col min="10500" max="10500" width="10.5703125" style="100" customWidth="1"/>
    <col min="10501" max="10501" width="0.85546875" style="100" customWidth="1"/>
    <col min="10502" max="10502" width="12.7109375" style="100" customWidth="1"/>
    <col min="10503" max="10503" width="0.85546875" style="100" customWidth="1"/>
    <col min="10504" max="10504" width="12" style="100" customWidth="1"/>
    <col min="10505" max="10505" width="0.85546875" style="100" customWidth="1"/>
    <col min="10506" max="10506" width="11.5703125" style="100" customWidth="1"/>
    <col min="10507" max="10507" width="9.140625" style="100"/>
    <col min="10508" max="10508" width="4.42578125" style="100" customWidth="1"/>
    <col min="10509" max="10752" width="9.140625" style="100"/>
    <col min="10753" max="10753" width="32.42578125" style="100" customWidth="1"/>
    <col min="10754" max="10754" width="7" style="100" bestFit="1" customWidth="1"/>
    <col min="10755" max="10755" width="0.85546875" style="100" customWidth="1"/>
    <col min="10756" max="10756" width="10.5703125" style="100" customWidth="1"/>
    <col min="10757" max="10757" width="0.85546875" style="100" customWidth="1"/>
    <col min="10758" max="10758" width="12.7109375" style="100" customWidth="1"/>
    <col min="10759" max="10759" width="0.85546875" style="100" customWidth="1"/>
    <col min="10760" max="10760" width="12" style="100" customWidth="1"/>
    <col min="10761" max="10761" width="0.85546875" style="100" customWidth="1"/>
    <col min="10762" max="10762" width="11.5703125" style="100" customWidth="1"/>
    <col min="10763" max="10763" width="9.140625" style="100"/>
    <col min="10764" max="10764" width="4.42578125" style="100" customWidth="1"/>
    <col min="10765" max="11008" width="9.140625" style="100"/>
    <col min="11009" max="11009" width="32.42578125" style="100" customWidth="1"/>
    <col min="11010" max="11010" width="7" style="100" bestFit="1" customWidth="1"/>
    <col min="11011" max="11011" width="0.85546875" style="100" customWidth="1"/>
    <col min="11012" max="11012" width="10.5703125" style="100" customWidth="1"/>
    <col min="11013" max="11013" width="0.85546875" style="100" customWidth="1"/>
    <col min="11014" max="11014" width="12.7109375" style="100" customWidth="1"/>
    <col min="11015" max="11015" width="0.85546875" style="100" customWidth="1"/>
    <col min="11016" max="11016" width="12" style="100" customWidth="1"/>
    <col min="11017" max="11017" width="0.85546875" style="100" customWidth="1"/>
    <col min="11018" max="11018" width="11.5703125" style="100" customWidth="1"/>
    <col min="11019" max="11019" width="9.140625" style="100"/>
    <col min="11020" max="11020" width="4.42578125" style="100" customWidth="1"/>
    <col min="11021" max="11264" width="9.140625" style="100"/>
    <col min="11265" max="11265" width="32.42578125" style="100" customWidth="1"/>
    <col min="11266" max="11266" width="7" style="100" bestFit="1" customWidth="1"/>
    <col min="11267" max="11267" width="0.85546875" style="100" customWidth="1"/>
    <col min="11268" max="11268" width="10.5703125" style="100" customWidth="1"/>
    <col min="11269" max="11269" width="0.85546875" style="100" customWidth="1"/>
    <col min="11270" max="11270" width="12.7109375" style="100" customWidth="1"/>
    <col min="11271" max="11271" width="0.85546875" style="100" customWidth="1"/>
    <col min="11272" max="11272" width="12" style="100" customWidth="1"/>
    <col min="11273" max="11273" width="0.85546875" style="100" customWidth="1"/>
    <col min="11274" max="11274" width="11.5703125" style="100" customWidth="1"/>
    <col min="11275" max="11275" width="9.140625" style="100"/>
    <col min="11276" max="11276" width="4.42578125" style="100" customWidth="1"/>
    <col min="11277" max="11520" width="9.140625" style="100"/>
    <col min="11521" max="11521" width="32.42578125" style="100" customWidth="1"/>
    <col min="11522" max="11522" width="7" style="100" bestFit="1" customWidth="1"/>
    <col min="11523" max="11523" width="0.85546875" style="100" customWidth="1"/>
    <col min="11524" max="11524" width="10.5703125" style="100" customWidth="1"/>
    <col min="11525" max="11525" width="0.85546875" style="100" customWidth="1"/>
    <col min="11526" max="11526" width="12.7109375" style="100" customWidth="1"/>
    <col min="11527" max="11527" width="0.85546875" style="100" customWidth="1"/>
    <col min="11528" max="11528" width="12" style="100" customWidth="1"/>
    <col min="11529" max="11529" width="0.85546875" style="100" customWidth="1"/>
    <col min="11530" max="11530" width="11.5703125" style="100" customWidth="1"/>
    <col min="11531" max="11531" width="9.140625" style="100"/>
    <col min="11532" max="11532" width="4.42578125" style="100" customWidth="1"/>
    <col min="11533" max="11776" width="9.140625" style="100"/>
    <col min="11777" max="11777" width="32.42578125" style="100" customWidth="1"/>
    <col min="11778" max="11778" width="7" style="100" bestFit="1" customWidth="1"/>
    <col min="11779" max="11779" width="0.85546875" style="100" customWidth="1"/>
    <col min="11780" max="11780" width="10.5703125" style="100" customWidth="1"/>
    <col min="11781" max="11781" width="0.85546875" style="100" customWidth="1"/>
    <col min="11782" max="11782" width="12.7109375" style="100" customWidth="1"/>
    <col min="11783" max="11783" width="0.85546875" style="100" customWidth="1"/>
    <col min="11784" max="11784" width="12" style="100" customWidth="1"/>
    <col min="11785" max="11785" width="0.85546875" style="100" customWidth="1"/>
    <col min="11786" max="11786" width="11.5703125" style="100" customWidth="1"/>
    <col min="11787" max="11787" width="9.140625" style="100"/>
    <col min="11788" max="11788" width="4.42578125" style="100" customWidth="1"/>
    <col min="11789" max="12032" width="9.140625" style="100"/>
    <col min="12033" max="12033" width="32.42578125" style="100" customWidth="1"/>
    <col min="12034" max="12034" width="7" style="100" bestFit="1" customWidth="1"/>
    <col min="12035" max="12035" width="0.85546875" style="100" customWidth="1"/>
    <col min="12036" max="12036" width="10.5703125" style="100" customWidth="1"/>
    <col min="12037" max="12037" width="0.85546875" style="100" customWidth="1"/>
    <col min="12038" max="12038" width="12.7109375" style="100" customWidth="1"/>
    <col min="12039" max="12039" width="0.85546875" style="100" customWidth="1"/>
    <col min="12040" max="12040" width="12" style="100" customWidth="1"/>
    <col min="12041" max="12041" width="0.85546875" style="100" customWidth="1"/>
    <col min="12042" max="12042" width="11.5703125" style="100" customWidth="1"/>
    <col min="12043" max="12043" width="9.140625" style="100"/>
    <col min="12044" max="12044" width="4.42578125" style="100" customWidth="1"/>
    <col min="12045" max="12288" width="9.140625" style="100"/>
    <col min="12289" max="12289" width="32.42578125" style="100" customWidth="1"/>
    <col min="12290" max="12290" width="7" style="100" bestFit="1" customWidth="1"/>
    <col min="12291" max="12291" width="0.85546875" style="100" customWidth="1"/>
    <col min="12292" max="12292" width="10.5703125" style="100" customWidth="1"/>
    <col min="12293" max="12293" width="0.85546875" style="100" customWidth="1"/>
    <col min="12294" max="12294" width="12.7109375" style="100" customWidth="1"/>
    <col min="12295" max="12295" width="0.85546875" style="100" customWidth="1"/>
    <col min="12296" max="12296" width="12" style="100" customWidth="1"/>
    <col min="12297" max="12297" width="0.85546875" style="100" customWidth="1"/>
    <col min="12298" max="12298" width="11.5703125" style="100" customWidth="1"/>
    <col min="12299" max="12299" width="9.140625" style="100"/>
    <col min="12300" max="12300" width="4.42578125" style="100" customWidth="1"/>
    <col min="12301" max="12544" width="9.140625" style="100"/>
    <col min="12545" max="12545" width="32.42578125" style="100" customWidth="1"/>
    <col min="12546" max="12546" width="7" style="100" bestFit="1" customWidth="1"/>
    <col min="12547" max="12547" width="0.85546875" style="100" customWidth="1"/>
    <col min="12548" max="12548" width="10.5703125" style="100" customWidth="1"/>
    <col min="12549" max="12549" width="0.85546875" style="100" customWidth="1"/>
    <col min="12550" max="12550" width="12.7109375" style="100" customWidth="1"/>
    <col min="12551" max="12551" width="0.85546875" style="100" customWidth="1"/>
    <col min="12552" max="12552" width="12" style="100" customWidth="1"/>
    <col min="12553" max="12553" width="0.85546875" style="100" customWidth="1"/>
    <col min="12554" max="12554" width="11.5703125" style="100" customWidth="1"/>
    <col min="12555" max="12555" width="9.140625" style="100"/>
    <col min="12556" max="12556" width="4.42578125" style="100" customWidth="1"/>
    <col min="12557" max="12800" width="9.140625" style="100"/>
    <col min="12801" max="12801" width="32.42578125" style="100" customWidth="1"/>
    <col min="12802" max="12802" width="7" style="100" bestFit="1" customWidth="1"/>
    <col min="12803" max="12803" width="0.85546875" style="100" customWidth="1"/>
    <col min="12804" max="12804" width="10.5703125" style="100" customWidth="1"/>
    <col min="12805" max="12805" width="0.85546875" style="100" customWidth="1"/>
    <col min="12806" max="12806" width="12.7109375" style="100" customWidth="1"/>
    <col min="12807" max="12807" width="0.85546875" style="100" customWidth="1"/>
    <col min="12808" max="12808" width="12" style="100" customWidth="1"/>
    <col min="12809" max="12809" width="0.85546875" style="100" customWidth="1"/>
    <col min="12810" max="12810" width="11.5703125" style="100" customWidth="1"/>
    <col min="12811" max="12811" width="9.140625" style="100"/>
    <col min="12812" max="12812" width="4.42578125" style="100" customWidth="1"/>
    <col min="12813" max="13056" width="9.140625" style="100"/>
    <col min="13057" max="13057" width="32.42578125" style="100" customWidth="1"/>
    <col min="13058" max="13058" width="7" style="100" bestFit="1" customWidth="1"/>
    <col min="13059" max="13059" width="0.85546875" style="100" customWidth="1"/>
    <col min="13060" max="13060" width="10.5703125" style="100" customWidth="1"/>
    <col min="13061" max="13061" width="0.85546875" style="100" customWidth="1"/>
    <col min="13062" max="13062" width="12.7109375" style="100" customWidth="1"/>
    <col min="13063" max="13063" width="0.85546875" style="100" customWidth="1"/>
    <col min="13064" max="13064" width="12" style="100" customWidth="1"/>
    <col min="13065" max="13065" width="0.85546875" style="100" customWidth="1"/>
    <col min="13066" max="13066" width="11.5703125" style="100" customWidth="1"/>
    <col min="13067" max="13067" width="9.140625" style="100"/>
    <col min="13068" max="13068" width="4.42578125" style="100" customWidth="1"/>
    <col min="13069" max="13312" width="9.140625" style="100"/>
    <col min="13313" max="13313" width="32.42578125" style="100" customWidth="1"/>
    <col min="13314" max="13314" width="7" style="100" bestFit="1" customWidth="1"/>
    <col min="13315" max="13315" width="0.85546875" style="100" customWidth="1"/>
    <col min="13316" max="13316" width="10.5703125" style="100" customWidth="1"/>
    <col min="13317" max="13317" width="0.85546875" style="100" customWidth="1"/>
    <col min="13318" max="13318" width="12.7109375" style="100" customWidth="1"/>
    <col min="13319" max="13319" width="0.85546875" style="100" customWidth="1"/>
    <col min="13320" max="13320" width="12" style="100" customWidth="1"/>
    <col min="13321" max="13321" width="0.85546875" style="100" customWidth="1"/>
    <col min="13322" max="13322" width="11.5703125" style="100" customWidth="1"/>
    <col min="13323" max="13323" width="9.140625" style="100"/>
    <col min="13324" max="13324" width="4.42578125" style="100" customWidth="1"/>
    <col min="13325" max="13568" width="9.140625" style="100"/>
    <col min="13569" max="13569" width="32.42578125" style="100" customWidth="1"/>
    <col min="13570" max="13570" width="7" style="100" bestFit="1" customWidth="1"/>
    <col min="13571" max="13571" width="0.85546875" style="100" customWidth="1"/>
    <col min="13572" max="13572" width="10.5703125" style="100" customWidth="1"/>
    <col min="13573" max="13573" width="0.85546875" style="100" customWidth="1"/>
    <col min="13574" max="13574" width="12.7109375" style="100" customWidth="1"/>
    <col min="13575" max="13575" width="0.85546875" style="100" customWidth="1"/>
    <col min="13576" max="13576" width="12" style="100" customWidth="1"/>
    <col min="13577" max="13577" width="0.85546875" style="100" customWidth="1"/>
    <col min="13578" max="13578" width="11.5703125" style="100" customWidth="1"/>
    <col min="13579" max="13579" width="9.140625" style="100"/>
    <col min="13580" max="13580" width="4.42578125" style="100" customWidth="1"/>
    <col min="13581" max="13824" width="9.140625" style="100"/>
    <col min="13825" max="13825" width="32.42578125" style="100" customWidth="1"/>
    <col min="13826" max="13826" width="7" style="100" bestFit="1" customWidth="1"/>
    <col min="13827" max="13827" width="0.85546875" style="100" customWidth="1"/>
    <col min="13828" max="13828" width="10.5703125" style="100" customWidth="1"/>
    <col min="13829" max="13829" width="0.85546875" style="100" customWidth="1"/>
    <col min="13830" max="13830" width="12.7109375" style="100" customWidth="1"/>
    <col min="13831" max="13831" width="0.85546875" style="100" customWidth="1"/>
    <col min="13832" max="13832" width="12" style="100" customWidth="1"/>
    <col min="13833" max="13833" width="0.85546875" style="100" customWidth="1"/>
    <col min="13834" max="13834" width="11.5703125" style="100" customWidth="1"/>
    <col min="13835" max="13835" width="9.140625" style="100"/>
    <col min="13836" max="13836" width="4.42578125" style="100" customWidth="1"/>
    <col min="13837" max="14080" width="9.140625" style="100"/>
    <col min="14081" max="14081" width="32.42578125" style="100" customWidth="1"/>
    <col min="14082" max="14082" width="7" style="100" bestFit="1" customWidth="1"/>
    <col min="14083" max="14083" width="0.85546875" style="100" customWidth="1"/>
    <col min="14084" max="14084" width="10.5703125" style="100" customWidth="1"/>
    <col min="14085" max="14085" width="0.85546875" style="100" customWidth="1"/>
    <col min="14086" max="14086" width="12.7109375" style="100" customWidth="1"/>
    <col min="14087" max="14087" width="0.85546875" style="100" customWidth="1"/>
    <col min="14088" max="14088" width="12" style="100" customWidth="1"/>
    <col min="14089" max="14089" width="0.85546875" style="100" customWidth="1"/>
    <col min="14090" max="14090" width="11.5703125" style="100" customWidth="1"/>
    <col min="14091" max="14091" width="9.140625" style="100"/>
    <col min="14092" max="14092" width="4.42578125" style="100" customWidth="1"/>
    <col min="14093" max="14336" width="9.140625" style="100"/>
    <col min="14337" max="14337" width="32.42578125" style="100" customWidth="1"/>
    <col min="14338" max="14338" width="7" style="100" bestFit="1" customWidth="1"/>
    <col min="14339" max="14339" width="0.85546875" style="100" customWidth="1"/>
    <col min="14340" max="14340" width="10.5703125" style="100" customWidth="1"/>
    <col min="14341" max="14341" width="0.85546875" style="100" customWidth="1"/>
    <col min="14342" max="14342" width="12.7109375" style="100" customWidth="1"/>
    <col min="14343" max="14343" width="0.85546875" style="100" customWidth="1"/>
    <col min="14344" max="14344" width="12" style="100" customWidth="1"/>
    <col min="14345" max="14345" width="0.85546875" style="100" customWidth="1"/>
    <col min="14346" max="14346" width="11.5703125" style="100" customWidth="1"/>
    <col min="14347" max="14347" width="9.140625" style="100"/>
    <col min="14348" max="14348" width="4.42578125" style="100" customWidth="1"/>
    <col min="14349" max="14592" width="9.140625" style="100"/>
    <col min="14593" max="14593" width="32.42578125" style="100" customWidth="1"/>
    <col min="14594" max="14594" width="7" style="100" bestFit="1" customWidth="1"/>
    <col min="14595" max="14595" width="0.85546875" style="100" customWidth="1"/>
    <col min="14596" max="14596" width="10.5703125" style="100" customWidth="1"/>
    <col min="14597" max="14597" width="0.85546875" style="100" customWidth="1"/>
    <col min="14598" max="14598" width="12.7109375" style="100" customWidth="1"/>
    <col min="14599" max="14599" width="0.85546875" style="100" customWidth="1"/>
    <col min="14600" max="14600" width="12" style="100" customWidth="1"/>
    <col min="14601" max="14601" width="0.85546875" style="100" customWidth="1"/>
    <col min="14602" max="14602" width="11.5703125" style="100" customWidth="1"/>
    <col min="14603" max="14603" width="9.140625" style="100"/>
    <col min="14604" max="14604" width="4.42578125" style="100" customWidth="1"/>
    <col min="14605" max="14848" width="9.140625" style="100"/>
    <col min="14849" max="14849" width="32.42578125" style="100" customWidth="1"/>
    <col min="14850" max="14850" width="7" style="100" bestFit="1" customWidth="1"/>
    <col min="14851" max="14851" width="0.85546875" style="100" customWidth="1"/>
    <col min="14852" max="14852" width="10.5703125" style="100" customWidth="1"/>
    <col min="14853" max="14853" width="0.85546875" style="100" customWidth="1"/>
    <col min="14854" max="14854" width="12.7109375" style="100" customWidth="1"/>
    <col min="14855" max="14855" width="0.85546875" style="100" customWidth="1"/>
    <col min="14856" max="14856" width="12" style="100" customWidth="1"/>
    <col min="14857" max="14857" width="0.85546875" style="100" customWidth="1"/>
    <col min="14858" max="14858" width="11.5703125" style="100" customWidth="1"/>
    <col min="14859" max="14859" width="9.140625" style="100"/>
    <col min="14860" max="14860" width="4.42578125" style="100" customWidth="1"/>
    <col min="14861" max="15104" width="9.140625" style="100"/>
    <col min="15105" max="15105" width="32.42578125" style="100" customWidth="1"/>
    <col min="15106" max="15106" width="7" style="100" bestFit="1" customWidth="1"/>
    <col min="15107" max="15107" width="0.85546875" style="100" customWidth="1"/>
    <col min="15108" max="15108" width="10.5703125" style="100" customWidth="1"/>
    <col min="15109" max="15109" width="0.85546875" style="100" customWidth="1"/>
    <col min="15110" max="15110" width="12.7109375" style="100" customWidth="1"/>
    <col min="15111" max="15111" width="0.85546875" style="100" customWidth="1"/>
    <col min="15112" max="15112" width="12" style="100" customWidth="1"/>
    <col min="15113" max="15113" width="0.85546875" style="100" customWidth="1"/>
    <col min="15114" max="15114" width="11.5703125" style="100" customWidth="1"/>
    <col min="15115" max="15115" width="9.140625" style="100"/>
    <col min="15116" max="15116" width="4.42578125" style="100" customWidth="1"/>
    <col min="15117" max="15360" width="9.140625" style="100"/>
    <col min="15361" max="15361" width="32.42578125" style="100" customWidth="1"/>
    <col min="15362" max="15362" width="7" style="100" bestFit="1" customWidth="1"/>
    <col min="15363" max="15363" width="0.85546875" style="100" customWidth="1"/>
    <col min="15364" max="15364" width="10.5703125" style="100" customWidth="1"/>
    <col min="15365" max="15365" width="0.85546875" style="100" customWidth="1"/>
    <col min="15366" max="15366" width="12.7109375" style="100" customWidth="1"/>
    <col min="15367" max="15367" width="0.85546875" style="100" customWidth="1"/>
    <col min="15368" max="15368" width="12" style="100" customWidth="1"/>
    <col min="15369" max="15369" width="0.85546875" style="100" customWidth="1"/>
    <col min="15370" max="15370" width="11.5703125" style="100" customWidth="1"/>
    <col min="15371" max="15371" width="9.140625" style="100"/>
    <col min="15372" max="15372" width="4.42578125" style="100" customWidth="1"/>
    <col min="15373" max="15616" width="9.140625" style="100"/>
    <col min="15617" max="15617" width="32.42578125" style="100" customWidth="1"/>
    <col min="15618" max="15618" width="7" style="100" bestFit="1" customWidth="1"/>
    <col min="15619" max="15619" width="0.85546875" style="100" customWidth="1"/>
    <col min="15620" max="15620" width="10.5703125" style="100" customWidth="1"/>
    <col min="15621" max="15621" width="0.85546875" style="100" customWidth="1"/>
    <col min="15622" max="15622" width="12.7109375" style="100" customWidth="1"/>
    <col min="15623" max="15623" width="0.85546875" style="100" customWidth="1"/>
    <col min="15624" max="15624" width="12" style="100" customWidth="1"/>
    <col min="15625" max="15625" width="0.85546875" style="100" customWidth="1"/>
    <col min="15626" max="15626" width="11.5703125" style="100" customWidth="1"/>
    <col min="15627" max="15627" width="9.140625" style="100"/>
    <col min="15628" max="15628" width="4.42578125" style="100" customWidth="1"/>
    <col min="15629" max="15872" width="9.140625" style="100"/>
    <col min="15873" max="15873" width="32.42578125" style="100" customWidth="1"/>
    <col min="15874" max="15874" width="7" style="100" bestFit="1" customWidth="1"/>
    <col min="15875" max="15875" width="0.85546875" style="100" customWidth="1"/>
    <col min="15876" max="15876" width="10.5703125" style="100" customWidth="1"/>
    <col min="15877" max="15877" width="0.85546875" style="100" customWidth="1"/>
    <col min="15878" max="15878" width="12.7109375" style="100" customWidth="1"/>
    <col min="15879" max="15879" width="0.85546875" style="100" customWidth="1"/>
    <col min="15880" max="15880" width="12" style="100" customWidth="1"/>
    <col min="15881" max="15881" width="0.85546875" style="100" customWidth="1"/>
    <col min="15882" max="15882" width="11.5703125" style="100" customWidth="1"/>
    <col min="15883" max="15883" width="9.140625" style="100"/>
    <col min="15884" max="15884" width="4.42578125" style="100" customWidth="1"/>
    <col min="15885" max="16128" width="9.140625" style="100"/>
    <col min="16129" max="16129" width="32.42578125" style="100" customWidth="1"/>
    <col min="16130" max="16130" width="7" style="100" bestFit="1" customWidth="1"/>
    <col min="16131" max="16131" width="0.85546875" style="100" customWidth="1"/>
    <col min="16132" max="16132" width="10.5703125" style="100" customWidth="1"/>
    <col min="16133" max="16133" width="0.85546875" style="100" customWidth="1"/>
    <col min="16134" max="16134" width="12.7109375" style="100" customWidth="1"/>
    <col min="16135" max="16135" width="0.85546875" style="100" customWidth="1"/>
    <col min="16136" max="16136" width="12" style="100" customWidth="1"/>
    <col min="16137" max="16137" width="0.85546875" style="100" customWidth="1"/>
    <col min="16138" max="16138" width="11.5703125" style="100" customWidth="1"/>
    <col min="16139" max="16139" width="9.140625" style="100"/>
    <col min="16140" max="16140" width="4.42578125" style="100" customWidth="1"/>
    <col min="16141" max="16384" width="9.140625" style="100"/>
  </cols>
  <sheetData>
    <row r="1" spans="1:10" s="274" customFormat="1" ht="21.75" customHeight="1" x14ac:dyDescent="0.45">
      <c r="A1" s="264" t="str">
        <f>+'TH 10'!A1</f>
        <v>บริษัท เวิลด์ คอร์ปอเรชั่น จำกัด (มหาชน)</v>
      </c>
      <c r="B1" s="272"/>
      <c r="C1" s="273"/>
      <c r="D1" s="273"/>
      <c r="E1" s="273"/>
      <c r="F1" s="273"/>
      <c r="G1" s="273"/>
      <c r="H1" s="273"/>
      <c r="I1" s="273"/>
      <c r="J1" s="273"/>
    </row>
    <row r="2" spans="1:10" s="274" customFormat="1" ht="21.75" customHeight="1" x14ac:dyDescent="0.45">
      <c r="A2" s="267" t="s">
        <v>126</v>
      </c>
      <c r="B2" s="275"/>
      <c r="C2" s="276"/>
      <c r="D2" s="276"/>
      <c r="E2" s="276"/>
      <c r="F2" s="276"/>
      <c r="G2" s="276"/>
      <c r="H2" s="276"/>
      <c r="I2" s="276"/>
      <c r="J2" s="276"/>
    </row>
    <row r="3" spans="1:10" s="274" customFormat="1" ht="21.75" customHeight="1" x14ac:dyDescent="0.45">
      <c r="A3" s="269" t="str">
        <f>+'TH 10'!A3</f>
        <v>สำหรับงวดหกเดือนสิ้นสุดวันที่ 30 พฤศจิกายน พ.ศ. 2562</v>
      </c>
      <c r="B3" s="277"/>
      <c r="C3" s="278"/>
      <c r="D3" s="278"/>
      <c r="E3" s="278"/>
      <c r="F3" s="278"/>
      <c r="G3" s="278"/>
      <c r="H3" s="278"/>
      <c r="I3" s="278"/>
      <c r="J3" s="278"/>
    </row>
    <row r="4" spans="1:10" s="96" customFormat="1" ht="21.75" customHeight="1" x14ac:dyDescent="0.4">
      <c r="A4" s="97"/>
      <c r="B4" s="97"/>
      <c r="C4" s="98"/>
      <c r="D4" s="98"/>
      <c r="E4" s="98"/>
      <c r="F4" s="98"/>
      <c r="G4" s="98"/>
      <c r="H4" s="98"/>
      <c r="I4" s="98"/>
      <c r="J4" s="98"/>
    </row>
    <row r="5" spans="1:10" s="96" customFormat="1" ht="21.75" customHeight="1" x14ac:dyDescent="0.4">
      <c r="A5" s="97"/>
      <c r="B5" s="97"/>
      <c r="C5" s="97"/>
      <c r="D5" s="346" t="s">
        <v>135</v>
      </c>
      <c r="E5" s="346"/>
      <c r="F5" s="346"/>
      <c r="G5" s="346"/>
      <c r="H5" s="346"/>
      <c r="I5" s="346"/>
      <c r="J5" s="346"/>
    </row>
    <row r="6" spans="1:10" s="96" customFormat="1" ht="21.75" customHeight="1" x14ac:dyDescent="0.4">
      <c r="A6" s="97"/>
      <c r="B6" s="97"/>
      <c r="C6" s="97"/>
      <c r="D6" s="347" t="s">
        <v>141</v>
      </c>
      <c r="E6" s="347"/>
      <c r="F6" s="347"/>
      <c r="G6" s="347"/>
      <c r="H6" s="347"/>
      <c r="I6" s="347"/>
      <c r="J6" s="347"/>
    </row>
    <row r="7" spans="1:10" ht="21.75" customHeight="1" x14ac:dyDescent="0.4">
      <c r="A7" s="99"/>
      <c r="B7" s="100"/>
      <c r="C7" s="101"/>
      <c r="D7" s="101" t="s">
        <v>76</v>
      </c>
      <c r="E7" s="101"/>
      <c r="F7" s="101" t="s">
        <v>136</v>
      </c>
      <c r="G7" s="101"/>
      <c r="H7" s="101" t="s">
        <v>12</v>
      </c>
      <c r="I7" s="101"/>
      <c r="J7" s="102" t="s">
        <v>75</v>
      </c>
    </row>
    <row r="8" spans="1:10" ht="21.75" customHeight="1" x14ac:dyDescent="0.4">
      <c r="A8" s="103"/>
      <c r="B8" s="99"/>
      <c r="C8" s="101"/>
      <c r="D8" s="101" t="s">
        <v>81</v>
      </c>
      <c r="E8" s="101"/>
      <c r="F8" s="101" t="s">
        <v>137</v>
      </c>
      <c r="G8" s="101"/>
      <c r="H8" s="101" t="s">
        <v>14</v>
      </c>
      <c r="I8" s="101"/>
      <c r="J8" s="102" t="s">
        <v>36</v>
      </c>
    </row>
    <row r="9" spans="1:10" ht="21.75" customHeight="1" x14ac:dyDescent="0.4">
      <c r="A9" s="104"/>
      <c r="B9" s="100"/>
      <c r="C9" s="101"/>
      <c r="D9" s="105" t="s">
        <v>51</v>
      </c>
      <c r="E9" s="101"/>
      <c r="F9" s="105" t="s">
        <v>51</v>
      </c>
      <c r="G9" s="106"/>
      <c r="H9" s="105" t="s">
        <v>51</v>
      </c>
      <c r="I9" s="101"/>
      <c r="J9" s="105" t="s">
        <v>51</v>
      </c>
    </row>
    <row r="10" spans="1:10" ht="8.1" customHeight="1" x14ac:dyDescent="0.4">
      <c r="A10" s="104"/>
      <c r="B10" s="99"/>
      <c r="C10" s="101"/>
      <c r="D10" s="179"/>
      <c r="E10" s="101"/>
      <c r="F10" s="179"/>
      <c r="G10" s="106"/>
      <c r="H10" s="179"/>
      <c r="I10" s="101"/>
      <c r="J10" s="179"/>
    </row>
    <row r="11" spans="1:10" ht="21.75" customHeight="1" x14ac:dyDescent="0.4">
      <c r="A11" s="107" t="s">
        <v>86</v>
      </c>
      <c r="B11" s="108"/>
      <c r="C11" s="106"/>
      <c r="D11" s="180">
        <v>3648377850</v>
      </c>
      <c r="E11" s="106"/>
      <c r="F11" s="180">
        <v>-2304522000</v>
      </c>
      <c r="G11" s="106"/>
      <c r="H11" s="180">
        <v>508744127</v>
      </c>
      <c r="I11" s="106"/>
      <c r="J11" s="180">
        <f>SUM(D11:H11)</f>
        <v>1852599977</v>
      </c>
    </row>
    <row r="12" spans="1:10" ht="21.75" customHeight="1" x14ac:dyDescent="0.35">
      <c r="A12" s="109" t="s">
        <v>151</v>
      </c>
      <c r="B12" s="108"/>
      <c r="C12" s="106"/>
      <c r="D12" s="181">
        <v>0</v>
      </c>
      <c r="E12" s="106"/>
      <c r="F12" s="181">
        <v>0</v>
      </c>
      <c r="G12" s="106"/>
      <c r="H12" s="183">
        <f>'7-8 (6M) P&amp;L'!J41</f>
        <v>11873303</v>
      </c>
      <c r="I12" s="106"/>
      <c r="J12" s="183">
        <f>SUM(D12:H12)</f>
        <v>11873303</v>
      </c>
    </row>
    <row r="13" spans="1:10" ht="8.1" customHeight="1" x14ac:dyDescent="0.4">
      <c r="A13" s="104"/>
      <c r="B13" s="99"/>
      <c r="C13" s="101"/>
      <c r="D13" s="179"/>
      <c r="E13" s="101"/>
      <c r="F13" s="179"/>
      <c r="G13" s="101"/>
      <c r="H13" s="179"/>
      <c r="I13" s="101"/>
      <c r="J13" s="179"/>
    </row>
    <row r="14" spans="1:10" ht="21.75" customHeight="1" thickBot="1" x14ac:dyDescent="0.45">
      <c r="A14" s="112" t="s">
        <v>140</v>
      </c>
      <c r="B14" s="108"/>
      <c r="C14" s="106"/>
      <c r="D14" s="182">
        <f>SUM(D11:D12)</f>
        <v>3648377850</v>
      </c>
      <c r="E14" s="106"/>
      <c r="F14" s="182">
        <f>SUM(F11:F12)</f>
        <v>-2304522000</v>
      </c>
      <c r="G14" s="106"/>
      <c r="H14" s="182">
        <f>SUM(H11:H12)</f>
        <v>520617430</v>
      </c>
      <c r="I14" s="106"/>
      <c r="J14" s="182">
        <f>SUM(J11:J12)</f>
        <v>1864473280</v>
      </c>
    </row>
    <row r="15" spans="1:10" ht="21.75" customHeight="1" thickTop="1" x14ac:dyDescent="0.4">
      <c r="A15" s="112"/>
      <c r="B15" s="108"/>
      <c r="C15" s="106"/>
      <c r="D15" s="106"/>
      <c r="E15" s="106"/>
      <c r="F15" s="106"/>
      <c r="G15" s="106"/>
      <c r="H15" s="106"/>
      <c r="I15" s="106"/>
      <c r="J15" s="106"/>
    </row>
    <row r="16" spans="1:10" ht="21.75" customHeight="1" x14ac:dyDescent="0.4">
      <c r="A16" s="112"/>
      <c r="B16" s="108"/>
      <c r="C16" s="106"/>
      <c r="D16" s="106"/>
      <c r="E16" s="106"/>
      <c r="F16" s="106"/>
      <c r="G16" s="106"/>
      <c r="H16" s="106"/>
      <c r="I16" s="106"/>
      <c r="J16" s="106"/>
    </row>
    <row r="17" spans="1:10" ht="21.75" customHeight="1" x14ac:dyDescent="0.4">
      <c r="A17" s="112"/>
      <c r="B17" s="108"/>
      <c r="C17" s="106"/>
      <c r="D17" s="106"/>
      <c r="E17" s="106"/>
      <c r="F17" s="106"/>
      <c r="G17" s="106"/>
      <c r="H17" s="106"/>
      <c r="I17" s="106"/>
      <c r="J17" s="106"/>
    </row>
    <row r="18" spans="1:10" s="96" customFormat="1" ht="21.75" customHeight="1" x14ac:dyDescent="0.4">
      <c r="A18" s="97"/>
      <c r="B18" s="97"/>
      <c r="C18" s="97"/>
      <c r="D18" s="346" t="s">
        <v>135</v>
      </c>
      <c r="E18" s="346"/>
      <c r="F18" s="346"/>
      <c r="G18" s="346"/>
      <c r="H18" s="346"/>
      <c r="I18" s="346"/>
      <c r="J18" s="346"/>
    </row>
    <row r="19" spans="1:10" s="96" customFormat="1" ht="21.75" customHeight="1" x14ac:dyDescent="0.4">
      <c r="A19" s="97"/>
      <c r="B19" s="97"/>
      <c r="C19" s="97"/>
      <c r="D19" s="347" t="s">
        <v>119</v>
      </c>
      <c r="E19" s="347"/>
      <c r="F19" s="347"/>
      <c r="G19" s="347"/>
      <c r="H19" s="347"/>
      <c r="I19" s="347"/>
      <c r="J19" s="347"/>
    </row>
    <row r="20" spans="1:10" ht="21.75" customHeight="1" x14ac:dyDescent="0.4">
      <c r="A20" s="99"/>
      <c r="B20" s="99"/>
      <c r="C20" s="101"/>
      <c r="D20" s="101" t="s">
        <v>76</v>
      </c>
      <c r="E20" s="101"/>
      <c r="F20" s="101" t="s">
        <v>136</v>
      </c>
      <c r="G20" s="101"/>
      <c r="H20" s="101" t="s">
        <v>12</v>
      </c>
      <c r="I20" s="101"/>
      <c r="J20" s="102" t="s">
        <v>75</v>
      </c>
    </row>
    <row r="21" spans="1:10" ht="21.75" customHeight="1" x14ac:dyDescent="0.4">
      <c r="A21" s="99"/>
      <c r="B21" s="97"/>
      <c r="C21" s="101"/>
      <c r="D21" s="101" t="s">
        <v>81</v>
      </c>
      <c r="E21" s="101"/>
      <c r="F21" s="101" t="s">
        <v>137</v>
      </c>
      <c r="G21" s="101"/>
      <c r="H21" s="101" t="s">
        <v>14</v>
      </c>
      <c r="I21" s="101"/>
      <c r="J21" s="102" t="s">
        <v>36</v>
      </c>
    </row>
    <row r="22" spans="1:10" ht="21.75" customHeight="1" x14ac:dyDescent="0.4">
      <c r="A22" s="104"/>
      <c r="B22" s="99"/>
      <c r="C22" s="101"/>
      <c r="D22" s="105" t="s">
        <v>51</v>
      </c>
      <c r="E22" s="101"/>
      <c r="F22" s="105" t="s">
        <v>51</v>
      </c>
      <c r="G22" s="106"/>
      <c r="H22" s="105" t="s">
        <v>51</v>
      </c>
      <c r="I22" s="101"/>
      <c r="J22" s="105" t="s">
        <v>51</v>
      </c>
    </row>
    <row r="23" spans="1:10" ht="8.1" customHeight="1" x14ac:dyDescent="0.4">
      <c r="A23" s="104"/>
      <c r="B23" s="97"/>
      <c r="C23" s="101"/>
      <c r="D23" s="101"/>
      <c r="E23" s="101"/>
      <c r="F23" s="101"/>
      <c r="G23" s="106"/>
      <c r="H23" s="101"/>
      <c r="I23" s="101"/>
      <c r="J23" s="101"/>
    </row>
    <row r="24" spans="1:10" ht="21.75" customHeight="1" x14ac:dyDescent="0.4">
      <c r="A24" s="107" t="s">
        <v>85</v>
      </c>
      <c r="B24" s="108"/>
      <c r="C24" s="106"/>
      <c r="D24" s="106">
        <v>3648377850</v>
      </c>
      <c r="E24" s="106"/>
      <c r="F24" s="106">
        <v>-2304522000</v>
      </c>
      <c r="G24" s="106"/>
      <c r="H24" s="106">
        <v>509066212</v>
      </c>
      <c r="I24" s="106"/>
      <c r="J24" s="106">
        <f>SUM(D24:H24)</f>
        <v>1852922062</v>
      </c>
    </row>
    <row r="25" spans="1:10" ht="21.75" customHeight="1" x14ac:dyDescent="0.35">
      <c r="A25" s="109" t="s">
        <v>104</v>
      </c>
      <c r="B25" s="108"/>
      <c r="C25" s="106"/>
      <c r="D25" s="110">
        <v>0</v>
      </c>
      <c r="E25" s="106"/>
      <c r="F25" s="110">
        <v>0</v>
      </c>
      <c r="G25" s="106"/>
      <c r="H25" s="111">
        <v>-1265825</v>
      </c>
      <c r="I25" s="106"/>
      <c r="J25" s="111">
        <f>SUM(D25:H25)</f>
        <v>-1265825</v>
      </c>
    </row>
    <row r="26" spans="1:10" ht="8.1" customHeight="1" x14ac:dyDescent="0.4">
      <c r="A26" s="104"/>
      <c r="B26" s="99"/>
      <c r="C26" s="101"/>
      <c r="D26" s="101"/>
      <c r="E26" s="101"/>
      <c r="F26" s="101"/>
      <c r="G26" s="101"/>
      <c r="H26" s="101"/>
      <c r="I26" s="101"/>
      <c r="J26" s="101"/>
    </row>
    <row r="27" spans="1:10" ht="21.75" customHeight="1" thickBot="1" x14ac:dyDescent="0.45">
      <c r="A27" s="112" t="s">
        <v>134</v>
      </c>
      <c r="B27" s="108"/>
      <c r="C27" s="106"/>
      <c r="D27" s="113">
        <f>SUM(D24:D25)</f>
        <v>3648377850</v>
      </c>
      <c r="E27" s="106"/>
      <c r="F27" s="113">
        <f>SUM(F24:F25)</f>
        <v>-2304522000</v>
      </c>
      <c r="G27" s="106"/>
      <c r="H27" s="113">
        <f>SUM(H24:H25)</f>
        <v>507800387</v>
      </c>
      <c r="I27" s="106"/>
      <c r="J27" s="113">
        <f>SUM(J24:J25)</f>
        <v>1851656237</v>
      </c>
    </row>
    <row r="28" spans="1:10" ht="21.75" customHeight="1" thickTop="1" x14ac:dyDescent="0.4">
      <c r="A28" s="112"/>
      <c r="B28" s="108"/>
      <c r="C28" s="106"/>
      <c r="D28" s="106"/>
      <c r="E28" s="106"/>
      <c r="F28" s="106"/>
      <c r="G28" s="106"/>
      <c r="H28" s="106"/>
      <c r="I28" s="106"/>
      <c r="J28" s="106"/>
    </row>
    <row r="29" spans="1:10" ht="21.75" customHeight="1" x14ac:dyDescent="0.4">
      <c r="A29" s="112"/>
      <c r="B29" s="108"/>
      <c r="C29" s="106"/>
      <c r="D29" s="106"/>
      <c r="E29" s="106"/>
      <c r="F29" s="106"/>
      <c r="G29" s="106"/>
      <c r="H29" s="106"/>
      <c r="I29" s="106"/>
      <c r="J29" s="106"/>
    </row>
    <row r="30" spans="1:10" ht="21.75" customHeight="1" x14ac:dyDescent="0.35">
      <c r="B30" s="108"/>
      <c r="C30" s="114"/>
      <c r="D30" s="114"/>
      <c r="E30" s="114"/>
      <c r="F30" s="114"/>
      <c r="G30" s="114"/>
      <c r="H30" s="114"/>
      <c r="I30" s="114"/>
      <c r="J30" s="114"/>
    </row>
    <row r="31" spans="1:10" ht="21.75" customHeight="1" x14ac:dyDescent="0.35">
      <c r="B31" s="108"/>
      <c r="C31" s="114"/>
      <c r="D31" s="114"/>
      <c r="E31" s="114"/>
      <c r="F31" s="114"/>
      <c r="G31" s="114"/>
      <c r="H31" s="114"/>
      <c r="I31" s="114"/>
      <c r="J31" s="114"/>
    </row>
    <row r="32" spans="1:10" ht="21.75" customHeight="1" x14ac:dyDescent="0.35">
      <c r="B32" s="108"/>
      <c r="C32" s="114"/>
      <c r="D32" s="114"/>
      <c r="E32" s="114"/>
      <c r="F32" s="114"/>
      <c r="G32" s="114"/>
      <c r="H32" s="114"/>
      <c r="I32" s="114"/>
      <c r="J32" s="114"/>
    </row>
    <row r="33" spans="1:10" ht="21.75" customHeight="1" x14ac:dyDescent="0.35">
      <c r="B33" s="108"/>
      <c r="C33" s="114"/>
      <c r="D33" s="114"/>
      <c r="E33" s="114"/>
      <c r="F33" s="114"/>
      <c r="G33" s="114"/>
      <c r="H33" s="114"/>
      <c r="I33" s="114"/>
      <c r="J33" s="114"/>
    </row>
    <row r="34" spans="1:10" ht="21.75" customHeight="1" x14ac:dyDescent="0.35">
      <c r="B34" s="108"/>
      <c r="C34" s="114"/>
      <c r="D34" s="114"/>
      <c r="E34" s="114"/>
      <c r="F34" s="114"/>
      <c r="G34" s="114"/>
      <c r="H34" s="114"/>
      <c r="I34" s="114"/>
      <c r="J34" s="114"/>
    </row>
    <row r="35" spans="1:10" ht="20.25" customHeight="1" x14ac:dyDescent="0.35">
      <c r="B35" s="108"/>
      <c r="C35" s="114"/>
      <c r="D35" s="114"/>
      <c r="E35" s="114"/>
      <c r="F35" s="114"/>
      <c r="G35" s="114"/>
      <c r="H35" s="114"/>
      <c r="I35" s="114"/>
      <c r="J35" s="114"/>
    </row>
    <row r="36" spans="1:10" ht="21.75" customHeight="1" x14ac:dyDescent="0.35">
      <c r="A36" s="115"/>
      <c r="B36" s="108"/>
      <c r="C36" s="114"/>
      <c r="D36" s="114"/>
      <c r="E36" s="114"/>
      <c r="F36" s="114"/>
      <c r="G36" s="114"/>
      <c r="H36" s="114"/>
      <c r="I36" s="114"/>
      <c r="J36" s="114"/>
    </row>
    <row r="37" spans="1:10" ht="21.75" customHeight="1" x14ac:dyDescent="0.35">
      <c r="A37" s="115"/>
      <c r="B37" s="108"/>
      <c r="C37" s="114"/>
      <c r="D37" s="114"/>
      <c r="E37" s="114"/>
      <c r="F37" s="114"/>
      <c r="G37" s="114"/>
      <c r="H37" s="114"/>
      <c r="I37" s="114"/>
      <c r="J37" s="114"/>
    </row>
    <row r="38" spans="1:10" s="118" customFormat="1" ht="15" customHeight="1" x14ac:dyDescent="0.35">
      <c r="A38" s="116"/>
      <c r="B38" s="116"/>
      <c r="C38" s="117"/>
      <c r="D38" s="117"/>
      <c r="E38" s="117"/>
      <c r="F38" s="117"/>
      <c r="G38" s="117"/>
      <c r="H38" s="117"/>
      <c r="I38" s="117"/>
      <c r="J38" s="117"/>
    </row>
    <row r="39" spans="1:10" s="282" customFormat="1" ht="21.75" customHeight="1" x14ac:dyDescent="0.4">
      <c r="A39" s="279" t="str">
        <f>'5-6 (3M) P&amp;L'!A46</f>
        <v>หมายเหตุประกอบข้อมูลทางการเงินในหน้า 14 ถึง 30 เป็นส่วนหนึ่งของข้อมูลทางการเงินระหว่างกาลนี้</v>
      </c>
      <c r="B39" s="280"/>
      <c r="C39" s="281"/>
      <c r="D39" s="281"/>
      <c r="E39" s="281"/>
      <c r="F39" s="281"/>
      <c r="G39" s="281"/>
      <c r="H39" s="281"/>
      <c r="I39" s="281"/>
      <c r="J39" s="281"/>
    </row>
    <row r="45" spans="1:10" ht="21.75" customHeight="1" x14ac:dyDescent="0.35">
      <c r="B45" s="100"/>
      <c r="C45" s="100"/>
      <c r="D45" s="100"/>
      <c r="E45" s="100"/>
      <c r="F45" s="100"/>
      <c r="G45" s="100"/>
      <c r="H45" s="100"/>
      <c r="I45" s="100"/>
      <c r="J45" s="100"/>
    </row>
    <row r="46" spans="1:10" ht="21.75" customHeight="1" x14ac:dyDescent="0.35">
      <c r="B46" s="100"/>
      <c r="C46" s="100"/>
      <c r="D46" s="100"/>
      <c r="E46" s="100"/>
      <c r="F46" s="100"/>
      <c r="G46" s="100"/>
      <c r="H46" s="100"/>
      <c r="I46" s="100"/>
      <c r="J46" s="100"/>
    </row>
    <row r="47" spans="1:10" ht="21.75" customHeight="1" x14ac:dyDescent="0.35">
      <c r="B47" s="100"/>
      <c r="C47" s="100"/>
      <c r="D47" s="100"/>
      <c r="E47" s="100"/>
      <c r="F47" s="100"/>
      <c r="G47" s="100"/>
      <c r="H47" s="100"/>
      <c r="I47" s="100"/>
      <c r="J47" s="100"/>
    </row>
    <row r="48" spans="1:10" ht="21.75" customHeight="1" x14ac:dyDescent="0.35">
      <c r="B48" s="100"/>
      <c r="C48" s="100"/>
      <c r="D48" s="100"/>
      <c r="E48" s="100"/>
      <c r="F48" s="100"/>
      <c r="G48" s="100"/>
      <c r="H48" s="100"/>
      <c r="I48" s="100"/>
      <c r="J48" s="100"/>
    </row>
    <row r="49" spans="2:10" ht="21.75" customHeight="1" x14ac:dyDescent="0.35">
      <c r="B49" s="100"/>
      <c r="C49" s="100"/>
      <c r="D49" s="100"/>
      <c r="E49" s="100"/>
      <c r="F49" s="100"/>
      <c r="G49" s="100"/>
      <c r="H49" s="100"/>
      <c r="I49" s="100"/>
      <c r="J49" s="100"/>
    </row>
    <row r="50" spans="2:10" ht="21.75" customHeight="1" x14ac:dyDescent="0.35">
      <c r="B50" s="100"/>
      <c r="C50" s="100"/>
      <c r="D50" s="100"/>
      <c r="E50" s="100"/>
      <c r="F50" s="100"/>
      <c r="G50" s="100"/>
      <c r="H50" s="100"/>
      <c r="I50" s="100"/>
      <c r="J50" s="100"/>
    </row>
    <row r="51" spans="2:10" ht="21.75" customHeight="1" x14ac:dyDescent="0.35">
      <c r="B51" s="100"/>
      <c r="C51" s="100"/>
      <c r="D51" s="100"/>
      <c r="E51" s="100"/>
      <c r="F51" s="100"/>
      <c r="G51" s="100"/>
      <c r="H51" s="100"/>
      <c r="I51" s="100"/>
      <c r="J51" s="100"/>
    </row>
    <row r="52" spans="2:10" ht="21.75" customHeight="1" x14ac:dyDescent="0.35">
      <c r="B52" s="100"/>
      <c r="C52" s="100"/>
      <c r="D52" s="100"/>
      <c r="E52" s="100"/>
      <c r="F52" s="100"/>
      <c r="G52" s="100"/>
      <c r="H52" s="100"/>
      <c r="I52" s="100"/>
      <c r="J52" s="100"/>
    </row>
    <row r="53" spans="2:10" ht="21.75" customHeight="1" x14ac:dyDescent="0.35">
      <c r="B53" s="100"/>
      <c r="C53" s="100"/>
      <c r="D53" s="100"/>
      <c r="E53" s="100"/>
      <c r="F53" s="100"/>
      <c r="G53" s="100"/>
      <c r="H53" s="100"/>
      <c r="I53" s="100"/>
      <c r="J53" s="100"/>
    </row>
    <row r="54" spans="2:10" ht="21.75" customHeight="1" x14ac:dyDescent="0.35">
      <c r="B54" s="100"/>
      <c r="C54" s="100"/>
      <c r="D54" s="100"/>
      <c r="E54" s="100"/>
      <c r="F54" s="100"/>
      <c r="G54" s="100"/>
      <c r="H54" s="100"/>
      <c r="I54" s="100"/>
      <c r="J54" s="100"/>
    </row>
    <row r="55" spans="2:10" ht="21.75" customHeight="1" x14ac:dyDescent="0.35">
      <c r="B55" s="100"/>
      <c r="C55" s="100"/>
      <c r="D55" s="100"/>
      <c r="E55" s="100"/>
      <c r="F55" s="100"/>
      <c r="G55" s="100"/>
      <c r="H55" s="100"/>
      <c r="I55" s="100"/>
      <c r="J55" s="100"/>
    </row>
    <row r="56" spans="2:10" ht="21.75" customHeight="1" x14ac:dyDescent="0.35">
      <c r="B56" s="100"/>
      <c r="C56" s="100"/>
      <c r="D56" s="100"/>
      <c r="E56" s="100"/>
      <c r="F56" s="100"/>
      <c r="G56" s="100"/>
      <c r="H56" s="100"/>
      <c r="I56" s="100"/>
      <c r="J56" s="100"/>
    </row>
    <row r="57" spans="2:10" ht="21.75" customHeight="1" x14ac:dyDescent="0.35">
      <c r="B57" s="100"/>
      <c r="C57" s="100"/>
      <c r="D57" s="100"/>
      <c r="E57" s="100"/>
      <c r="F57" s="100"/>
      <c r="G57" s="100"/>
      <c r="H57" s="100"/>
      <c r="I57" s="100"/>
      <c r="J57" s="100"/>
    </row>
    <row r="58" spans="2:10" ht="21.75" customHeight="1" x14ac:dyDescent="0.35">
      <c r="B58" s="100"/>
      <c r="C58" s="100"/>
      <c r="D58" s="100"/>
      <c r="E58" s="100"/>
      <c r="F58" s="100"/>
      <c r="G58" s="100"/>
      <c r="H58" s="100"/>
      <c r="I58" s="100"/>
      <c r="J58" s="100"/>
    </row>
    <row r="59" spans="2:10" ht="21.75" customHeight="1" x14ac:dyDescent="0.35">
      <c r="B59" s="100"/>
      <c r="C59" s="100"/>
      <c r="D59" s="100"/>
      <c r="E59" s="100"/>
      <c r="F59" s="100"/>
      <c r="G59" s="100"/>
      <c r="H59" s="100"/>
      <c r="I59" s="100"/>
      <c r="J59" s="100"/>
    </row>
    <row r="60" spans="2:10" ht="21.75" customHeight="1" x14ac:dyDescent="0.35">
      <c r="B60" s="100"/>
      <c r="C60" s="100"/>
      <c r="D60" s="100"/>
      <c r="E60" s="100"/>
      <c r="F60" s="100"/>
      <c r="G60" s="100"/>
      <c r="H60" s="100"/>
      <c r="I60" s="100"/>
      <c r="J60" s="100"/>
    </row>
    <row r="61" spans="2:10" ht="21.75" customHeight="1" x14ac:dyDescent="0.35">
      <c r="B61" s="100"/>
      <c r="C61" s="100"/>
      <c r="D61" s="100"/>
      <c r="E61" s="100"/>
      <c r="F61" s="100"/>
      <c r="G61" s="100"/>
      <c r="H61" s="100"/>
      <c r="I61" s="100"/>
      <c r="J61" s="100"/>
    </row>
    <row r="62" spans="2:10" ht="21.75" customHeight="1" x14ac:dyDescent="0.35">
      <c r="B62" s="100"/>
      <c r="C62" s="100"/>
      <c r="D62" s="100"/>
      <c r="E62" s="100"/>
      <c r="F62" s="100"/>
      <c r="G62" s="100"/>
      <c r="H62" s="100"/>
      <c r="I62" s="100"/>
      <c r="J62" s="100"/>
    </row>
    <row r="63" spans="2:10" ht="21.75" customHeight="1" x14ac:dyDescent="0.35">
      <c r="B63" s="100"/>
      <c r="C63" s="100"/>
      <c r="D63" s="100"/>
      <c r="E63" s="100"/>
      <c r="F63" s="100"/>
      <c r="G63" s="100"/>
      <c r="H63" s="100"/>
      <c r="I63" s="100"/>
      <c r="J63" s="100"/>
    </row>
    <row r="64" spans="2:10" ht="21.75" customHeight="1" x14ac:dyDescent="0.35">
      <c r="B64" s="100"/>
      <c r="C64" s="100"/>
      <c r="D64" s="100"/>
      <c r="E64" s="100"/>
      <c r="F64" s="100"/>
      <c r="G64" s="100"/>
      <c r="H64" s="100"/>
      <c r="I64" s="100"/>
      <c r="J64" s="100"/>
    </row>
    <row r="65" spans="2:10" ht="21.75" customHeight="1" x14ac:dyDescent="0.35">
      <c r="B65" s="100"/>
      <c r="C65" s="100"/>
      <c r="D65" s="100"/>
      <c r="E65" s="100"/>
      <c r="F65" s="100"/>
      <c r="G65" s="100"/>
      <c r="H65" s="100"/>
      <c r="I65" s="100"/>
      <c r="J65" s="100"/>
    </row>
    <row r="66" spans="2:10" ht="21.75" customHeight="1" x14ac:dyDescent="0.35">
      <c r="B66" s="100"/>
      <c r="C66" s="100"/>
      <c r="D66" s="100"/>
      <c r="E66" s="100"/>
      <c r="F66" s="100"/>
      <c r="G66" s="100"/>
      <c r="H66" s="100"/>
      <c r="I66" s="100"/>
      <c r="J66" s="100"/>
    </row>
    <row r="67" spans="2:10" ht="21.75" customHeight="1" x14ac:dyDescent="0.35">
      <c r="B67" s="100"/>
      <c r="C67" s="100"/>
      <c r="D67" s="100"/>
      <c r="E67" s="100"/>
      <c r="F67" s="100"/>
      <c r="G67" s="100"/>
      <c r="H67" s="100"/>
      <c r="I67" s="100"/>
      <c r="J67" s="100"/>
    </row>
    <row r="68" spans="2:10" ht="21.75" customHeight="1" x14ac:dyDescent="0.35">
      <c r="B68" s="100"/>
      <c r="C68" s="100"/>
      <c r="D68" s="100"/>
      <c r="E68" s="100"/>
      <c r="F68" s="100"/>
      <c r="G68" s="100"/>
      <c r="H68" s="100"/>
      <c r="I68" s="100"/>
      <c r="J68" s="100"/>
    </row>
    <row r="69" spans="2:10" ht="21.75" customHeight="1" x14ac:dyDescent="0.35">
      <c r="B69" s="100"/>
      <c r="C69" s="100"/>
      <c r="D69" s="100"/>
      <c r="E69" s="100"/>
      <c r="F69" s="100"/>
      <c r="G69" s="100"/>
      <c r="H69" s="100"/>
      <c r="I69" s="100"/>
      <c r="J69" s="100"/>
    </row>
    <row r="70" spans="2:10" ht="21.75" customHeight="1" x14ac:dyDescent="0.35">
      <c r="B70" s="100"/>
      <c r="C70" s="100"/>
      <c r="D70" s="100"/>
      <c r="E70" s="100"/>
      <c r="F70" s="100"/>
      <c r="G70" s="100"/>
      <c r="H70" s="100"/>
      <c r="I70" s="100"/>
      <c r="J70" s="100"/>
    </row>
    <row r="71" spans="2:10" ht="21.75" customHeight="1" x14ac:dyDescent="0.35">
      <c r="B71" s="100"/>
      <c r="C71" s="100"/>
      <c r="D71" s="100"/>
      <c r="E71" s="100"/>
      <c r="F71" s="100"/>
      <c r="G71" s="100"/>
      <c r="H71" s="100"/>
      <c r="I71" s="100"/>
      <c r="J71" s="100"/>
    </row>
    <row r="72" spans="2:10" ht="21.75" customHeight="1" x14ac:dyDescent="0.35">
      <c r="B72" s="100"/>
      <c r="C72" s="100"/>
      <c r="D72" s="100"/>
      <c r="E72" s="100"/>
      <c r="F72" s="100"/>
      <c r="G72" s="100"/>
      <c r="H72" s="100"/>
      <c r="I72" s="100"/>
      <c r="J72" s="100"/>
    </row>
    <row r="73" spans="2:10" ht="21.75" customHeight="1" x14ac:dyDescent="0.35">
      <c r="B73" s="100"/>
      <c r="C73" s="100"/>
      <c r="D73" s="100"/>
      <c r="E73" s="100"/>
      <c r="F73" s="100"/>
      <c r="G73" s="100"/>
      <c r="H73" s="100"/>
      <c r="I73" s="100"/>
      <c r="J73" s="100"/>
    </row>
    <row r="74" spans="2:10" ht="21.75" customHeight="1" x14ac:dyDescent="0.35">
      <c r="B74" s="100"/>
      <c r="C74" s="100"/>
      <c r="D74" s="100"/>
      <c r="E74" s="100"/>
      <c r="F74" s="100"/>
      <c r="G74" s="100"/>
      <c r="H74" s="100"/>
      <c r="I74" s="100"/>
      <c r="J74" s="100"/>
    </row>
    <row r="75" spans="2:10" ht="21.75" customHeight="1" x14ac:dyDescent="0.35">
      <c r="B75" s="100"/>
      <c r="C75" s="100"/>
      <c r="D75" s="100"/>
      <c r="E75" s="100"/>
      <c r="F75" s="100"/>
      <c r="G75" s="100"/>
      <c r="H75" s="100"/>
      <c r="I75" s="100"/>
      <c r="J75" s="100"/>
    </row>
    <row r="76" spans="2:10" ht="21.75" customHeight="1" x14ac:dyDescent="0.35">
      <c r="B76" s="100"/>
      <c r="C76" s="100"/>
      <c r="D76" s="100"/>
      <c r="E76" s="100"/>
      <c r="F76" s="100"/>
      <c r="G76" s="100"/>
      <c r="H76" s="100"/>
      <c r="I76" s="100"/>
      <c r="J76" s="100"/>
    </row>
    <row r="77" spans="2:10" ht="21.75" customHeight="1" x14ac:dyDescent="0.35">
      <c r="B77" s="100"/>
      <c r="C77" s="100"/>
      <c r="D77" s="100"/>
      <c r="E77" s="100"/>
      <c r="F77" s="100"/>
      <c r="G77" s="100"/>
      <c r="H77" s="100"/>
      <c r="I77" s="100"/>
      <c r="J77" s="100"/>
    </row>
    <row r="78" spans="2:10" ht="21.75" customHeight="1" x14ac:dyDescent="0.35">
      <c r="B78" s="100"/>
      <c r="C78" s="100"/>
      <c r="D78" s="100"/>
      <c r="E78" s="100"/>
      <c r="F78" s="100"/>
      <c r="G78" s="100"/>
      <c r="H78" s="100"/>
      <c r="I78" s="100"/>
      <c r="J78" s="100"/>
    </row>
    <row r="79" spans="2:10" ht="21.75" customHeight="1" x14ac:dyDescent="0.35">
      <c r="B79" s="100"/>
      <c r="C79" s="100"/>
      <c r="D79" s="100"/>
      <c r="E79" s="100"/>
      <c r="F79" s="100"/>
      <c r="G79" s="100"/>
      <c r="H79" s="100"/>
      <c r="I79" s="100"/>
      <c r="J79" s="100"/>
    </row>
    <row r="80" spans="2:10" ht="21.75" customHeight="1" x14ac:dyDescent="0.35">
      <c r="B80" s="100"/>
      <c r="C80" s="100"/>
      <c r="D80" s="100"/>
      <c r="E80" s="100"/>
      <c r="F80" s="100"/>
      <c r="G80" s="100"/>
      <c r="H80" s="100"/>
      <c r="I80" s="100"/>
      <c r="J80" s="100"/>
    </row>
    <row r="81" spans="2:10" ht="21.75" customHeight="1" x14ac:dyDescent="0.35">
      <c r="B81" s="100"/>
      <c r="C81" s="100"/>
      <c r="D81" s="100"/>
      <c r="E81" s="100"/>
      <c r="F81" s="100"/>
      <c r="G81" s="100"/>
      <c r="H81" s="100"/>
      <c r="I81" s="100"/>
      <c r="J81" s="100"/>
    </row>
    <row r="82" spans="2:10" ht="21.75" customHeight="1" x14ac:dyDescent="0.35">
      <c r="B82" s="100"/>
      <c r="C82" s="100"/>
      <c r="D82" s="100"/>
      <c r="E82" s="100"/>
      <c r="F82" s="100"/>
      <c r="G82" s="100"/>
      <c r="H82" s="100"/>
      <c r="I82" s="100"/>
      <c r="J82" s="100"/>
    </row>
    <row r="83" spans="2:10" ht="21.75" customHeight="1" x14ac:dyDescent="0.35">
      <c r="B83" s="100"/>
      <c r="C83" s="100"/>
      <c r="D83" s="100"/>
      <c r="E83" s="100"/>
      <c r="F83" s="100"/>
      <c r="G83" s="100"/>
      <c r="H83" s="100"/>
      <c r="I83" s="100"/>
      <c r="J83" s="100"/>
    </row>
    <row r="84" spans="2:10" ht="21.75" customHeight="1" x14ac:dyDescent="0.35">
      <c r="B84" s="100"/>
      <c r="C84" s="100"/>
      <c r="D84" s="100"/>
      <c r="E84" s="100"/>
      <c r="F84" s="100"/>
      <c r="G84" s="100"/>
      <c r="H84" s="100"/>
      <c r="I84" s="100"/>
      <c r="J84" s="100"/>
    </row>
    <row r="85" spans="2:10" ht="21.75" customHeight="1" x14ac:dyDescent="0.35">
      <c r="B85" s="100"/>
      <c r="C85" s="100"/>
      <c r="D85" s="100"/>
      <c r="E85" s="100"/>
      <c r="F85" s="100"/>
      <c r="G85" s="100"/>
      <c r="H85" s="100"/>
      <c r="I85" s="100"/>
      <c r="J85" s="100"/>
    </row>
    <row r="86" spans="2:10" ht="21.75" customHeight="1" x14ac:dyDescent="0.35">
      <c r="B86" s="100"/>
      <c r="C86" s="100"/>
      <c r="D86" s="100"/>
      <c r="E86" s="100"/>
      <c r="F86" s="100"/>
      <c r="G86" s="100"/>
      <c r="H86" s="100"/>
      <c r="I86" s="100"/>
      <c r="J86" s="100"/>
    </row>
    <row r="87" spans="2:10" ht="21.75" customHeight="1" x14ac:dyDescent="0.35">
      <c r="B87" s="100"/>
      <c r="C87" s="100"/>
      <c r="D87" s="100"/>
      <c r="E87" s="100"/>
      <c r="F87" s="100"/>
      <c r="G87" s="100"/>
      <c r="H87" s="100"/>
      <c r="I87" s="100"/>
      <c r="J87" s="100"/>
    </row>
    <row r="88" spans="2:10" ht="21.75" customHeight="1" x14ac:dyDescent="0.35">
      <c r="B88" s="100"/>
      <c r="C88" s="100"/>
      <c r="D88" s="100"/>
      <c r="E88" s="100"/>
      <c r="F88" s="100"/>
      <c r="G88" s="100"/>
      <c r="H88" s="100"/>
      <c r="I88" s="100"/>
      <c r="J88" s="100"/>
    </row>
    <row r="89" spans="2:10" ht="21.75" customHeight="1" x14ac:dyDescent="0.35">
      <c r="B89" s="100"/>
      <c r="C89" s="100"/>
      <c r="D89" s="100"/>
      <c r="E89" s="100"/>
      <c r="F89" s="100"/>
      <c r="G89" s="100"/>
      <c r="H89" s="100"/>
      <c r="I89" s="100"/>
      <c r="J89" s="100"/>
    </row>
    <row r="90" spans="2:10" ht="21.75" customHeight="1" x14ac:dyDescent="0.35">
      <c r="B90" s="100"/>
      <c r="C90" s="100"/>
      <c r="D90" s="100"/>
      <c r="E90" s="100"/>
      <c r="F90" s="100"/>
      <c r="G90" s="100"/>
      <c r="H90" s="100"/>
      <c r="I90" s="100"/>
      <c r="J90" s="100"/>
    </row>
    <row r="174" spans="1:10" s="104" customFormat="1" ht="21.75" customHeight="1" x14ac:dyDescent="0.35">
      <c r="A174" s="100"/>
      <c r="C174" s="108"/>
      <c r="D174" s="108"/>
      <c r="E174" s="108"/>
      <c r="F174" s="108"/>
      <c r="G174" s="108"/>
      <c r="H174" s="108"/>
      <c r="I174" s="108"/>
      <c r="J174" s="108"/>
    </row>
    <row r="175" spans="1:10" s="104" customFormat="1" ht="21.75" customHeight="1" x14ac:dyDescent="0.35">
      <c r="A175" s="100"/>
      <c r="C175" s="108"/>
      <c r="D175" s="108"/>
      <c r="E175" s="108"/>
      <c r="F175" s="108"/>
      <c r="G175" s="108"/>
      <c r="H175" s="108"/>
      <c r="I175" s="108"/>
      <c r="J175" s="108"/>
    </row>
    <row r="176" spans="1:10" s="104" customFormat="1" ht="21.75" customHeight="1" x14ac:dyDescent="0.35">
      <c r="A176" s="100"/>
      <c r="C176" s="108"/>
      <c r="D176" s="108"/>
      <c r="E176" s="108"/>
      <c r="F176" s="108"/>
      <c r="G176" s="108"/>
      <c r="H176" s="108"/>
      <c r="I176" s="108"/>
      <c r="J176" s="108"/>
    </row>
    <row r="179" spans="1:10" s="104" customFormat="1" ht="21.75" customHeight="1" x14ac:dyDescent="0.35">
      <c r="A179" s="100"/>
      <c r="C179" s="108"/>
      <c r="D179" s="108"/>
      <c r="E179" s="108"/>
      <c r="F179" s="108"/>
      <c r="G179" s="108"/>
      <c r="H179" s="108"/>
      <c r="I179" s="108"/>
      <c r="J179" s="108"/>
    </row>
    <row r="181" spans="1:10" s="104" customFormat="1" ht="21.75" customHeight="1" x14ac:dyDescent="0.35">
      <c r="A181" s="100"/>
      <c r="C181" s="108"/>
      <c r="D181" s="108"/>
      <c r="E181" s="108"/>
      <c r="F181" s="108"/>
      <c r="G181" s="108"/>
      <c r="H181" s="108"/>
      <c r="I181" s="108"/>
      <c r="J181" s="108"/>
    </row>
    <row r="184" spans="1:10" s="104" customFormat="1" ht="21.75" customHeight="1" x14ac:dyDescent="0.35">
      <c r="A184" s="100"/>
      <c r="C184" s="108"/>
      <c r="D184" s="108"/>
      <c r="E184" s="108"/>
      <c r="F184" s="108"/>
      <c r="G184" s="108"/>
      <c r="H184" s="108"/>
      <c r="I184" s="108"/>
      <c r="J184" s="108"/>
    </row>
    <row r="185" spans="1:10" s="104" customFormat="1" ht="21.75" customHeight="1" x14ac:dyDescent="0.35">
      <c r="A185" s="100"/>
      <c r="C185" s="108"/>
      <c r="D185" s="108"/>
      <c r="E185" s="108"/>
      <c r="F185" s="108"/>
      <c r="G185" s="108"/>
      <c r="H185" s="108"/>
      <c r="I185" s="108"/>
      <c r="J185" s="108"/>
    </row>
    <row r="186" spans="1:10" s="104" customFormat="1" ht="21.75" customHeight="1" x14ac:dyDescent="0.35">
      <c r="A186" s="100"/>
      <c r="C186" s="108"/>
      <c r="D186" s="108"/>
      <c r="E186" s="108"/>
      <c r="F186" s="108"/>
      <c r="G186" s="108"/>
      <c r="H186" s="108"/>
      <c r="I186" s="108"/>
      <c r="J186" s="108"/>
    </row>
    <row r="187" spans="1:10" s="104" customFormat="1" ht="21.75" customHeight="1" x14ac:dyDescent="0.35">
      <c r="A187" s="100"/>
      <c r="C187" s="108"/>
      <c r="D187" s="108"/>
      <c r="E187" s="108"/>
      <c r="F187" s="108"/>
      <c r="G187" s="108"/>
      <c r="H187" s="108"/>
      <c r="I187" s="108"/>
      <c r="J187" s="108"/>
    </row>
    <row r="189" spans="1:10" s="104" customFormat="1" ht="21.75" customHeight="1" x14ac:dyDescent="0.35">
      <c r="A189" s="100"/>
      <c r="C189" s="108"/>
      <c r="D189" s="108"/>
      <c r="E189" s="108"/>
      <c r="F189" s="108"/>
      <c r="G189" s="108"/>
      <c r="H189" s="108"/>
      <c r="I189" s="108"/>
      <c r="J189" s="108"/>
    </row>
    <row r="190" spans="1:10" s="104" customFormat="1" ht="21.75" customHeight="1" x14ac:dyDescent="0.35">
      <c r="A190" s="100"/>
      <c r="C190" s="108"/>
      <c r="D190" s="108"/>
      <c r="E190" s="108"/>
      <c r="F190" s="108"/>
      <c r="G190" s="108"/>
      <c r="H190" s="108"/>
      <c r="I190" s="108"/>
      <c r="J190" s="108"/>
    </row>
    <row r="191" spans="1:10" s="104" customFormat="1" ht="21.75" customHeight="1" x14ac:dyDescent="0.35">
      <c r="A191" s="100"/>
      <c r="C191" s="108"/>
      <c r="D191" s="108"/>
      <c r="E191" s="108"/>
      <c r="F191" s="108"/>
      <c r="G191" s="108"/>
      <c r="H191" s="108"/>
      <c r="I191" s="108"/>
      <c r="J191" s="108"/>
    </row>
    <row r="192" spans="1:10" s="104" customFormat="1" ht="21.75" customHeight="1" x14ac:dyDescent="0.35">
      <c r="A192" s="100"/>
      <c r="C192" s="108"/>
      <c r="D192" s="108"/>
      <c r="E192" s="108"/>
      <c r="F192" s="108"/>
      <c r="G192" s="108"/>
      <c r="H192" s="108"/>
      <c r="I192" s="108"/>
      <c r="J192" s="108"/>
    </row>
    <row r="193" spans="1:10" s="104" customFormat="1" ht="21.75" customHeight="1" x14ac:dyDescent="0.35">
      <c r="A193" s="100"/>
      <c r="C193" s="108"/>
      <c r="D193" s="108"/>
      <c r="E193" s="108"/>
      <c r="F193" s="108"/>
      <c r="G193" s="108"/>
      <c r="H193" s="108"/>
      <c r="I193" s="108"/>
      <c r="J193" s="108"/>
    </row>
    <row r="194" spans="1:10" s="104" customFormat="1" ht="21.75" customHeight="1" x14ac:dyDescent="0.35">
      <c r="A194" s="100"/>
      <c r="C194" s="108"/>
      <c r="D194" s="108"/>
      <c r="E194" s="108"/>
      <c r="F194" s="108"/>
      <c r="G194" s="108"/>
      <c r="H194" s="108"/>
      <c r="I194" s="108"/>
      <c r="J194" s="108"/>
    </row>
    <row r="206" spans="1:10" s="104" customFormat="1" ht="21.75" customHeight="1" x14ac:dyDescent="0.35">
      <c r="A206" s="100"/>
      <c r="C206" s="108"/>
      <c r="D206" s="108"/>
      <c r="E206" s="108"/>
      <c r="F206" s="108"/>
      <c r="G206" s="108"/>
      <c r="H206" s="108"/>
      <c r="I206" s="108"/>
      <c r="J206" s="108"/>
    </row>
    <row r="207" spans="1:10" s="104" customFormat="1" ht="21.75" customHeight="1" x14ac:dyDescent="0.35">
      <c r="A207" s="100"/>
      <c r="C207" s="108"/>
      <c r="D207" s="108"/>
      <c r="E207" s="108"/>
      <c r="F207" s="108"/>
      <c r="G207" s="108"/>
      <c r="H207" s="108"/>
      <c r="I207" s="108"/>
      <c r="J207" s="108"/>
    </row>
    <row r="208" spans="1:10" s="104" customFormat="1" ht="21.75" customHeight="1" x14ac:dyDescent="0.35">
      <c r="A208" s="100"/>
      <c r="C208" s="108"/>
      <c r="D208" s="108"/>
      <c r="E208" s="108"/>
      <c r="F208" s="108"/>
      <c r="G208" s="108"/>
      <c r="H208" s="108"/>
      <c r="I208" s="108"/>
      <c r="J208" s="108"/>
    </row>
    <row r="217" spans="1:10" s="104" customFormat="1" ht="21.75" customHeight="1" x14ac:dyDescent="0.35">
      <c r="A217" s="100"/>
      <c r="C217" s="108"/>
      <c r="D217" s="108"/>
      <c r="E217" s="108"/>
      <c r="F217" s="108"/>
      <c r="G217" s="108"/>
      <c r="H217" s="108"/>
      <c r="I217" s="108"/>
      <c r="J217" s="108"/>
    </row>
    <row r="218" spans="1:10" s="104" customFormat="1" ht="21.75" customHeight="1" x14ac:dyDescent="0.35">
      <c r="A218" s="100"/>
      <c r="C218" s="108"/>
      <c r="D218" s="108"/>
      <c r="E218" s="108"/>
      <c r="F218" s="108"/>
      <c r="G218" s="108"/>
      <c r="H218" s="108"/>
      <c r="I218" s="108"/>
      <c r="J218" s="108"/>
    </row>
    <row r="242" spans="1:10" s="104" customFormat="1" ht="21.75" customHeight="1" x14ac:dyDescent="0.35">
      <c r="A242" s="100"/>
      <c r="C242" s="108"/>
      <c r="D242" s="108"/>
      <c r="E242" s="108"/>
      <c r="F242" s="108"/>
      <c r="G242" s="108"/>
      <c r="H242" s="108"/>
      <c r="I242" s="108"/>
      <c r="J242" s="108"/>
    </row>
    <row r="243" spans="1:10" s="104" customFormat="1" ht="21.75" customHeight="1" x14ac:dyDescent="0.35">
      <c r="A243" s="100"/>
      <c r="C243" s="108"/>
      <c r="D243" s="108"/>
      <c r="E243" s="108"/>
      <c r="F243" s="108"/>
      <c r="G243" s="108"/>
      <c r="H243" s="108"/>
      <c r="I243" s="108"/>
      <c r="J243" s="108"/>
    </row>
    <row r="244" spans="1:10" s="104" customFormat="1" ht="21.75" customHeight="1" x14ac:dyDescent="0.35">
      <c r="A244" s="100"/>
      <c r="C244" s="108"/>
      <c r="D244" s="108"/>
      <c r="E244" s="108"/>
      <c r="F244" s="108"/>
      <c r="G244" s="108"/>
      <c r="H244" s="108"/>
      <c r="I244" s="108"/>
      <c r="J244" s="108"/>
    </row>
    <row r="248" spans="1:10" s="104" customFormat="1" ht="21.75" customHeight="1" x14ac:dyDescent="0.35">
      <c r="A248" s="100"/>
      <c r="C248" s="108"/>
      <c r="D248" s="108"/>
      <c r="E248" s="108"/>
      <c r="F248" s="108"/>
      <c r="G248" s="108"/>
      <c r="H248" s="108"/>
      <c r="I248" s="108"/>
      <c r="J248" s="108"/>
    </row>
    <row r="357" spans="1:10" s="104" customFormat="1" ht="21.75" customHeight="1" x14ac:dyDescent="0.35">
      <c r="A357" s="100"/>
      <c r="C357" s="108"/>
      <c r="D357" s="108"/>
      <c r="E357" s="108"/>
      <c r="F357" s="108"/>
      <c r="G357" s="108"/>
      <c r="H357" s="108"/>
      <c r="I357" s="108"/>
      <c r="J357" s="108"/>
    </row>
  </sheetData>
  <mergeCells count="4">
    <mergeCell ref="D5:J5"/>
    <mergeCell ref="D6:J6"/>
    <mergeCell ref="D18:J18"/>
    <mergeCell ref="D19:J19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&amp;R&amp;"Browallia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Q95"/>
  <sheetViews>
    <sheetView tabSelected="1" topLeftCell="A12" workbookViewId="0">
      <selection activeCell="L16" sqref="L16"/>
    </sheetView>
  </sheetViews>
  <sheetFormatPr defaultColWidth="9.140625" defaultRowHeight="17.25" x14ac:dyDescent="0.2"/>
  <cols>
    <col min="1" max="1" width="1" style="14" customWidth="1"/>
    <col min="2" max="2" width="33.7109375" style="14" customWidth="1"/>
    <col min="3" max="3" width="7.28515625" style="15" customWidth="1"/>
    <col min="4" max="4" width="0.7109375" style="16" customWidth="1"/>
    <col min="5" max="5" width="13.7109375" style="16" customWidth="1"/>
    <col min="6" max="6" width="0.7109375" style="16" customWidth="1"/>
    <col min="7" max="7" width="13.7109375" style="16" customWidth="1"/>
    <col min="8" max="8" width="0.7109375" style="16" customWidth="1"/>
    <col min="9" max="9" width="13.7109375" style="16" customWidth="1"/>
    <col min="10" max="10" width="0.7109375" style="16" customWidth="1"/>
    <col min="11" max="11" width="13.7109375" style="16" customWidth="1"/>
    <col min="12" max="12" width="9.140625" style="16"/>
    <col min="13" max="14" width="9.140625" style="5"/>
    <col min="15" max="15" width="12.140625" style="5" customWidth="1"/>
    <col min="16" max="16384" width="9.140625" style="5"/>
  </cols>
  <sheetData>
    <row r="1" spans="1:17" s="218" customFormat="1" ht="18.95" customHeight="1" x14ac:dyDescent="0.2">
      <c r="A1" s="213" t="s">
        <v>49</v>
      </c>
      <c r="B1" s="213"/>
      <c r="C1" s="232"/>
      <c r="D1" s="232"/>
      <c r="E1" s="283"/>
      <c r="F1" s="283"/>
      <c r="G1" s="283"/>
      <c r="H1" s="283"/>
      <c r="I1" s="283"/>
      <c r="J1" s="283"/>
      <c r="K1" s="283"/>
      <c r="L1" s="284"/>
    </row>
    <row r="2" spans="1:17" s="218" customFormat="1" ht="18.95" customHeight="1" x14ac:dyDescent="0.2">
      <c r="A2" s="330" t="s">
        <v>46</v>
      </c>
      <c r="B2" s="330"/>
      <c r="C2" s="285"/>
      <c r="D2" s="285"/>
      <c r="E2" s="284"/>
      <c r="F2" s="283"/>
      <c r="G2" s="283"/>
      <c r="H2" s="283"/>
      <c r="I2" s="283"/>
      <c r="J2" s="283"/>
      <c r="K2" s="283"/>
      <c r="L2" s="284"/>
    </row>
    <row r="3" spans="1:17" s="218" customFormat="1" ht="18.95" customHeight="1" x14ac:dyDescent="0.2">
      <c r="A3" s="331" t="s">
        <v>141</v>
      </c>
      <c r="B3" s="331"/>
      <c r="C3" s="286"/>
      <c r="D3" s="286"/>
      <c r="E3" s="227"/>
      <c r="F3" s="287"/>
      <c r="G3" s="287"/>
      <c r="H3" s="287"/>
      <c r="I3" s="287"/>
      <c r="J3" s="287"/>
      <c r="K3" s="287"/>
      <c r="L3" s="284"/>
    </row>
    <row r="4" spans="1:17" ht="18.95" customHeight="1" x14ac:dyDescent="0.2">
      <c r="A4" s="332"/>
      <c r="B4" s="332"/>
      <c r="C4" s="51"/>
      <c r="D4" s="51"/>
      <c r="E4" s="184"/>
      <c r="F4" s="184"/>
      <c r="G4" s="184"/>
      <c r="H4" s="184"/>
      <c r="I4" s="184"/>
      <c r="J4" s="184"/>
      <c r="K4" s="184"/>
    </row>
    <row r="5" spans="1:17" ht="18.95" customHeight="1" x14ac:dyDescent="0.2">
      <c r="C5" s="2"/>
      <c r="D5" s="3"/>
      <c r="E5" s="350" t="s">
        <v>44</v>
      </c>
      <c r="F5" s="350"/>
      <c r="G5" s="350"/>
      <c r="H5" s="185"/>
      <c r="I5" s="350" t="s">
        <v>45</v>
      </c>
      <c r="J5" s="350"/>
      <c r="K5" s="350"/>
    </row>
    <row r="6" spans="1:17" ht="18.95" customHeight="1" x14ac:dyDescent="0.2">
      <c r="C6" s="2"/>
      <c r="D6" s="3"/>
      <c r="E6" s="186" t="s">
        <v>42</v>
      </c>
      <c r="F6" s="186"/>
      <c r="G6" s="186" t="s">
        <v>42</v>
      </c>
      <c r="H6" s="186"/>
      <c r="I6" s="186" t="s">
        <v>42</v>
      </c>
      <c r="J6" s="186"/>
      <c r="K6" s="186" t="s">
        <v>42</v>
      </c>
    </row>
    <row r="7" spans="1:17" ht="18.95" customHeight="1" x14ac:dyDescent="0.2">
      <c r="C7" s="2"/>
      <c r="D7" s="3"/>
      <c r="E7" s="186" t="s">
        <v>108</v>
      </c>
      <c r="F7" s="3"/>
      <c r="G7" s="186" t="s">
        <v>108</v>
      </c>
      <c r="H7" s="186"/>
      <c r="I7" s="186" t="s">
        <v>108</v>
      </c>
      <c r="J7" s="186"/>
      <c r="K7" s="186" t="s">
        <v>108</v>
      </c>
    </row>
    <row r="8" spans="1:17" ht="18.95" customHeight="1" x14ac:dyDescent="0.2">
      <c r="C8" s="2"/>
      <c r="D8" s="3"/>
      <c r="E8" s="186" t="s">
        <v>41</v>
      </c>
      <c r="F8" s="3"/>
      <c r="G8" s="186" t="s">
        <v>40</v>
      </c>
      <c r="H8" s="186"/>
      <c r="I8" s="186" t="s">
        <v>41</v>
      </c>
      <c r="J8" s="186"/>
      <c r="K8" s="186" t="s">
        <v>40</v>
      </c>
    </row>
    <row r="9" spans="1:17" ht="18.95" customHeight="1" x14ac:dyDescent="0.2">
      <c r="C9" s="185"/>
      <c r="D9" s="3"/>
      <c r="E9" s="7" t="s">
        <v>51</v>
      </c>
      <c r="F9" s="3"/>
      <c r="G9" s="7" t="s">
        <v>51</v>
      </c>
      <c r="H9" s="186"/>
      <c r="I9" s="7" t="s">
        <v>51</v>
      </c>
      <c r="J9" s="186"/>
      <c r="K9" s="7" t="s">
        <v>51</v>
      </c>
    </row>
    <row r="10" spans="1:17" ht="18.95" customHeight="1" x14ac:dyDescent="0.2">
      <c r="A10" s="1" t="s">
        <v>15</v>
      </c>
      <c r="B10" s="1"/>
      <c r="C10" s="185"/>
      <c r="D10" s="3"/>
      <c r="E10" s="187"/>
      <c r="F10" s="3"/>
      <c r="G10" s="186"/>
      <c r="H10" s="3"/>
      <c r="I10" s="187"/>
      <c r="J10" s="3"/>
      <c r="K10" s="186"/>
    </row>
    <row r="11" spans="1:17" ht="18.95" customHeight="1" x14ac:dyDescent="0.2">
      <c r="A11" s="348" t="s">
        <v>100</v>
      </c>
      <c r="B11" s="348"/>
      <c r="C11" s="5"/>
      <c r="D11" s="5"/>
      <c r="E11" s="188">
        <f>'7-8 (6M) P&amp;L'!F28</f>
        <v>21208837</v>
      </c>
      <c r="G11" s="16">
        <v>-15012811</v>
      </c>
      <c r="I11" s="188">
        <f>'7-8 (6M) P&amp;L'!J28</f>
        <v>14868718</v>
      </c>
      <c r="K11" s="16">
        <v>-931470</v>
      </c>
    </row>
    <row r="12" spans="1:17" ht="18.95" customHeight="1" x14ac:dyDescent="0.2">
      <c r="A12" s="348" t="s">
        <v>16</v>
      </c>
      <c r="B12" s="348"/>
      <c r="D12" s="5"/>
      <c r="E12" s="189"/>
      <c r="I12" s="189"/>
    </row>
    <row r="13" spans="1:17" ht="18.95" customHeight="1" x14ac:dyDescent="0.2">
      <c r="B13" s="335" t="s">
        <v>87</v>
      </c>
      <c r="D13" s="5"/>
      <c r="E13" s="189">
        <v>464589</v>
      </c>
      <c r="G13" s="16">
        <v>317127</v>
      </c>
      <c r="I13" s="189">
        <v>2724</v>
      </c>
      <c r="K13" s="16">
        <v>2396</v>
      </c>
      <c r="P13" s="190"/>
      <c r="Q13" s="191"/>
    </row>
    <row r="14" spans="1:17" ht="18.95" customHeight="1" x14ac:dyDescent="0.2">
      <c r="B14" s="335" t="s">
        <v>31</v>
      </c>
      <c r="C14" s="21"/>
      <c r="D14" s="5"/>
      <c r="E14" s="192">
        <v>19841</v>
      </c>
      <c r="G14" s="49">
        <v>91108</v>
      </c>
      <c r="I14" s="192">
        <v>19841</v>
      </c>
      <c r="K14" s="49">
        <v>91108</v>
      </c>
    </row>
    <row r="15" spans="1:17" ht="18.95" customHeight="1" x14ac:dyDescent="0.2">
      <c r="B15" s="335" t="s">
        <v>88</v>
      </c>
      <c r="C15" s="21"/>
      <c r="D15" s="5"/>
      <c r="E15" s="193">
        <v>-1357965</v>
      </c>
      <c r="G15" s="16">
        <v>-6149929</v>
      </c>
      <c r="I15" s="192">
        <v>-10659019</v>
      </c>
      <c r="K15" s="16">
        <v>-9197980</v>
      </c>
    </row>
    <row r="16" spans="1:17" ht="18.95" customHeight="1" x14ac:dyDescent="0.2">
      <c r="B16" s="335" t="s">
        <v>163</v>
      </c>
      <c r="C16" s="21"/>
      <c r="D16" s="5"/>
      <c r="E16" s="202">
        <v>0</v>
      </c>
      <c r="G16" s="196">
        <v>0</v>
      </c>
      <c r="I16" s="192">
        <v>-7455358</v>
      </c>
      <c r="K16" s="196">
        <v>0</v>
      </c>
    </row>
    <row r="17" spans="1:15" ht="18.95" customHeight="1" x14ac:dyDescent="0.2">
      <c r="B17" s="335" t="s">
        <v>34</v>
      </c>
      <c r="C17" s="21"/>
      <c r="D17" s="5"/>
      <c r="E17" s="194">
        <v>72972</v>
      </c>
      <c r="G17" s="43">
        <v>405717</v>
      </c>
      <c r="H17" s="49"/>
      <c r="I17" s="194">
        <v>21808</v>
      </c>
      <c r="J17" s="49"/>
      <c r="K17" s="43">
        <v>5795</v>
      </c>
    </row>
    <row r="18" spans="1:15" ht="8.1" customHeight="1" x14ac:dyDescent="0.2">
      <c r="A18" s="333"/>
      <c r="B18" s="333"/>
      <c r="C18" s="5"/>
      <c r="D18" s="5"/>
      <c r="E18" s="195"/>
      <c r="G18" s="49"/>
      <c r="I18" s="195"/>
      <c r="K18" s="49"/>
    </row>
    <row r="19" spans="1:15" s="50" customFormat="1" ht="18.95" customHeight="1" x14ac:dyDescent="0.2">
      <c r="A19" s="333"/>
      <c r="B19" s="333"/>
      <c r="C19" s="21"/>
      <c r="D19" s="5"/>
      <c r="E19" s="195">
        <f>SUM(E11:E17)</f>
        <v>20408274</v>
      </c>
      <c r="F19" s="49"/>
      <c r="G19" s="49">
        <f>SUM(G11:G17)</f>
        <v>-20348788</v>
      </c>
      <c r="H19" s="49"/>
      <c r="I19" s="195">
        <f>SUM(I11:I17)</f>
        <v>-3201286</v>
      </c>
      <c r="J19" s="49"/>
      <c r="K19" s="49">
        <f>SUM(K11:K17)</f>
        <v>-10030151</v>
      </c>
      <c r="L19" s="49"/>
      <c r="O19" s="195"/>
    </row>
    <row r="20" spans="1:15" ht="18.95" customHeight="1" x14ac:dyDescent="0.2">
      <c r="A20" s="348" t="s">
        <v>32</v>
      </c>
      <c r="B20" s="348"/>
      <c r="D20" s="50"/>
      <c r="E20" s="195"/>
      <c r="F20" s="49"/>
      <c r="G20" s="49"/>
      <c r="H20" s="49"/>
      <c r="I20" s="195"/>
      <c r="J20" s="49"/>
      <c r="K20" s="49"/>
    </row>
    <row r="21" spans="1:15" ht="18.95" customHeight="1" x14ac:dyDescent="0.2">
      <c r="A21" s="333"/>
      <c r="B21" s="335" t="s">
        <v>143</v>
      </c>
      <c r="C21" s="21"/>
      <c r="D21" s="50"/>
      <c r="E21" s="188">
        <v>17862536</v>
      </c>
      <c r="G21" s="16">
        <v>-84168099</v>
      </c>
      <c r="H21" s="49"/>
      <c r="I21" s="188">
        <v>-710606</v>
      </c>
      <c r="J21" s="49"/>
      <c r="K21" s="16">
        <v>-22211493</v>
      </c>
    </row>
    <row r="22" spans="1:15" ht="18.95" customHeight="1" x14ac:dyDescent="0.2">
      <c r="B22" s="335" t="s">
        <v>56</v>
      </c>
      <c r="E22" s="188">
        <v>-197474681</v>
      </c>
      <c r="G22" s="16">
        <v>-127969064</v>
      </c>
      <c r="I22" s="188">
        <f>-138021242+339962</f>
        <v>-137681280</v>
      </c>
      <c r="K22" s="16">
        <v>462388</v>
      </c>
    </row>
    <row r="23" spans="1:15" ht="18.95" customHeight="1" x14ac:dyDescent="0.2">
      <c r="B23" s="335" t="s">
        <v>62</v>
      </c>
      <c r="E23" s="188">
        <v>-290430</v>
      </c>
      <c r="G23" s="196">
        <v>0</v>
      </c>
      <c r="I23" s="188">
        <v>-250430</v>
      </c>
      <c r="K23" s="196">
        <v>0</v>
      </c>
    </row>
    <row r="24" spans="1:15" ht="18.95" customHeight="1" x14ac:dyDescent="0.2">
      <c r="B24" s="335" t="s">
        <v>30</v>
      </c>
      <c r="E24" s="194">
        <v>-6087363</v>
      </c>
      <c r="G24" s="43">
        <v>121548181</v>
      </c>
      <c r="I24" s="194">
        <f>-1536364-1</f>
        <v>-1536365</v>
      </c>
      <c r="K24" s="43">
        <v>4024324</v>
      </c>
      <c r="N24" s="197"/>
    </row>
    <row r="25" spans="1:15" ht="8.1" customHeight="1" x14ac:dyDescent="0.2">
      <c r="A25" s="333"/>
      <c r="B25" s="333"/>
      <c r="C25" s="5"/>
      <c r="D25" s="5"/>
      <c r="E25" s="195"/>
      <c r="G25" s="49"/>
      <c r="I25" s="195"/>
      <c r="K25" s="49"/>
    </row>
    <row r="26" spans="1:15" ht="18.95" customHeight="1" x14ac:dyDescent="0.2">
      <c r="A26" s="348" t="s">
        <v>152</v>
      </c>
      <c r="B26" s="348"/>
      <c r="E26" s="188">
        <f>SUM(E19:E24)</f>
        <v>-165581664</v>
      </c>
      <c r="G26" s="16">
        <f>SUM(G19:G24)</f>
        <v>-110937770</v>
      </c>
      <c r="I26" s="188">
        <f>SUM(I19:I24)</f>
        <v>-143379967</v>
      </c>
      <c r="K26" s="16">
        <f>SUM(K19:K24)</f>
        <v>-27754932</v>
      </c>
    </row>
    <row r="27" spans="1:15" ht="18.95" customHeight="1" x14ac:dyDescent="0.2">
      <c r="A27" s="334"/>
      <c r="B27" s="334" t="s">
        <v>144</v>
      </c>
      <c r="E27" s="194">
        <v>-15112065</v>
      </c>
      <c r="G27" s="43">
        <v>-166275</v>
      </c>
      <c r="I27" s="198">
        <v>-273204</v>
      </c>
      <c r="K27" s="199">
        <v>0</v>
      </c>
    </row>
    <row r="28" spans="1:15" ht="8.1" customHeight="1" x14ac:dyDescent="0.2">
      <c r="A28" s="333"/>
      <c r="B28" s="333"/>
      <c r="C28" s="5"/>
      <c r="D28" s="5"/>
      <c r="E28" s="188"/>
      <c r="I28" s="188"/>
    </row>
    <row r="29" spans="1:15" ht="18.95" customHeight="1" x14ac:dyDescent="0.2">
      <c r="A29" s="348" t="s">
        <v>153</v>
      </c>
      <c r="B29" s="348"/>
      <c r="E29" s="200">
        <f>SUM(E26:E27)</f>
        <v>-180693729</v>
      </c>
      <c r="G29" s="43">
        <f>SUM(G26:G27)</f>
        <v>-111104045</v>
      </c>
      <c r="I29" s="200">
        <f>SUM(I26:I27)</f>
        <v>-143653171</v>
      </c>
      <c r="K29" s="43">
        <f>SUM(K26:K27)</f>
        <v>-27754932</v>
      </c>
    </row>
    <row r="30" spans="1:15" ht="18.95" customHeight="1" x14ac:dyDescent="0.2">
      <c r="A30" s="333"/>
      <c r="B30" s="333"/>
      <c r="E30" s="49"/>
      <c r="G30" s="49"/>
      <c r="I30" s="49"/>
      <c r="K30" s="49"/>
    </row>
    <row r="31" spans="1:15" ht="18.95" customHeight="1" x14ac:dyDescent="0.2">
      <c r="A31" s="333"/>
      <c r="B31" s="333"/>
      <c r="E31" s="49"/>
      <c r="G31" s="49"/>
      <c r="I31" s="49"/>
      <c r="K31" s="49"/>
    </row>
    <row r="32" spans="1:15" ht="18.95" customHeight="1" x14ac:dyDescent="0.2">
      <c r="A32" s="333"/>
      <c r="B32" s="333"/>
      <c r="E32" s="49"/>
      <c r="G32" s="49"/>
      <c r="I32" s="49"/>
      <c r="K32" s="49"/>
    </row>
    <row r="33" spans="1:12" ht="18.95" customHeight="1" x14ac:dyDescent="0.2">
      <c r="A33" s="333"/>
      <c r="B33" s="333"/>
      <c r="E33" s="49"/>
      <c r="G33" s="49"/>
      <c r="I33" s="49"/>
      <c r="K33" s="49"/>
    </row>
    <row r="34" spans="1:12" ht="18.95" customHeight="1" x14ac:dyDescent="0.2">
      <c r="A34" s="333"/>
      <c r="B34" s="333"/>
      <c r="E34" s="49"/>
      <c r="G34" s="49"/>
      <c r="I34" s="49"/>
      <c r="K34" s="49"/>
    </row>
    <row r="35" spans="1:12" ht="18.95" customHeight="1" x14ac:dyDescent="0.2">
      <c r="A35" s="333"/>
      <c r="B35" s="333"/>
      <c r="E35" s="49"/>
      <c r="G35" s="49"/>
      <c r="I35" s="49"/>
      <c r="K35" s="49"/>
    </row>
    <row r="36" spans="1:12" ht="18.95" customHeight="1" x14ac:dyDescent="0.2">
      <c r="A36" s="333"/>
      <c r="B36" s="333"/>
      <c r="E36" s="49"/>
      <c r="G36" s="49"/>
      <c r="I36" s="49"/>
      <c r="K36" s="49"/>
    </row>
    <row r="37" spans="1:12" ht="18.95" customHeight="1" x14ac:dyDescent="0.2">
      <c r="A37" s="333"/>
      <c r="B37" s="333"/>
      <c r="E37" s="49"/>
      <c r="G37" s="49"/>
      <c r="I37" s="49"/>
      <c r="K37" s="49"/>
    </row>
    <row r="38" spans="1:12" ht="18.95" customHeight="1" x14ac:dyDescent="0.2">
      <c r="A38" s="333"/>
      <c r="B38" s="333"/>
      <c r="E38" s="49"/>
      <c r="G38" s="49"/>
      <c r="I38" s="49"/>
      <c r="K38" s="49"/>
    </row>
    <row r="39" spans="1:12" ht="18.95" customHeight="1" x14ac:dyDescent="0.2">
      <c r="A39" s="333"/>
      <c r="B39" s="333"/>
      <c r="E39" s="49"/>
      <c r="G39" s="49"/>
      <c r="I39" s="49"/>
      <c r="K39" s="49"/>
    </row>
    <row r="40" spans="1:12" ht="18.95" customHeight="1" x14ac:dyDescent="0.2">
      <c r="A40" s="333"/>
      <c r="B40" s="333"/>
      <c r="E40" s="49"/>
      <c r="G40" s="49"/>
      <c r="I40" s="49"/>
      <c r="K40" s="49"/>
    </row>
    <row r="41" spans="1:12" ht="18.95" customHeight="1" x14ac:dyDescent="0.2">
      <c r="A41" s="333"/>
      <c r="B41" s="333"/>
      <c r="E41" s="49"/>
      <c r="G41" s="49"/>
      <c r="I41" s="49"/>
      <c r="K41" s="49"/>
    </row>
    <row r="42" spans="1:12" ht="18.95" customHeight="1" x14ac:dyDescent="0.2">
      <c r="A42" s="333"/>
      <c r="B42" s="333"/>
      <c r="E42" s="49"/>
      <c r="G42" s="49"/>
      <c r="I42" s="49"/>
      <c r="K42" s="49"/>
    </row>
    <row r="43" spans="1:12" ht="18.95" customHeight="1" x14ac:dyDescent="0.2">
      <c r="A43" s="333"/>
      <c r="B43" s="333"/>
      <c r="E43" s="49"/>
      <c r="G43" s="49"/>
      <c r="I43" s="49"/>
      <c r="K43" s="49"/>
    </row>
    <row r="44" spans="1:12" ht="18.95" customHeight="1" x14ac:dyDescent="0.2">
      <c r="A44" s="333"/>
      <c r="B44" s="333"/>
      <c r="E44" s="49"/>
      <c r="G44" s="49"/>
      <c r="I44" s="49"/>
      <c r="K44" s="49"/>
    </row>
    <row r="45" spans="1:12" ht="18.95" customHeight="1" x14ac:dyDescent="0.2">
      <c r="A45" s="333"/>
      <c r="B45" s="333"/>
      <c r="E45" s="49"/>
      <c r="G45" s="49"/>
      <c r="I45" s="49"/>
      <c r="K45" s="49"/>
    </row>
    <row r="46" spans="1:12" ht="18.95" customHeight="1" x14ac:dyDescent="0.2">
      <c r="A46" s="333"/>
      <c r="B46" s="333"/>
      <c r="E46" s="49"/>
      <c r="G46" s="49"/>
      <c r="I46" s="49"/>
      <c r="K46" s="49"/>
    </row>
    <row r="47" spans="1:12" ht="14.25" customHeight="1" x14ac:dyDescent="0.2">
      <c r="A47" s="333"/>
      <c r="B47" s="333"/>
      <c r="E47" s="49"/>
      <c r="G47" s="49"/>
      <c r="I47" s="49"/>
      <c r="K47" s="49"/>
    </row>
    <row r="48" spans="1:12" s="218" customFormat="1" ht="21" customHeight="1" x14ac:dyDescent="0.2">
      <c r="A48" s="349" t="str">
        <f>'2-4'!A50</f>
        <v>หมายเหตุประกอบข้อมูลทางการเงินในหน้า 14 ถึง 30 เป็นส่วนหนึ่งของข้อมูลทางการเงินระหว่างกาลนี้</v>
      </c>
      <c r="B48" s="349"/>
      <c r="C48" s="349"/>
      <c r="D48" s="349"/>
      <c r="E48" s="349"/>
      <c r="F48" s="349"/>
      <c r="G48" s="349"/>
      <c r="H48" s="349"/>
      <c r="I48" s="349"/>
      <c r="J48" s="349"/>
      <c r="K48" s="349"/>
      <c r="L48" s="284"/>
    </row>
    <row r="49" spans="1:12" s="289" customFormat="1" ht="21" customHeight="1" x14ac:dyDescent="0.2">
      <c r="A49" s="213" t="str">
        <f>A1</f>
        <v>บริษัท เวิลด์ คอร์ปอเรชั่น จำกัด (มหาชน)</v>
      </c>
      <c r="B49" s="213"/>
      <c r="C49" s="232"/>
      <c r="D49" s="232"/>
      <c r="E49" s="283"/>
      <c r="F49" s="283"/>
      <c r="G49" s="283"/>
      <c r="H49" s="283"/>
      <c r="I49" s="283"/>
      <c r="J49" s="283"/>
      <c r="K49" s="283"/>
      <c r="L49" s="288"/>
    </row>
    <row r="50" spans="1:12" s="289" customFormat="1" ht="21" customHeight="1" x14ac:dyDescent="0.2">
      <c r="A50" s="213" t="s">
        <v>157</v>
      </c>
      <c r="B50" s="213"/>
      <c r="C50" s="232"/>
      <c r="D50" s="232"/>
      <c r="E50" s="283"/>
      <c r="F50" s="283"/>
      <c r="G50" s="283"/>
      <c r="H50" s="283"/>
      <c r="I50" s="283"/>
      <c r="J50" s="283"/>
      <c r="K50" s="283"/>
      <c r="L50" s="288"/>
    </row>
    <row r="51" spans="1:12" s="289" customFormat="1" ht="21" customHeight="1" x14ac:dyDescent="0.2">
      <c r="A51" s="220" t="str">
        <f>A3</f>
        <v>สำหรับงวดหกเดือนสิ้นสุดวันที่ 30 พฤศจิกายน พ.ศ. 2562</v>
      </c>
      <c r="B51" s="220"/>
      <c r="C51" s="234"/>
      <c r="D51" s="234"/>
      <c r="E51" s="287"/>
      <c r="F51" s="287"/>
      <c r="G51" s="287"/>
      <c r="H51" s="287"/>
      <c r="I51" s="287"/>
      <c r="J51" s="287"/>
      <c r="K51" s="287"/>
      <c r="L51" s="288"/>
    </row>
    <row r="52" spans="1:12" s="50" customFormat="1" ht="18.95" customHeight="1" x14ac:dyDescent="0.2">
      <c r="A52" s="332"/>
      <c r="B52" s="332"/>
      <c r="C52" s="51"/>
      <c r="D52" s="51"/>
      <c r="E52" s="184"/>
      <c r="F52" s="184"/>
      <c r="G52" s="184"/>
      <c r="H52" s="184"/>
      <c r="I52" s="184"/>
      <c r="J52" s="184"/>
      <c r="K52" s="184"/>
      <c r="L52" s="49"/>
    </row>
    <row r="53" spans="1:12" s="50" customFormat="1" ht="18.95" customHeight="1" x14ac:dyDescent="0.2">
      <c r="A53" s="14"/>
      <c r="B53" s="14"/>
      <c r="C53" s="2"/>
      <c r="D53" s="3"/>
      <c r="E53" s="350" t="s">
        <v>44</v>
      </c>
      <c r="F53" s="350"/>
      <c r="G53" s="350"/>
      <c r="H53" s="2"/>
      <c r="I53" s="350" t="s">
        <v>45</v>
      </c>
      <c r="J53" s="350"/>
      <c r="K53" s="350"/>
      <c r="L53" s="49"/>
    </row>
    <row r="54" spans="1:12" s="50" customFormat="1" ht="18.95" customHeight="1" x14ac:dyDescent="0.2">
      <c r="A54" s="14"/>
      <c r="B54" s="14"/>
      <c r="C54" s="2"/>
      <c r="D54" s="3"/>
      <c r="E54" s="186" t="s">
        <v>42</v>
      </c>
      <c r="F54" s="186"/>
      <c r="G54" s="186" t="s">
        <v>42</v>
      </c>
      <c r="H54" s="186"/>
      <c r="I54" s="186" t="s">
        <v>42</v>
      </c>
      <c r="J54" s="186"/>
      <c r="K54" s="186" t="s">
        <v>42</v>
      </c>
      <c r="L54" s="49"/>
    </row>
    <row r="55" spans="1:12" s="50" customFormat="1" ht="18.95" customHeight="1" x14ac:dyDescent="0.2">
      <c r="A55" s="14"/>
      <c r="B55" s="14"/>
      <c r="C55" s="2"/>
      <c r="D55" s="3"/>
      <c r="E55" s="186" t="s">
        <v>108</v>
      </c>
      <c r="F55" s="3"/>
      <c r="G55" s="186" t="s">
        <v>108</v>
      </c>
      <c r="H55" s="186"/>
      <c r="I55" s="186" t="s">
        <v>108</v>
      </c>
      <c r="J55" s="186"/>
      <c r="K55" s="186" t="s">
        <v>108</v>
      </c>
      <c r="L55" s="49"/>
    </row>
    <row r="56" spans="1:12" s="50" customFormat="1" ht="18.95" customHeight="1" x14ac:dyDescent="0.2">
      <c r="A56" s="14"/>
      <c r="B56" s="14"/>
      <c r="C56" s="2"/>
      <c r="D56" s="3"/>
      <c r="E56" s="186" t="s">
        <v>41</v>
      </c>
      <c r="F56" s="3"/>
      <c r="G56" s="186" t="s">
        <v>40</v>
      </c>
      <c r="H56" s="186"/>
      <c r="I56" s="186" t="s">
        <v>41</v>
      </c>
      <c r="J56" s="186"/>
      <c r="K56" s="186" t="s">
        <v>40</v>
      </c>
      <c r="L56" s="49"/>
    </row>
    <row r="57" spans="1:12" s="50" customFormat="1" ht="18.95" customHeight="1" x14ac:dyDescent="0.2">
      <c r="A57" s="14"/>
      <c r="B57" s="14"/>
      <c r="C57" s="212" t="s">
        <v>0</v>
      </c>
      <c r="D57" s="3"/>
      <c r="E57" s="7" t="s">
        <v>51</v>
      </c>
      <c r="F57" s="186"/>
      <c r="G57" s="7" t="s">
        <v>51</v>
      </c>
      <c r="H57" s="186"/>
      <c r="I57" s="7" t="s">
        <v>51</v>
      </c>
      <c r="J57" s="186"/>
      <c r="K57" s="7" t="s">
        <v>51</v>
      </c>
      <c r="L57" s="49"/>
    </row>
    <row r="58" spans="1:12" ht="18.95" customHeight="1" x14ac:dyDescent="0.2">
      <c r="A58" s="1" t="s">
        <v>10</v>
      </c>
      <c r="B58" s="1"/>
      <c r="E58" s="188"/>
      <c r="I58" s="201"/>
    </row>
    <row r="59" spans="1:12" ht="18.95" customHeight="1" x14ac:dyDescent="0.2">
      <c r="A59" s="13" t="s">
        <v>145</v>
      </c>
      <c r="B59" s="13"/>
      <c r="E59" s="192">
        <v>604803</v>
      </c>
      <c r="G59" s="196">
        <v>0</v>
      </c>
      <c r="I59" s="202">
        <v>0</v>
      </c>
      <c r="K59" s="196">
        <v>0</v>
      </c>
    </row>
    <row r="60" spans="1:12" ht="18.95" customHeight="1" x14ac:dyDescent="0.2">
      <c r="A60" s="13" t="s">
        <v>168</v>
      </c>
      <c r="B60" s="13"/>
      <c r="E60" s="192"/>
      <c r="G60" s="196"/>
      <c r="I60" s="202"/>
      <c r="K60" s="196"/>
    </row>
    <row r="61" spans="1:12" ht="18.95" customHeight="1" x14ac:dyDescent="0.2">
      <c r="A61" s="13"/>
      <c r="B61" s="13" t="s">
        <v>159</v>
      </c>
      <c r="E61" s="192">
        <v>250500000</v>
      </c>
      <c r="G61" s="49">
        <v>700000</v>
      </c>
      <c r="I61" s="192">
        <v>-28200978</v>
      </c>
      <c r="K61" s="49">
        <v>-100000</v>
      </c>
    </row>
    <row r="62" spans="1:12" ht="18.95" customHeight="1" x14ac:dyDescent="0.2">
      <c r="A62" s="13" t="s">
        <v>146</v>
      </c>
      <c r="B62" s="13"/>
      <c r="C62" s="21">
        <v>6</v>
      </c>
      <c r="E62" s="202">
        <v>0</v>
      </c>
      <c r="G62" s="196">
        <v>0</v>
      </c>
      <c r="I62" s="202">
        <v>158640000</v>
      </c>
      <c r="K62" s="196">
        <v>16000000</v>
      </c>
    </row>
    <row r="63" spans="1:12" ht="18.95" customHeight="1" x14ac:dyDescent="0.2">
      <c r="A63" s="13" t="s">
        <v>89</v>
      </c>
      <c r="B63" s="13"/>
      <c r="E63" s="188">
        <v>8279907</v>
      </c>
      <c r="G63" s="49">
        <v>39817</v>
      </c>
      <c r="I63" s="192">
        <v>9105</v>
      </c>
      <c r="K63" s="49">
        <v>4177</v>
      </c>
    </row>
    <row r="64" spans="1:12" ht="18.95" customHeight="1" x14ac:dyDescent="0.2">
      <c r="A64" s="13" t="s">
        <v>90</v>
      </c>
      <c r="E64" s="192">
        <v>273700000</v>
      </c>
      <c r="G64" s="49">
        <v>39000000</v>
      </c>
      <c r="H64" s="203"/>
      <c r="I64" s="202">
        <v>0</v>
      </c>
      <c r="J64" s="203"/>
      <c r="K64" s="196">
        <v>23000000</v>
      </c>
    </row>
    <row r="65" spans="1:11" ht="18.95" customHeight="1" x14ac:dyDescent="0.2">
      <c r="A65" s="13" t="s">
        <v>164</v>
      </c>
      <c r="E65" s="202">
        <v>0</v>
      </c>
      <c r="G65" s="196">
        <v>0</v>
      </c>
      <c r="H65" s="203"/>
      <c r="I65" s="192">
        <v>373752792</v>
      </c>
      <c r="J65" s="203"/>
      <c r="K65" s="196">
        <v>0</v>
      </c>
    </row>
    <row r="66" spans="1:11" ht="18.95" customHeight="1" x14ac:dyDescent="0.2">
      <c r="A66" s="13" t="s">
        <v>165</v>
      </c>
      <c r="C66" s="21">
        <v>9</v>
      </c>
      <c r="E66" s="202">
        <v>-382500000</v>
      </c>
      <c r="G66" s="196">
        <v>0</v>
      </c>
      <c r="H66" s="203"/>
      <c r="I66" s="202">
        <v>-382500000</v>
      </c>
      <c r="J66" s="203"/>
      <c r="K66" s="196">
        <v>0</v>
      </c>
    </row>
    <row r="67" spans="1:11" ht="18.95" customHeight="1" x14ac:dyDescent="0.2">
      <c r="A67" s="14" t="s">
        <v>147</v>
      </c>
      <c r="D67" s="5"/>
      <c r="E67" s="198">
        <v>0</v>
      </c>
      <c r="F67" s="49"/>
      <c r="G67" s="43">
        <v>-3029630</v>
      </c>
      <c r="H67" s="49"/>
      <c r="I67" s="198">
        <v>0</v>
      </c>
      <c r="J67" s="49"/>
      <c r="K67" s="42">
        <v>-23350</v>
      </c>
    </row>
    <row r="68" spans="1:11" ht="8.1" customHeight="1" x14ac:dyDescent="0.2">
      <c r="E68" s="204"/>
      <c r="F68" s="205"/>
      <c r="G68" s="205"/>
      <c r="H68" s="205"/>
      <c r="I68" s="204"/>
      <c r="J68" s="205"/>
      <c r="K68" s="205"/>
    </row>
    <row r="69" spans="1:11" ht="18.95" customHeight="1" x14ac:dyDescent="0.2">
      <c r="A69" s="13" t="s">
        <v>154</v>
      </c>
      <c r="B69" s="13"/>
      <c r="E69" s="200">
        <f>SUM(E59:E67)</f>
        <v>150584710</v>
      </c>
      <c r="G69" s="200">
        <f>SUM(G59:G67)</f>
        <v>36710187</v>
      </c>
      <c r="I69" s="200">
        <f>SUM(I59:I67)</f>
        <v>121700919</v>
      </c>
      <c r="K69" s="200">
        <f>SUM(K59:K67)</f>
        <v>38880827</v>
      </c>
    </row>
    <row r="70" spans="1:11" ht="18.95" customHeight="1" x14ac:dyDescent="0.2">
      <c r="A70" s="13"/>
      <c r="B70" s="13"/>
      <c r="E70" s="188"/>
      <c r="G70" s="49"/>
      <c r="I70" s="188"/>
      <c r="K70" s="49"/>
    </row>
    <row r="71" spans="1:11" ht="18.95" customHeight="1" x14ac:dyDescent="0.2">
      <c r="A71" s="1" t="s">
        <v>11</v>
      </c>
      <c r="B71" s="1"/>
      <c r="E71" s="188"/>
      <c r="I71" s="201"/>
    </row>
    <row r="72" spans="1:11" ht="18.95" customHeight="1" x14ac:dyDescent="0.2">
      <c r="A72" s="13" t="s">
        <v>148</v>
      </c>
      <c r="B72" s="1"/>
      <c r="C72" s="21">
        <v>11</v>
      </c>
      <c r="E72" s="188">
        <v>50000000</v>
      </c>
      <c r="G72" s="48">
        <v>110000000</v>
      </c>
      <c r="I72" s="202">
        <v>0</v>
      </c>
      <c r="K72" s="196">
        <v>0</v>
      </c>
    </row>
    <row r="73" spans="1:11" ht="18.95" customHeight="1" x14ac:dyDescent="0.2">
      <c r="A73" s="13" t="s">
        <v>158</v>
      </c>
      <c r="E73" s="188"/>
      <c r="G73" s="48"/>
      <c r="I73" s="202"/>
      <c r="K73" s="196"/>
    </row>
    <row r="74" spans="1:11" ht="18.95" customHeight="1" x14ac:dyDescent="0.2">
      <c r="A74" s="13"/>
      <c r="B74" s="24" t="s">
        <v>159</v>
      </c>
      <c r="C74" s="21">
        <v>12</v>
      </c>
      <c r="E74" s="202">
        <v>0</v>
      </c>
      <c r="G74" s="16">
        <v>-31044746</v>
      </c>
      <c r="I74" s="201">
        <v>19500000</v>
      </c>
      <c r="K74" s="196">
        <v>-750000</v>
      </c>
    </row>
    <row r="75" spans="1:11" ht="18.95" customHeight="1" x14ac:dyDescent="0.2">
      <c r="A75" s="13" t="s">
        <v>91</v>
      </c>
      <c r="C75" s="21"/>
      <c r="E75" s="200">
        <v>-10487051</v>
      </c>
      <c r="F75" s="49"/>
      <c r="G75" s="43">
        <v>-399923</v>
      </c>
      <c r="H75" s="49"/>
      <c r="I75" s="194">
        <v>-1689189</v>
      </c>
      <c r="J75" s="49"/>
      <c r="K75" s="199">
        <v>0</v>
      </c>
    </row>
    <row r="76" spans="1:11" ht="8.1" customHeight="1" x14ac:dyDescent="0.2">
      <c r="A76" s="13"/>
      <c r="B76" s="13"/>
      <c r="E76" s="204"/>
      <c r="F76" s="49"/>
      <c r="G76" s="205"/>
      <c r="H76" s="49"/>
      <c r="I76" s="204"/>
      <c r="J76" s="49"/>
      <c r="K76" s="205"/>
    </row>
    <row r="77" spans="1:11" ht="18.95" customHeight="1" x14ac:dyDescent="0.2">
      <c r="A77" s="13" t="s">
        <v>105</v>
      </c>
      <c r="B77" s="13"/>
      <c r="E77" s="200">
        <f>SUM(E72:E75)</f>
        <v>39512949</v>
      </c>
      <c r="G77" s="43">
        <f>SUM(G72:G75)</f>
        <v>78555331</v>
      </c>
      <c r="I77" s="200">
        <f>SUM(I72:I75)</f>
        <v>17810811</v>
      </c>
      <c r="K77" s="199">
        <f>SUM(K74:K75)</f>
        <v>-750000</v>
      </c>
    </row>
    <row r="78" spans="1:11" ht="18.95" customHeight="1" x14ac:dyDescent="0.2">
      <c r="A78" s="13"/>
      <c r="B78" s="13"/>
      <c r="E78" s="195"/>
      <c r="G78" s="49"/>
      <c r="I78" s="195"/>
      <c r="K78" s="49"/>
    </row>
    <row r="79" spans="1:11" ht="18.95" customHeight="1" x14ac:dyDescent="0.2">
      <c r="A79" s="1" t="s">
        <v>155</v>
      </c>
      <c r="B79" s="1"/>
      <c r="C79" s="185"/>
      <c r="D79" s="3"/>
      <c r="E79" s="188">
        <f>SUM(E29,E69,E77)</f>
        <v>9403930</v>
      </c>
      <c r="G79" s="16">
        <f>SUM(G29,G69,G77)</f>
        <v>4161473</v>
      </c>
      <c r="I79" s="188">
        <f>SUM(I29,I69,I77)</f>
        <v>-4141441</v>
      </c>
      <c r="K79" s="16">
        <f>SUM(K29,K69,K77)</f>
        <v>10375895</v>
      </c>
    </row>
    <row r="80" spans="1:11" ht="18.95" customHeight="1" x14ac:dyDescent="0.2">
      <c r="A80" s="13" t="s">
        <v>48</v>
      </c>
      <c r="B80" s="13"/>
      <c r="E80" s="200">
        <f>'2-4'!G15</f>
        <v>37013318</v>
      </c>
      <c r="F80" s="49"/>
      <c r="G80" s="43">
        <v>27018585</v>
      </c>
      <c r="H80" s="49"/>
      <c r="I80" s="200">
        <f>'2-4'!K15</f>
        <v>12415715</v>
      </c>
      <c r="J80" s="49"/>
      <c r="K80" s="43">
        <v>10455995</v>
      </c>
    </row>
    <row r="81" spans="1:12" ht="8.1" customHeight="1" x14ac:dyDescent="0.2">
      <c r="A81" s="13"/>
      <c r="B81" s="13"/>
      <c r="E81" s="204"/>
      <c r="F81" s="49"/>
      <c r="G81" s="205"/>
      <c r="H81" s="49"/>
      <c r="I81" s="204"/>
      <c r="J81" s="49"/>
      <c r="K81" s="205"/>
    </row>
    <row r="82" spans="1:12" ht="18.95" customHeight="1" thickBot="1" x14ac:dyDescent="0.25">
      <c r="A82" s="13" t="s">
        <v>149</v>
      </c>
      <c r="B82" s="13"/>
      <c r="E82" s="206">
        <f>SUM(E79:E80)</f>
        <v>46417248</v>
      </c>
      <c r="F82" s="49"/>
      <c r="G82" s="207">
        <f>SUM(G79:G80)</f>
        <v>31180058</v>
      </c>
      <c r="H82" s="49"/>
      <c r="I82" s="206">
        <f>SUM(I79:I80)</f>
        <v>8274274</v>
      </c>
      <c r="J82" s="49"/>
      <c r="K82" s="207">
        <f>SUM(K79:K80)</f>
        <v>20831890</v>
      </c>
    </row>
    <row r="83" spans="1:12" ht="18.95" customHeight="1" thickTop="1" x14ac:dyDescent="0.2">
      <c r="A83" s="13"/>
      <c r="B83" s="13"/>
      <c r="E83" s="195"/>
      <c r="G83" s="49"/>
      <c r="I83" s="195"/>
      <c r="K83" s="49"/>
    </row>
    <row r="84" spans="1:12" ht="18.95" customHeight="1" x14ac:dyDescent="0.2">
      <c r="A84" s="1" t="s">
        <v>102</v>
      </c>
      <c r="B84" s="13"/>
      <c r="E84" s="201"/>
      <c r="G84" s="49"/>
      <c r="I84" s="201"/>
      <c r="K84" s="49"/>
    </row>
    <row r="85" spans="1:12" ht="18.95" customHeight="1" x14ac:dyDescent="0.2">
      <c r="A85" s="13" t="s">
        <v>103</v>
      </c>
      <c r="B85" s="13"/>
      <c r="E85" s="202">
        <v>0</v>
      </c>
      <c r="G85" s="196">
        <v>0</v>
      </c>
      <c r="I85" s="202">
        <v>0</v>
      </c>
      <c r="K85" s="196">
        <v>191940000</v>
      </c>
    </row>
    <row r="86" spans="1:12" ht="18.95" customHeight="1" x14ac:dyDescent="0.2">
      <c r="A86" s="13"/>
      <c r="B86" s="13"/>
      <c r="E86" s="49"/>
      <c r="G86" s="49"/>
      <c r="I86" s="5"/>
      <c r="K86" s="49"/>
    </row>
    <row r="87" spans="1:12" ht="18.95" customHeight="1" x14ac:dyDescent="0.2">
      <c r="A87" s="13"/>
      <c r="B87" s="13"/>
      <c r="E87" s="49"/>
      <c r="G87" s="49"/>
      <c r="I87" s="5"/>
      <c r="K87" s="49"/>
    </row>
    <row r="88" spans="1:12" ht="18.95" customHeight="1" x14ac:dyDescent="0.2">
      <c r="A88" s="13"/>
      <c r="B88" s="13"/>
      <c r="E88" s="49"/>
      <c r="G88" s="49"/>
      <c r="I88" s="5"/>
      <c r="K88" s="49"/>
    </row>
    <row r="89" spans="1:12" ht="18.95" customHeight="1" x14ac:dyDescent="0.2">
      <c r="A89" s="13"/>
      <c r="B89" s="13"/>
      <c r="E89" s="49"/>
      <c r="G89" s="49"/>
      <c r="I89" s="5"/>
      <c r="K89" s="49"/>
    </row>
    <row r="90" spans="1:12" ht="18.95" customHeight="1" x14ac:dyDescent="0.2">
      <c r="A90" s="13"/>
      <c r="B90" s="13"/>
      <c r="E90" s="49"/>
      <c r="G90" s="49"/>
      <c r="I90" s="5"/>
      <c r="K90" s="49"/>
    </row>
    <row r="91" spans="1:12" ht="18.95" customHeight="1" x14ac:dyDescent="0.2">
      <c r="A91" s="13"/>
      <c r="B91" s="13"/>
      <c r="E91" s="49"/>
      <c r="G91" s="49"/>
      <c r="I91" s="5"/>
      <c r="K91" s="49"/>
    </row>
    <row r="92" spans="1:12" ht="18.95" customHeight="1" x14ac:dyDescent="0.2">
      <c r="A92" s="13"/>
      <c r="B92" s="13"/>
      <c r="E92" s="49"/>
      <c r="G92" s="49"/>
      <c r="I92" s="5"/>
      <c r="K92" s="49"/>
    </row>
    <row r="93" spans="1:12" ht="21.75" customHeight="1" x14ac:dyDescent="0.2">
      <c r="A93" s="13"/>
      <c r="B93" s="13"/>
      <c r="E93" s="49"/>
      <c r="G93" s="49"/>
      <c r="I93" s="5"/>
      <c r="K93" s="49"/>
    </row>
    <row r="94" spans="1:12" ht="24" customHeight="1" x14ac:dyDescent="0.2">
      <c r="A94" s="13"/>
      <c r="B94" s="13"/>
      <c r="E94" s="49"/>
      <c r="G94" s="49"/>
      <c r="I94" s="5"/>
      <c r="K94" s="49"/>
    </row>
    <row r="95" spans="1:12" s="218" customFormat="1" ht="21" customHeight="1" x14ac:dyDescent="0.2">
      <c r="A95" s="349" t="str">
        <f>A48</f>
        <v>หมายเหตุประกอบข้อมูลทางการเงินในหน้า 14 ถึง 30 เป็นส่วนหนึ่งของข้อมูลทางการเงินระหว่างกาลนี้</v>
      </c>
      <c r="B95" s="349"/>
      <c r="C95" s="349"/>
      <c r="D95" s="349"/>
      <c r="E95" s="349"/>
      <c r="F95" s="349"/>
      <c r="G95" s="349"/>
      <c r="H95" s="349"/>
      <c r="I95" s="349"/>
      <c r="J95" s="349"/>
      <c r="K95" s="349"/>
      <c r="L95" s="284"/>
    </row>
  </sheetData>
  <mergeCells count="11">
    <mergeCell ref="A26:B26"/>
    <mergeCell ref="E5:G5"/>
    <mergeCell ref="I5:K5"/>
    <mergeCell ref="A11:B11"/>
    <mergeCell ref="A12:B12"/>
    <mergeCell ref="A20:B20"/>
    <mergeCell ref="A29:B29"/>
    <mergeCell ref="A48:K48"/>
    <mergeCell ref="E53:G53"/>
    <mergeCell ref="I53:K53"/>
    <mergeCell ref="A95:K95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2-4</vt:lpstr>
      <vt:lpstr>5-6 (3M) P&amp;L</vt:lpstr>
      <vt:lpstr>7-8 (6M) P&amp;L</vt:lpstr>
      <vt:lpstr>TH9</vt:lpstr>
      <vt:lpstr>TH 10</vt:lpstr>
      <vt:lpstr>TH11</vt:lpstr>
      <vt:lpstr>12-13</vt:lpstr>
      <vt:lpstr>'12-13'!Print_Area</vt:lpstr>
      <vt:lpstr>'TH9'!Print_Area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praphensri puttaluck</cp:lastModifiedBy>
  <cp:lastPrinted>2020-01-14T01:04:20Z</cp:lastPrinted>
  <dcterms:created xsi:type="dcterms:W3CDTF">2003-02-05T13:53:15Z</dcterms:created>
  <dcterms:modified xsi:type="dcterms:W3CDTF">2020-01-14T01:04:23Z</dcterms:modified>
</cp:coreProperties>
</file>