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Nov19 (Q2)\"/>
    </mc:Choice>
  </mc:AlternateContent>
  <xr:revisionPtr revIDLastSave="0" documentId="13_ncr:1_{8AD2233C-489B-471B-9399-ABE2B9F2C1AB}" xr6:coauthVersionLast="41" xr6:coauthVersionMax="41" xr10:uidLastSave="{00000000-0000-0000-0000-000000000000}"/>
  <bookViews>
    <workbookView xWindow="-120" yWindow="-120" windowWidth="21840" windowHeight="13140" tabRatio="726" activeTab="6" xr2:uid="{00000000-000D-0000-FFFF-FFFF00000000}"/>
  </bookViews>
  <sheets>
    <sheet name="2-4" sheetId="24" r:id="rId1"/>
    <sheet name="Eng 5-6 P&amp;L (3M)" sheetId="32" r:id="rId2"/>
    <sheet name="Eng 7-8 P&amp;L (6M)" sheetId="33" r:id="rId3"/>
    <sheet name="Eng 9" sheetId="34" r:id="rId4"/>
    <sheet name="Eng 10" sheetId="38" r:id="rId5"/>
    <sheet name="Eng11" sheetId="36" r:id="rId6"/>
    <sheet name="Eng12-13" sheetId="3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DAT1" localSheetId="4">'[1]TB P12'!#REF!</definedName>
    <definedName name="_DAT1" localSheetId="1">'[2]TB P12'!#REF!</definedName>
    <definedName name="_DAT1" localSheetId="3">'[1]TB P12'!#REF!</definedName>
    <definedName name="_DAT1" localSheetId="5">'[2]TB P12'!#REF!</definedName>
    <definedName name="_DAT1">'[1]TB P12'!#REF!</definedName>
    <definedName name="_DAT3" localSheetId="4">'[1]TB P12'!#REF!</definedName>
    <definedName name="_DAT3" localSheetId="1">'[2]TB P12'!#REF!</definedName>
    <definedName name="_DAT3" localSheetId="3">'[1]TB P12'!#REF!</definedName>
    <definedName name="_DAT3" localSheetId="5">'[2]TB P12'!#REF!</definedName>
    <definedName name="_DAT3">'[1]TB P12'!#REF!</definedName>
    <definedName name="_DAT5" localSheetId="4">'[1]TB P12'!#REF!</definedName>
    <definedName name="_DAT5" localSheetId="1">'[2]TB P12'!#REF!</definedName>
    <definedName name="_DAT5" localSheetId="3">'[1]TB P12'!#REF!</definedName>
    <definedName name="_DAT5" localSheetId="5">'[2]TB P12'!#REF!</definedName>
    <definedName name="_DAT5">'[1]TB P12'!#REF!</definedName>
    <definedName name="_DAT6" localSheetId="4">'[1]TB P12'!#REF!</definedName>
    <definedName name="_DAT6" localSheetId="1">'[2]TB P12'!#REF!</definedName>
    <definedName name="_DAT6" localSheetId="3">'[1]TB P12'!#REF!</definedName>
    <definedName name="_DAT6" localSheetId="5">'[2]TB P12'!#REF!</definedName>
    <definedName name="_DAT6">'[1]TB P12'!#REF!</definedName>
    <definedName name="_Key1" localSheetId="4" hidden="1">'[3]DETAIL-BS'!#REF!</definedName>
    <definedName name="_Key1" localSheetId="1" hidden="1">'[4]DETAIL-BS'!#REF!</definedName>
    <definedName name="_Key1" localSheetId="3" hidden="1">'[3]DETAIL-BS'!#REF!</definedName>
    <definedName name="_Key1" localSheetId="5" hidden="1">'[4]DETAIL-BS'!#REF!</definedName>
    <definedName name="_Key1" hidden="1">'[3]DETAIL-BS'!#REF!</definedName>
    <definedName name="_Order1" hidden="1">255</definedName>
    <definedName name="_Order2" hidden="1">255</definedName>
    <definedName name="a">'[5]q1-2003'!$C$1:$F$65536,'[5]q1-2003'!$A$1:$IV$2</definedName>
    <definedName name="ARA_Threshold">[6]Lead!$P$2</definedName>
    <definedName name="ARP_Threshold">[6]Lead!$O$2</definedName>
    <definedName name="AS2DocOpenMode" localSheetId="4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localSheetId="5" hidden="1">'Eng11'!#REF!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4">#REF!</definedName>
    <definedName name="BKP" localSheetId="1">#REF!</definedName>
    <definedName name="BKP" localSheetId="3">#REF!</definedName>
    <definedName name="BKP" localSheetId="5">'Eng11'!#REF!</definedName>
    <definedName name="BKP">#REF!</definedName>
    <definedName name="BPK" localSheetId="4">#REF!</definedName>
    <definedName name="BPK" localSheetId="1">#REF!</definedName>
    <definedName name="BPK" localSheetId="3">#REF!</definedName>
    <definedName name="BPK" localSheetId="5">'Eng11'!#REF!</definedName>
    <definedName name="BPK">#REF!</definedName>
    <definedName name="BPKLPG" localSheetId="4">#REF!</definedName>
    <definedName name="BPKLPG" localSheetId="1">#REF!</definedName>
    <definedName name="BPKLPG" localSheetId="3">#REF!</definedName>
    <definedName name="BPKLPG" localSheetId="5">'Eng11'!#REF!</definedName>
    <definedName name="BPKLPG">#REF!</definedName>
    <definedName name="BSsheet" localSheetId="4">#REF!</definedName>
    <definedName name="BSsheet" localSheetId="1">#REF!</definedName>
    <definedName name="BSsheet" localSheetId="3">#REF!</definedName>
    <definedName name="BSsheet" localSheetId="5">'Eng11'!#REF!</definedName>
    <definedName name="BSsheet">#REF!</definedName>
    <definedName name="case">[7]data!$C$1</definedName>
    <definedName name="CM" localSheetId="4">#REF!</definedName>
    <definedName name="CM" localSheetId="1">#REF!</definedName>
    <definedName name="CM" localSheetId="3">#REF!</definedName>
    <definedName name="CM" localSheetId="5">'Eng11'!#REF!</definedName>
    <definedName name="CM">#REF!</definedName>
    <definedName name="CODE">'[8]CODE,NAME'!$A$1:$B$19</definedName>
    <definedName name="COMBPK" localSheetId="4">#REF!</definedName>
    <definedName name="COMBPK" localSheetId="1">#REF!</definedName>
    <definedName name="COMBPK" localSheetId="3">#REF!</definedName>
    <definedName name="COMBPK" localSheetId="5">'Eng11'!#REF!</definedName>
    <definedName name="COMBPK">#REF!</definedName>
    <definedName name="COMOFF" localSheetId="4">#REF!</definedName>
    <definedName name="COMOFF" localSheetId="1">#REF!</definedName>
    <definedName name="COMOFF" localSheetId="3">#REF!</definedName>
    <definedName name="COMOFF" localSheetId="5">'Eng11'!#REF!</definedName>
    <definedName name="COMOFF">#REF!</definedName>
    <definedName name="Cover" localSheetId="4">#REF!</definedName>
    <definedName name="Cover" localSheetId="1">#REF!</definedName>
    <definedName name="Cover" localSheetId="3">#REF!</definedName>
    <definedName name="Cover" localSheetId="5">'Eng11'!#REF!</definedName>
    <definedName name="Cover">#REF!</definedName>
    <definedName name="cust" localSheetId="4">'[9]73-9831'!#REF!</definedName>
    <definedName name="cust" localSheetId="1">'[10]73-9831'!#REF!</definedName>
    <definedName name="cust" localSheetId="3">'[9]73-9831'!#REF!</definedName>
    <definedName name="cust" localSheetId="5">'[10]73-9831'!#REF!</definedName>
    <definedName name="cust">'[9]73-9831'!#REF!</definedName>
    <definedName name="customer" localSheetId="4">'[9]73-9831'!#REF!</definedName>
    <definedName name="customer" localSheetId="1">'[10]73-9831'!#REF!</definedName>
    <definedName name="customer" localSheetId="3">'[9]73-9831'!#REF!</definedName>
    <definedName name="customer" localSheetId="5">'[10]73-9831'!#REF!</definedName>
    <definedName name="customer">'[9]73-9831'!#REF!</definedName>
    <definedName name="_xlnm.Database" localSheetId="4">#REF!</definedName>
    <definedName name="_xlnm.Database" localSheetId="1">#REF!</definedName>
    <definedName name="_xlnm.Database">#REF!</definedName>
    <definedName name="Dollar_Threshold">'[6]Vertical Analyze'!$G$3</definedName>
    <definedName name="g" localSheetId="4" hidden="1">#REF!</definedName>
    <definedName name="g" localSheetId="1" hidden="1">#REF!</definedName>
    <definedName name="g" hidden="1">#REF!</definedName>
    <definedName name="GL_CB">'[11]GL CB'!$L$44</definedName>
    <definedName name="GL_M">'[11]GL M'!$L$385</definedName>
    <definedName name="HY" localSheetId="4">#REF!</definedName>
    <definedName name="HY" localSheetId="1">#REF!</definedName>
    <definedName name="HY" localSheetId="3">#REF!</definedName>
    <definedName name="HY" localSheetId="5">'Eng11'!#REF!</definedName>
    <definedName name="HY">#REF!</definedName>
    <definedName name="KHN" localSheetId="4">#REF!</definedName>
    <definedName name="KHN" localSheetId="1">#REF!</definedName>
    <definedName name="KHN" localSheetId="3">#REF!</definedName>
    <definedName name="KHN" localSheetId="5">'Eng11'!#REF!</definedName>
    <definedName name="KHN">#REF!</definedName>
    <definedName name="KNB" localSheetId="4">#REF!</definedName>
    <definedName name="KNB" localSheetId="1">#REF!</definedName>
    <definedName name="KNB" localSheetId="3">#REF!</definedName>
    <definedName name="KNB" localSheetId="5">'Eng11'!#REF!</definedName>
    <definedName name="KNB">#REF!</definedName>
    <definedName name="KR" localSheetId="4">#REF!</definedName>
    <definedName name="KR" localSheetId="1">#REF!</definedName>
    <definedName name="KR" localSheetId="3">#REF!</definedName>
    <definedName name="KR" localSheetId="5">'Eng11'!#REF!</definedName>
    <definedName name="KR">#REF!</definedName>
    <definedName name="L_Adjust">[6]Links!$H:$H</definedName>
    <definedName name="L_AJE_Tot">[6]Links!$G:$G</definedName>
    <definedName name="L_CY_Beg">[6]Links!$F:$F</definedName>
    <definedName name="L_CY_End">[6]Links!$J:$J</definedName>
    <definedName name="L_PY_End">[6]Links!$K:$K</definedName>
    <definedName name="L_RJE_Tot">[6]Links!$I:$I</definedName>
    <definedName name="List_LevelAssurance" localSheetId="4">'[12]Drop Down'!$B$2:$B$5</definedName>
    <definedName name="List_LevelAssurance" localSheetId="3">'[12]Drop Down'!$B$2:$B$5</definedName>
    <definedName name="List_LevelAssurance">'[12]Drop Down'!$B$2:$B$5</definedName>
    <definedName name="List_TypeProcedure" localSheetId="4">'[12]Drop Down'!$A$2:$A$7</definedName>
    <definedName name="List_TypeProcedure" localSheetId="3">'[12]Drop Down'!$A$2:$A$7</definedName>
    <definedName name="List_TypeProcedure">'[12]Drop Down'!$A$2:$A$7</definedName>
    <definedName name="LORRY">[13]อัตราค่าบรรทุก!$A$1:$C$21</definedName>
    <definedName name="lpo">'[14]Stock Aging'!$A$2:$S$1606</definedName>
    <definedName name="Notes" localSheetId="4">#REF!</definedName>
    <definedName name="Notes" localSheetId="1">#REF!</definedName>
    <definedName name="Notes" localSheetId="3">#REF!</definedName>
    <definedName name="Notes" localSheetId="5">'Eng11'!#REF!</definedName>
    <definedName name="Notes">#REF!</definedName>
    <definedName name="NS" localSheetId="4">#REF!</definedName>
    <definedName name="NS" localSheetId="1">#REF!</definedName>
    <definedName name="NS" localSheetId="3">#REF!</definedName>
    <definedName name="NS" localSheetId="5">'Eng11'!#REF!</definedName>
    <definedName name="NS">#REF!</definedName>
    <definedName name="NSProjectionMethodIndex" localSheetId="4">'[15]Non-Statistical Sampling Master'!$C$63</definedName>
    <definedName name="NSProjectionMethodIndex" localSheetId="3">'[15]Non-Statistical Sampling Master'!$C$63</definedName>
    <definedName name="NSProjectionMethodIndex">'[15]Non-Statistical Sampling Master'!$C$63</definedName>
    <definedName name="NSRequiredLevelOfEvidenceItems" localSheetId="4">'[15]Non-Statistical Sampling Master'!$C$50:$C$53</definedName>
    <definedName name="NSRequiredLevelOfEvidenceItems" localSheetId="3">'[15]Non-Statistical Sampling Master'!$C$50:$C$53</definedName>
    <definedName name="NSRequiredLevelOfEvidenceItems">'[15]Non-Statistical Sampling Master'!$C$50:$C$53</definedName>
    <definedName name="NTB" localSheetId="4">#REF!</definedName>
    <definedName name="NTB" localSheetId="1">#REF!</definedName>
    <definedName name="NTB" localSheetId="3">#REF!</definedName>
    <definedName name="NTB" localSheetId="5">'Eng11'!#REF!</definedName>
    <definedName name="NTB">#REF!</definedName>
    <definedName name="OFF" localSheetId="4">#REF!</definedName>
    <definedName name="OFF" localSheetId="1">#REF!</definedName>
    <definedName name="OFF" localSheetId="3">#REF!</definedName>
    <definedName name="OFF" localSheetId="5">'Eng11'!#REF!</definedName>
    <definedName name="OFF">#REF!</definedName>
    <definedName name="Percent_Threshold">'[6]Vertical Analyze'!$F$3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5">'Eng11'!#REF!</definedName>
    <definedName name="PeriodsInYear">#REF!</definedName>
    <definedName name="PLstment" localSheetId="4">#REF!</definedName>
    <definedName name="PLstment" localSheetId="1">#REF!</definedName>
    <definedName name="PLstment" localSheetId="3">#REF!</definedName>
    <definedName name="PLstment" localSheetId="5">'Eng11'!#REF!</definedName>
    <definedName name="PLstment">#REF!</definedName>
    <definedName name="PPD" localSheetId="4">#REF!</definedName>
    <definedName name="PPD" localSheetId="1">#REF!</definedName>
    <definedName name="PPD" localSheetId="3">#REF!</definedName>
    <definedName name="PPD" localSheetId="5">'Eng11'!#REF!</definedName>
    <definedName name="PPD">#REF!</definedName>
    <definedName name="price" localSheetId="4">#REF!</definedName>
    <definedName name="price" localSheetId="1">#REF!</definedName>
    <definedName name="price" localSheetId="3">#REF!</definedName>
    <definedName name="price" localSheetId="5">'Eng11'!#REF!</definedName>
    <definedName name="price">#REF!</definedName>
    <definedName name="_xlnm.Print_Area" localSheetId="0">'2-4'!$A$1:$K$140</definedName>
    <definedName name="_xlnm.Print_Area">#REF!</definedName>
    <definedName name="_xlnm.Print_Titles">#REF!,#REF!</definedName>
    <definedName name="PTB" localSheetId="4">#REF!</definedName>
    <definedName name="PTB" localSheetId="1">#REF!</definedName>
    <definedName name="PTB" localSheetId="3">#REF!</definedName>
    <definedName name="PTB" localSheetId="5">'Eng11'!#REF!</definedName>
    <definedName name="PTB">#REF!</definedName>
    <definedName name="PTK" localSheetId="4">#REF!</definedName>
    <definedName name="PTK" localSheetId="1">#REF!</definedName>
    <definedName name="PTK" localSheetId="3">#REF!</definedName>
    <definedName name="PTK" localSheetId="5">'Eng11'!#REF!</definedName>
    <definedName name="PTK">#REF!</definedName>
    <definedName name="PTY" localSheetId="4">#REF!</definedName>
    <definedName name="PTY" localSheetId="1">#REF!</definedName>
    <definedName name="PTY" localSheetId="3">#REF!</definedName>
    <definedName name="PTY" localSheetId="5">'Eng11'!#REF!</definedName>
    <definedName name="PTY">#REF!</definedName>
    <definedName name="RATE">[16]RATE!$A$1:$C$32</definedName>
    <definedName name="RATE4">[17]RATE!$A$1:$D$32</definedName>
    <definedName name="_xlnm.Recorder" localSheetId="4">#REF!</definedName>
    <definedName name="_xlnm.Recorder" localSheetId="1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5">'Eng11'!#REF!</definedName>
    <definedName name="Report">#REF!</definedName>
    <definedName name="RMCOptions">"*010000000000000"</definedName>
    <definedName name="S_Adjust_Data">[6]Lead!$J$1:$J$213</definedName>
    <definedName name="S_AJE_Tot_Data">[6]Lead!$I$1:$I$213</definedName>
    <definedName name="S_CY_Beg_Data">[6]Lead!$G$1:$G$213</definedName>
    <definedName name="S_CY_End_Data">[6]Lead!$L$1:$L$213</definedName>
    <definedName name="S_PY_End_Data">[6]Lead!$N$1:$N$213</definedName>
    <definedName name="S_RJE_Tot_Data">[6]Lead!$K$1:$K$213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B" localSheetId="4">#REF!</definedName>
    <definedName name="SB" localSheetId="1">#REF!</definedName>
    <definedName name="SB" localSheetId="3">#REF!</definedName>
    <definedName name="SB" localSheetId="5">'Eng11'!#REF!</definedName>
    <definedName name="SB">#REF!</definedName>
    <definedName name="SD" localSheetId="4">#REF!</definedName>
    <definedName name="SD" localSheetId="1">#REF!</definedName>
    <definedName name="SD" localSheetId="3">#REF!</definedName>
    <definedName name="SD" localSheetId="5">'Eng11'!#REF!</definedName>
    <definedName name="SD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5">'Eng11'!#REF!</definedName>
    <definedName name="Spec">#REF!</definedName>
    <definedName name="SR" localSheetId="4">#REF!</definedName>
    <definedName name="SR" localSheetId="1">#REF!</definedName>
    <definedName name="SR" localSheetId="3">#REF!</definedName>
    <definedName name="SR" localSheetId="5">'Eng11'!#REF!</definedName>
    <definedName name="SR">#REF!</definedName>
    <definedName name="TESTHKEY" localSheetId="4">'[1]TB P12'!#REF!</definedName>
    <definedName name="TESTHKEY" localSheetId="1">'[2]TB P12'!#REF!</definedName>
    <definedName name="TESTHKEY" localSheetId="3">'[1]TB P12'!#REF!</definedName>
    <definedName name="TESTHKEY" localSheetId="5">'[2]TB P12'!#REF!</definedName>
    <definedName name="TESTHKEY">'[1]TB P12'!#REF!</definedName>
    <definedName name="TESTVKEY" localSheetId="4">'[1]TB P12'!#REF!</definedName>
    <definedName name="TESTVKEY" localSheetId="1">'[2]TB P12'!#REF!</definedName>
    <definedName name="TESTVKEY" localSheetId="3">'[1]TB P12'!#REF!</definedName>
    <definedName name="TESTVKEY" localSheetId="5">'[2]TB P12'!#REF!</definedName>
    <definedName name="TESTVKEY">'[1]TB P12'!#REF!</definedName>
    <definedName name="TextRefCopy1" localSheetId="4">'[31]Condition '!#REF!</definedName>
    <definedName name="TextRefCopy1" localSheetId="1">'[31]Condition '!#REF!</definedName>
    <definedName name="TextRefCopy1" localSheetId="3">'[31]Condition '!#REF!</definedName>
    <definedName name="TextRefCopy1" localSheetId="5">'[31]Condition '!#REF!</definedName>
    <definedName name="TextRefCopy1">'[32]Condition '!#REF!</definedName>
    <definedName name="TextRefCopy2" localSheetId="4">#REF!</definedName>
    <definedName name="TextRefCopy2" localSheetId="1">#REF!</definedName>
    <definedName name="TextRefCopy2" localSheetId="3">#REF!</definedName>
    <definedName name="TextRefCopy2" localSheetId="5">'Eng11'!#REF!</definedName>
    <definedName name="TextRefCopy2">#REF!</definedName>
    <definedName name="TextRefCopy3" localSheetId="4">'[31]Adjust entry'!#REF!</definedName>
    <definedName name="TextRefCopy3" localSheetId="1">'[31]Adjust entry'!#REF!</definedName>
    <definedName name="TextRefCopy3" localSheetId="3">'[31]Adjust entry'!#REF!</definedName>
    <definedName name="TextRefCopy3" localSheetId="5">'[31]Adjust entry'!#REF!</definedName>
    <definedName name="TextRefCopy3">'[32]Adjust entry'!#REF!</definedName>
    <definedName name="TextRefCopy4" localSheetId="4">'[31]Adjust entry'!#REF!</definedName>
    <definedName name="TextRefCopy4" localSheetId="1">'[31]Adjust entry'!#REF!</definedName>
    <definedName name="TextRefCopy4" localSheetId="3">'[31]Adjust entry'!#REF!</definedName>
    <definedName name="TextRefCopy4" localSheetId="5">'[31]Adjust entry'!#REF!</definedName>
    <definedName name="TextRefCopy4">'[32]Adjust entry'!#REF!</definedName>
    <definedName name="TextRefCopyRangeCount" localSheetId="4" hidden="1">1</definedName>
    <definedName name="TextRefCopyRangeCount" localSheetId="3" hidden="1">1</definedName>
    <definedName name="TextRefCopyRangeCount" hidden="1">13</definedName>
    <definedName name="TTDesiredLevelOfEvidenceItems" localSheetId="4">'[15]Global Data'!$B$92:$B$95</definedName>
    <definedName name="TTDesiredLevelOfEvidenceItems" localSheetId="3">'[15]Global Data'!$B$92:$B$95</definedName>
    <definedName name="TTDesiredLevelOfEvidenceItems">'[15]Global Data'!$B$92:$B$95</definedName>
    <definedName name="UB" localSheetId="4">#REF!</definedName>
    <definedName name="UB" localSheetId="1">#REF!</definedName>
    <definedName name="UB" localSheetId="3">#REF!</definedName>
    <definedName name="UB" localSheetId="5">'Eng11'!#REF!</definedName>
    <definedName name="UB">#REF!</definedName>
    <definedName name="WG" localSheetId="4">#REF!</definedName>
    <definedName name="WG" localSheetId="1">#REF!</definedName>
    <definedName name="WG" localSheetId="3">#REF!</definedName>
    <definedName name="WG" localSheetId="5">'Eng11'!#REF!</definedName>
    <definedName name="WG">#REF!</definedName>
    <definedName name="โรงอาหาร" localSheetId="4">#REF!</definedName>
    <definedName name="โรงอาหาร" localSheetId="1">#REF!</definedName>
    <definedName name="โรงอาหาร">#REF!</definedName>
    <definedName name="ฟฟ">'[33]GL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2" i="24" l="1"/>
  <c r="R19" i="34" l="1"/>
  <c r="T19" i="34" l="1"/>
  <c r="V19" i="34" s="1"/>
  <c r="Z19" i="34" s="1"/>
  <c r="K86" i="37" l="1"/>
  <c r="G86" i="37"/>
  <c r="I16" i="36"/>
  <c r="V17" i="34"/>
  <c r="Z17" i="34" s="1"/>
  <c r="M13" i="36" l="1"/>
  <c r="A94" i="24" l="1"/>
  <c r="A140" i="24" l="1"/>
  <c r="A47" i="36"/>
  <c r="A32" i="38"/>
  <c r="A32" i="34"/>
  <c r="W20" i="38"/>
  <c r="Q20" i="38"/>
  <c r="O20" i="38"/>
  <c r="M20" i="38"/>
  <c r="K20" i="38"/>
  <c r="I20" i="38"/>
  <c r="G20" i="38"/>
  <c r="U18" i="38"/>
  <c r="A3" i="38"/>
  <c r="A3" i="36" s="1"/>
  <c r="M83" i="37"/>
  <c r="M74" i="37"/>
  <c r="I83" i="37"/>
  <c r="I74" i="37"/>
  <c r="I29" i="36"/>
  <c r="G29" i="36"/>
  <c r="K29" i="36"/>
  <c r="A49" i="33" l="1"/>
  <c r="A100" i="33" s="1"/>
  <c r="A59" i="32"/>
  <c r="A110" i="32"/>
  <c r="U20" i="38"/>
  <c r="Y18" i="38"/>
  <c r="Y20" i="38" s="1"/>
  <c r="S20" i="38"/>
  <c r="M27" i="36"/>
  <c r="M29" i="36" s="1"/>
  <c r="M42" i="33" l="1"/>
  <c r="M25" i="33"/>
  <c r="M16" i="33"/>
  <c r="I42" i="33"/>
  <c r="I25" i="33"/>
  <c r="I16" i="33"/>
  <c r="M81" i="32"/>
  <c r="I81" i="32"/>
  <c r="M25" i="32"/>
  <c r="M16" i="32"/>
  <c r="I25" i="32"/>
  <c r="I16" i="32"/>
  <c r="M30" i="32" l="1"/>
  <c r="M33" i="32" s="1"/>
  <c r="M41" i="32" s="1"/>
  <c r="I30" i="33"/>
  <c r="I33" i="33" s="1"/>
  <c r="I63" i="33" s="1"/>
  <c r="I66" i="33" s="1"/>
  <c r="M30" i="33"/>
  <c r="M33" i="33" s="1"/>
  <c r="M63" i="33" s="1"/>
  <c r="M66" i="33" s="1"/>
  <c r="I30" i="32"/>
  <c r="I33" i="32" s="1"/>
  <c r="M73" i="32" l="1"/>
  <c r="I15" i="37"/>
  <c r="I24" i="37" s="1"/>
  <c r="I31" i="37" s="1"/>
  <c r="I34" i="37" s="1"/>
  <c r="I85" i="37" s="1"/>
  <c r="I88" i="37" s="1"/>
  <c r="I41" i="32"/>
  <c r="I73" i="32"/>
  <c r="M15" i="37"/>
  <c r="M24" i="37" s="1"/>
  <c r="I45" i="33"/>
  <c r="I70" i="33" s="1"/>
  <c r="I73" i="33" s="1"/>
  <c r="I76" i="33"/>
  <c r="M76" i="32"/>
  <c r="M88" i="32"/>
  <c r="M80" i="32"/>
  <c r="M83" i="32" s="1"/>
  <c r="K83" i="37"/>
  <c r="G83" i="37"/>
  <c r="K74" i="37"/>
  <c r="G74" i="37"/>
  <c r="A102" i="37" s="1"/>
  <c r="G16" i="36"/>
  <c r="A1" i="37" s="1"/>
  <c r="A51" i="37" s="1"/>
  <c r="A3" i="37"/>
  <c r="X22" i="34"/>
  <c r="R22" i="34"/>
  <c r="P22" i="34"/>
  <c r="N22" i="34"/>
  <c r="L22" i="34"/>
  <c r="J22" i="34"/>
  <c r="H22" i="34"/>
  <c r="A3" i="34"/>
  <c r="A52" i="33"/>
  <c r="A50" i="33"/>
  <c r="K42" i="33"/>
  <c r="G42" i="33"/>
  <c r="K25" i="33"/>
  <c r="G25" i="33"/>
  <c r="K16" i="33"/>
  <c r="G16" i="33"/>
  <c r="K81" i="32"/>
  <c r="G81" i="32"/>
  <c r="A62" i="32"/>
  <c r="A60" i="32"/>
  <c r="K25" i="32"/>
  <c r="G25" i="32"/>
  <c r="K16" i="32"/>
  <c r="G16" i="32"/>
  <c r="K30" i="32" l="1"/>
  <c r="G30" i="33"/>
  <c r="M31" i="37"/>
  <c r="M34" i="37" s="1"/>
  <c r="M85" i="37" s="1"/>
  <c r="M88" i="37" s="1"/>
  <c r="I88" i="32"/>
  <c r="I76" i="32"/>
  <c r="I80" i="32"/>
  <c r="I83" i="32" s="1"/>
  <c r="G30" i="32"/>
  <c r="M45" i="33"/>
  <c r="M70" i="33" s="1"/>
  <c r="M73" i="33" s="1"/>
  <c r="M76" i="33"/>
  <c r="A50" i="37"/>
  <c r="K30" i="33"/>
  <c r="K15" i="37" s="1"/>
  <c r="K24" i="37" s="1"/>
  <c r="A53" i="37"/>
  <c r="I36" i="24"/>
  <c r="G33" i="33" l="1"/>
  <c r="G63" i="33" s="1"/>
  <c r="G66" i="33" s="1"/>
  <c r="G76" i="33" s="1"/>
  <c r="K33" i="32"/>
  <c r="K73" i="32" s="1"/>
  <c r="G33" i="32"/>
  <c r="G41" i="32" s="1"/>
  <c r="G15" i="37"/>
  <c r="G24" i="37" s="1"/>
  <c r="G31" i="37" s="1"/>
  <c r="G34" i="37" s="1"/>
  <c r="G85" i="37" s="1"/>
  <c r="G88" i="37" s="1"/>
  <c r="K33" i="33"/>
  <c r="K31" i="37"/>
  <c r="K34" i="37" s="1"/>
  <c r="K85" i="37" s="1"/>
  <c r="K88" i="37" s="1"/>
  <c r="E36" i="24"/>
  <c r="K36" i="24"/>
  <c r="G36" i="24"/>
  <c r="A52" i="24"/>
  <c r="A96" i="24" s="1"/>
  <c r="A51" i="24"/>
  <c r="A95" i="24" s="1"/>
  <c r="I79" i="24"/>
  <c r="I72" i="24"/>
  <c r="E79" i="24"/>
  <c r="E81" i="24" s="1"/>
  <c r="I24" i="24"/>
  <c r="E24" i="24"/>
  <c r="K131" i="24"/>
  <c r="K134" i="24" s="1"/>
  <c r="G131" i="24"/>
  <c r="G134" i="24" s="1"/>
  <c r="K79" i="24"/>
  <c r="G79" i="24"/>
  <c r="K72" i="24"/>
  <c r="G72" i="24"/>
  <c r="K24" i="24"/>
  <c r="G24" i="24"/>
  <c r="A53" i="24"/>
  <c r="A97" i="24" s="1"/>
  <c r="G45" i="33" l="1"/>
  <c r="G70" i="33" s="1"/>
  <c r="G73" i="33" s="1"/>
  <c r="K41" i="32"/>
  <c r="K88" i="32"/>
  <c r="K80" i="32"/>
  <c r="K83" i="32" s="1"/>
  <c r="K76" i="32"/>
  <c r="G73" i="32"/>
  <c r="G88" i="32" s="1"/>
  <c r="G80" i="32"/>
  <c r="G83" i="32" s="1"/>
  <c r="K45" i="33"/>
  <c r="K70" i="33" s="1"/>
  <c r="K73" i="33" s="1"/>
  <c r="K63" i="33"/>
  <c r="I81" i="24"/>
  <c r="I38" i="24"/>
  <c r="G38" i="24"/>
  <c r="G81" i="24"/>
  <c r="G136" i="24" s="1"/>
  <c r="K81" i="24"/>
  <c r="K136" i="24" s="1"/>
  <c r="K38" i="24"/>
  <c r="E38" i="24"/>
  <c r="G76" i="32" l="1"/>
  <c r="T20" i="34"/>
  <c r="T22" i="34" s="1"/>
  <c r="E129" i="24" s="1"/>
  <c r="E131" i="24" s="1"/>
  <c r="E134" i="24" s="1"/>
  <c r="E136" i="24" s="1"/>
  <c r="K66" i="33"/>
  <c r="K76" i="33" s="1"/>
  <c r="K14" i="36"/>
  <c r="V20" i="34" l="1"/>
  <c r="V22" i="34" s="1"/>
  <c r="M14" i="36"/>
  <c r="M16" i="36" s="1"/>
  <c r="K16" i="36"/>
  <c r="I129" i="24" s="1"/>
  <c r="I131" i="24" s="1"/>
  <c r="I134" i="24" s="1"/>
  <c r="I136" i="24" s="1"/>
  <c r="Z20" i="34" l="1"/>
  <c r="Z22" i="34" s="1"/>
</calcChain>
</file>

<file path=xl/sharedStrings.xml><?xml version="1.0" encoding="utf-8"?>
<sst xmlns="http://schemas.openxmlformats.org/spreadsheetml/2006/main" count="506" uniqueCount="191">
  <si>
    <t>World Corporation Public Company Limited</t>
  </si>
  <si>
    <t>Statements of Financial Position</t>
  </si>
  <si>
    <t>31 May</t>
  </si>
  <si>
    <t>2019</t>
  </si>
  <si>
    <t>2018</t>
  </si>
  <si>
    <t>Baht</t>
  </si>
  <si>
    <t>Consolidated</t>
  </si>
  <si>
    <t>Separate</t>
  </si>
  <si>
    <t>Notes</t>
  </si>
  <si>
    <t>Assets</t>
  </si>
  <si>
    <t>Current assets</t>
  </si>
  <si>
    <t>Cash and cash equivalents</t>
  </si>
  <si>
    <t>Other receivables, net</t>
  </si>
  <si>
    <t xml:space="preserve">Other receivables from transferring and </t>
  </si>
  <si>
    <t>disposing of investments in subsidiaries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</si>
  <si>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</si>
  <si>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</si>
  <si>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</si>
  <si>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</si>
  <si>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</si>
  <si>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Investments in subsidiaries, net</t>
  </si>
  <si>
    <t>Investment in joint venture</t>
  </si>
  <si>
    <t>Equipment, net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</si>
  <si>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</si>
  <si>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</si>
  <si>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</si>
  <si>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</si>
  <si>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</si>
  <si>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</si>
  <si>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</si>
  <si>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 xml:space="preserve">Accrued income tax </t>
  </si>
  <si>
    <t>Non-current liabilities</t>
  </si>
  <si>
    <t>Deferred tax liabilities</t>
  </si>
  <si>
    <t>Employee benefit obligation</t>
  </si>
  <si>
    <t>Total non-current liabilities</t>
  </si>
  <si>
    <t>Total liabilities</t>
  </si>
  <si>
    <t>Current liabilities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</si>
  <si>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</si>
  <si>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</si>
  <si>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</si>
  <si>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</si>
  <si>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</si>
  <si>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</si>
  <si>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</si>
  <si>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Adjustment of equity interests from acquiring</t>
  </si>
  <si>
    <t>increasing investment in subsidiary</t>
  </si>
  <si>
    <t xml:space="preserve">Retained earnings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</si>
  <si>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</si>
  <si>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</si>
  <si>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</si>
  <si>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</si>
  <si>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</si>
  <si>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</si>
  <si>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</si>
  <si>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information</t>
  </si>
  <si>
    <t>Revenue from real estate development business</t>
  </si>
  <si>
    <t>Selling expenses</t>
  </si>
  <si>
    <t>Administrative expenses</t>
  </si>
  <si>
    <t>Total expenses</t>
  </si>
  <si>
    <t>Profit (loss) before income tax</t>
  </si>
  <si>
    <t>Income tax revenue (expenses)</t>
  </si>
  <si>
    <t>Profit (loss) for the period</t>
  </si>
  <si>
    <t xml:space="preserve">Total comprehensive income (expense) </t>
  </si>
  <si>
    <t>Attributable to owners of the parent</t>
  </si>
  <si>
    <t>Adjustment of</t>
  </si>
  <si>
    <t>Retained earnings</t>
  </si>
  <si>
    <t>equity interests</t>
  </si>
  <si>
    <t>from acquiring</t>
  </si>
  <si>
    <t>Issued and</t>
  </si>
  <si>
    <t xml:space="preserve"> equity interests</t>
  </si>
  <si>
    <t>and disposing of</t>
  </si>
  <si>
    <t xml:space="preserve"> from increasing</t>
  </si>
  <si>
    <t>Appropriated</t>
  </si>
  <si>
    <t>paid-up</t>
  </si>
  <si>
    <t xml:space="preserve"> Discount on</t>
  </si>
  <si>
    <t>from reverse</t>
  </si>
  <si>
    <t>subsidiaries under</t>
  </si>
  <si>
    <t xml:space="preserve"> investment in</t>
  </si>
  <si>
    <t>Total owners</t>
  </si>
  <si>
    <t>Non-controlling</t>
  </si>
  <si>
    <t>share capital</t>
  </si>
  <si>
    <t>acquisition</t>
  </si>
  <si>
    <t>common control</t>
  </si>
  <si>
    <t>subsidiary</t>
  </si>
  <si>
    <t>reserve</t>
  </si>
  <si>
    <t xml:space="preserve"> of the parent</t>
  </si>
  <si>
    <t>interests</t>
  </si>
  <si>
    <t>Opening balance as at 1 June 2018</t>
  </si>
  <si>
    <t>-</t>
  </si>
  <si>
    <t>Opening balance as at 1 June 2019</t>
  </si>
  <si>
    <t>Statements of Changes in Equity (Unaudited)</t>
  </si>
  <si>
    <t>Cash flows from operating activities</t>
  </si>
  <si>
    <t xml:space="preserve">Profit (loss) before income tax </t>
  </si>
  <si>
    <t>Adjustments</t>
  </si>
  <si>
    <t>Depreciation and amortisation</t>
  </si>
  <si>
    <t xml:space="preserve">Interest income </t>
  </si>
  <si>
    <t>Changes in working capital</t>
  </si>
  <si>
    <t xml:space="preserve">Income tax paid </t>
  </si>
  <si>
    <t>Proceeds from dividend income</t>
  </si>
  <si>
    <t>Proceeds from interest income</t>
  </si>
  <si>
    <t>Cash flows from investing activities</t>
  </si>
  <si>
    <t>Cash flows from financing activities</t>
  </si>
  <si>
    <t>Interest paid</t>
  </si>
  <si>
    <t>Net cash generated from (used in) financing activities</t>
  </si>
  <si>
    <t>Net increase (decrease) in cash and cash equivalents</t>
  </si>
  <si>
    <t>Cash and cash equivalents - Opening balance</t>
  </si>
  <si>
    <t>Cash and cash equivalents - Closing balance</t>
  </si>
  <si>
    <t xml:space="preserve">   from reverse acquisition</t>
  </si>
  <si>
    <t>Adjustment of equity interests</t>
  </si>
  <si>
    <t xml:space="preserve">   and disposing of subsidiaries </t>
  </si>
  <si>
    <t xml:space="preserve">   under common control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</si>
  <si>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</si>
  <si>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</si>
  <si>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</si>
  <si>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</si>
  <si>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</si>
  <si>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Items that will not be reclassified</t>
  </si>
  <si>
    <t>subsequently to profit or loss</t>
  </si>
  <si>
    <t>Non-cash transactions:</t>
  </si>
  <si>
    <t>Dividend receivable from subsidiary</t>
  </si>
  <si>
    <t>Total comprehensive expense for the period</t>
  </si>
  <si>
    <t>Long-term loans to related parties</t>
  </si>
  <si>
    <t>Short-term loans from financial institution</t>
  </si>
  <si>
    <t>Short-term loans from related party</t>
  </si>
  <si>
    <t>Total current liabilities</t>
  </si>
  <si>
    <t>related parties, net</t>
  </si>
  <si>
    <t>30 November</t>
  </si>
  <si>
    <t>Note</t>
  </si>
  <si>
    <t>Revenues</t>
  </si>
  <si>
    <t>Other incomes</t>
  </si>
  <si>
    <t>Total revenues</t>
  </si>
  <si>
    <t>Expenses</t>
  </si>
  <si>
    <t xml:space="preserve">Cost of sales from real estate </t>
  </si>
  <si>
    <t>development business</t>
  </si>
  <si>
    <t xml:space="preserve">Finance cost </t>
  </si>
  <si>
    <t>investment in joint venture</t>
  </si>
  <si>
    <t>Other comprehensive income :</t>
  </si>
  <si>
    <t>Other comprehensive income</t>
  </si>
  <si>
    <t>for the period</t>
  </si>
  <si>
    <t xml:space="preserve">for the period </t>
  </si>
  <si>
    <t>Equity holders of the parent</t>
  </si>
  <si>
    <t>attributable to the equity holders</t>
  </si>
  <si>
    <t>of the parent</t>
  </si>
  <si>
    <t>Weighted average number of ordinary</t>
  </si>
  <si>
    <t>shares (shares)</t>
  </si>
  <si>
    <t>For the six-month period ended 30 November 2018</t>
  </si>
  <si>
    <t>- Remeasurements of post-employment</t>
  </si>
  <si>
    <t xml:space="preserve">    benefit obligations</t>
  </si>
  <si>
    <t>from continuing operations</t>
  </si>
  <si>
    <t>Earnings (loss) per share</t>
  </si>
  <si>
    <t>World Corporation Public Separate Limited</t>
  </si>
  <si>
    <t>- legal</t>
  </si>
  <si>
    <t>Closing balance as at 30 November 2018</t>
  </si>
  <si>
    <t xml:space="preserve">Discount on </t>
  </si>
  <si>
    <t>Total</t>
  </si>
  <si>
    <t>retained earnings</t>
  </si>
  <si>
    <t>equity</t>
  </si>
  <si>
    <t>Employee benefits obligation</t>
  </si>
  <si>
    <t>Finance costs</t>
  </si>
  <si>
    <t xml:space="preserve">Cash flows from operating activities before </t>
  </si>
  <si>
    <t>changes in working capital</t>
  </si>
  <si>
    <t>Trade and other receivables</t>
  </si>
  <si>
    <t>Payments for deposits at bank held as collateral</t>
  </si>
  <si>
    <t xml:space="preserve">Proceeds from (payment) short-term loans to </t>
  </si>
  <si>
    <t>Net proceeds from business transfer</t>
  </si>
  <si>
    <t>Purchases of property, plant and equipment</t>
  </si>
  <si>
    <t>Proceeds from (repayments for)</t>
  </si>
  <si>
    <t>short-term loans from related parties, net</t>
  </si>
  <si>
    <t>As at 30 November 2019</t>
  </si>
  <si>
    <t>For the three-month period ended 30 November 2019</t>
  </si>
  <si>
    <t>For the six-month period ended 30 November 2019</t>
  </si>
  <si>
    <t>Closing balance as at 30 November 2019</t>
  </si>
  <si>
    <t>Other comprehensive expense</t>
  </si>
  <si>
    <t>Total comprehensive income (expense)</t>
  </si>
  <si>
    <t>Total profit (loss) attributable to :</t>
  </si>
  <si>
    <t>Basic profit (loss) per share (Baht)</t>
  </si>
  <si>
    <t>Total comprehensive income for the period</t>
  </si>
  <si>
    <t>Cash used in operating activities</t>
  </si>
  <si>
    <t>Net cash used in operating activities</t>
  </si>
  <si>
    <t>Net cash generated from investing activities</t>
  </si>
  <si>
    <t>process of accounting acquirer</t>
  </si>
  <si>
    <t>Gain on dissolution of accounting acquirer</t>
  </si>
  <si>
    <t>Proceeds from dissolution of accounting acquirer</t>
  </si>
  <si>
    <t>Reverse from the dissolution settlement</t>
  </si>
  <si>
    <t>Payments for investment in joint venture</t>
  </si>
  <si>
    <t xml:space="preserve">Share of loss from </t>
  </si>
  <si>
    <t>The condensed notes to the interim financial information on page 14 to 24 are an integral part of these interim financial information.</t>
  </si>
  <si>
    <t xml:space="preserve">Proceeds from short-term loans from </t>
  </si>
  <si>
    <t>financial institution</t>
  </si>
  <si>
    <r>
      <t>Liabilities and equity</t>
    </r>
    <r>
      <rPr>
        <sz val="9"/>
        <rFont val="Arial"/>
        <family val="2"/>
      </rPr>
      <t xml:space="preserve"> (Cont’d)</t>
    </r>
  </si>
  <si>
    <t>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</si>
</sst>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[$€-2]* #,##0.00_);_([$€-2]* \(#,##0.00\);_([$€-2]* &quot;-&quot;??_)"/>
    <numFmt numFmtId="170" formatCode="_(* #,##0_);_(* \(#,##0\);_(* &quot;-&quot;???\ _);_(@_)"/>
    <numFmt numFmtId="171" formatCode="#,##0;\(#,##0\);\-"/>
    <numFmt numFmtId="172" formatCode="#,##0.0000;\(#,##0.0000\);\-"/>
    <numFmt numFmtId="173" formatCode="_-* #,##0_-;\-* #,##0_-;_-* &quot;-&quot;??_-;_-@_-"/>
    <numFmt numFmtId="174" formatCode="#,##0.0000;\(#,##0.0000\)"/>
    <numFmt numFmtId="175" formatCode="#,##0.0;\(#,##0.0\);\-"/>
    <numFmt numFmtId="176" formatCode="#,##0.00;\(#,##0.00\);\-"/>
  </numFmts>
  <fonts count="21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sz val="11"/>
      <name val="Times New Roman"/>
      <family val="1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3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166" fontId="2" fillId="0" borderId="0" applyFont="0" applyFill="0" applyBorder="0" applyAlignment="0" applyProtection="0"/>
    <xf numFmtId="0" fontId="19" fillId="0" borderId="0"/>
    <xf numFmtId="0" fontId="13" fillId="0" borderId="0"/>
    <xf numFmtId="0" fontId="6" fillId="0" borderId="0"/>
  </cellStyleXfs>
  <cellXfs count="330">
    <xf numFmtId="0" fontId="0" fillId="0" borderId="0" xfId="0"/>
    <xf numFmtId="0" fontId="14" fillId="0" borderId="0" xfId="21" applyNumberFormat="1" applyFont="1" applyFill="1" applyAlignment="1">
      <alignment vertical="center"/>
    </xf>
    <xf numFmtId="0" fontId="14" fillId="0" borderId="0" xfId="21" applyNumberFormat="1" applyFont="1" applyFill="1" applyAlignment="1">
      <alignment horizontal="left" vertical="center"/>
    </xf>
    <xf numFmtId="0" fontId="15" fillId="0" borderId="0" xfId="21" applyNumberFormat="1" applyFont="1" applyFill="1" applyAlignment="1">
      <alignment horizontal="left" vertical="center"/>
    </xf>
    <xf numFmtId="0" fontId="15" fillId="0" borderId="0" xfId="21" applyNumberFormat="1" applyFont="1" applyFill="1" applyAlignment="1">
      <alignment vertical="center"/>
    </xf>
    <xf numFmtId="170" fontId="17" fillId="0" borderId="0" xfId="0" quotePrefix="1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170" fontId="17" fillId="0" borderId="1" xfId="0" quotePrefix="1" applyNumberFormat="1" applyFont="1" applyFill="1" applyBorder="1" applyAlignment="1">
      <alignment vertical="center"/>
    </xf>
    <xf numFmtId="170" fontId="17" fillId="0" borderId="1" xfId="0" applyNumberFormat="1" applyFont="1" applyFill="1" applyBorder="1" applyAlignment="1">
      <alignment horizontal="center" vertical="center"/>
    </xf>
    <xf numFmtId="170" fontId="17" fillId="0" borderId="1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distributed" vertical="center" wrapText="1"/>
    </xf>
    <xf numFmtId="170" fontId="16" fillId="0" borderId="1" xfId="0" applyNumberFormat="1" applyFont="1" applyFill="1" applyBorder="1" applyAlignment="1">
      <alignment horizontal="distributed" vertical="center" wrapText="1"/>
    </xf>
    <xf numFmtId="170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67" fontId="16" fillId="0" borderId="0" xfId="21" applyNumberFormat="1" applyFont="1" applyFill="1" applyAlignment="1">
      <alignment vertical="center"/>
    </xf>
    <xf numFmtId="170" fontId="16" fillId="0" borderId="0" xfId="0" applyNumberFormat="1" applyFont="1" applyFill="1" applyAlignment="1">
      <alignment horizontal="left" vertical="center"/>
    </xf>
    <xf numFmtId="171" fontId="16" fillId="2" borderId="0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vertical="center"/>
    </xf>
    <xf numFmtId="171" fontId="17" fillId="0" borderId="0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171" fontId="16" fillId="0" borderId="0" xfId="2" applyNumberFormat="1" applyFont="1" applyFill="1" applyBorder="1" applyAlignment="1">
      <alignment horizontal="right" vertical="center"/>
    </xf>
    <xf numFmtId="170" fontId="16" fillId="0" borderId="0" xfId="0" quotePrefix="1" applyNumberFormat="1" applyFont="1" applyFill="1" applyAlignment="1">
      <alignment vertical="center"/>
    </xf>
    <xf numFmtId="171" fontId="16" fillId="2" borderId="1" xfId="1" applyNumberFormat="1" applyFont="1" applyFill="1" applyBorder="1" applyAlignment="1">
      <alignment horizontal="right" vertical="center"/>
    </xf>
    <xf numFmtId="171" fontId="16" fillId="0" borderId="1" xfId="2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horizontal="center" vertical="center"/>
    </xf>
    <xf numFmtId="170" fontId="16" fillId="0" borderId="0" xfId="0" applyNumberFormat="1" applyFont="1" applyFill="1" applyBorder="1" applyAlignment="1">
      <alignment vertical="center" wrapText="1"/>
    </xf>
    <xf numFmtId="171" fontId="17" fillId="0" borderId="0" xfId="0" applyNumberFormat="1" applyFont="1" applyFill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7" fillId="0" borderId="0" xfId="0" quotePrefix="1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7" fillId="2" borderId="0" xfId="0" applyNumberFormat="1" applyFont="1" applyFill="1" applyAlignment="1">
      <alignment horizontal="right" vertical="center"/>
    </xf>
    <xf numFmtId="171" fontId="16" fillId="2" borderId="0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center" vertical="center"/>
    </xf>
    <xf numFmtId="171" fontId="16" fillId="0" borderId="0" xfId="1" applyNumberFormat="1" applyFont="1" applyFill="1" applyAlignment="1">
      <alignment horizontal="right" vertical="center"/>
    </xf>
    <xf numFmtId="171" fontId="16" fillId="2" borderId="0" xfId="0" applyNumberFormat="1" applyFont="1" applyFill="1" applyAlignment="1">
      <alignment vertical="center"/>
    </xf>
    <xf numFmtId="171" fontId="16" fillId="2" borderId="0" xfId="2" applyNumberFormat="1" applyFont="1" applyFill="1" applyAlignment="1">
      <alignment vertical="center"/>
    </xf>
    <xf numFmtId="171" fontId="16" fillId="2" borderId="1" xfId="2" applyNumberFormat="1" applyFont="1" applyFill="1" applyBorder="1" applyAlignment="1">
      <alignment vertical="center"/>
    </xf>
    <xf numFmtId="171" fontId="16" fillId="2" borderId="1" xfId="2" applyNumberFormat="1" applyFont="1" applyFill="1" applyBorder="1" applyAlignment="1">
      <alignment horizontal="right" vertical="center"/>
    </xf>
    <xf numFmtId="171" fontId="16" fillId="0" borderId="1" xfId="1" applyNumberFormat="1" applyFont="1" applyFill="1" applyBorder="1" applyAlignment="1">
      <alignment horizontal="right" vertical="center"/>
    </xf>
    <xf numFmtId="171" fontId="16" fillId="2" borderId="0" xfId="2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vertical="center"/>
    </xf>
    <xf numFmtId="171" fontId="16" fillId="0" borderId="0" xfId="0" applyNumberFormat="1" applyFont="1" applyFill="1" applyBorder="1" applyAlignment="1">
      <alignment horizontal="right" vertical="center" wrapText="1"/>
    </xf>
    <xf numFmtId="171" fontId="16" fillId="0" borderId="1" xfId="0" applyNumberFormat="1" applyFont="1" applyFill="1" applyBorder="1" applyAlignment="1">
      <alignment horizontal="right" vertical="center" wrapText="1"/>
    </xf>
    <xf numFmtId="171" fontId="16" fillId="2" borderId="3" xfId="2" applyNumberFormat="1" applyFont="1" applyFill="1" applyBorder="1" applyAlignment="1">
      <alignment horizontal="right" vertical="center"/>
    </xf>
    <xf numFmtId="171" fontId="16" fillId="0" borderId="3" xfId="1" applyNumberFormat="1" applyFont="1" applyFill="1" applyBorder="1" applyAlignment="1">
      <alignment horizontal="right" vertical="center"/>
    </xf>
    <xf numFmtId="171" fontId="16" fillId="2" borderId="0" xfId="3" applyNumberFormat="1" applyFont="1" applyFill="1" applyBorder="1" applyAlignment="1">
      <alignment horizontal="right" vertical="center"/>
    </xf>
    <xf numFmtId="171" fontId="16" fillId="0" borderId="0" xfId="3" applyNumberFormat="1" applyFont="1" applyFill="1" applyBorder="1" applyAlignment="1">
      <alignment horizontal="right" vertical="center"/>
    </xf>
    <xf numFmtId="171" fontId="16" fillId="0" borderId="1" xfId="3" applyNumberFormat="1" applyFont="1" applyFill="1" applyBorder="1" applyAlignment="1">
      <alignment horizontal="right" vertical="center"/>
    </xf>
    <xf numFmtId="171" fontId="16" fillId="2" borderId="0" xfId="2" applyNumberFormat="1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7" fillId="0" borderId="1" xfId="0" quotePrefix="1" applyNumberFormat="1" applyFont="1" applyFill="1" applyBorder="1" applyAlignment="1">
      <alignment vertical="center"/>
    </xf>
    <xf numFmtId="0" fontId="16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 wrapText="1"/>
    </xf>
    <xf numFmtId="0" fontId="17" fillId="0" borderId="0" xfId="21" applyNumberFormat="1" applyFont="1" applyFill="1" applyBorder="1" applyAlignment="1">
      <alignment vertical="center"/>
    </xf>
    <xf numFmtId="0" fontId="16" fillId="0" borderId="0" xfId="21" applyNumberFormat="1" applyFont="1" applyFill="1" applyAlignment="1">
      <alignment vertical="center"/>
    </xf>
    <xf numFmtId="171" fontId="17" fillId="0" borderId="0" xfId="0" quotePrefix="1" applyNumberFormat="1" applyFont="1" applyFill="1" applyAlignment="1">
      <alignment horizontal="right" vertical="center"/>
    </xf>
    <xf numFmtId="0" fontId="17" fillId="0" borderId="0" xfId="11" applyNumberFormat="1" applyFont="1" applyFill="1" applyAlignment="1">
      <alignment vertical="center"/>
    </xf>
    <xf numFmtId="0" fontId="17" fillId="0" borderId="0" xfId="11" applyNumberFormat="1" applyFont="1" applyFill="1" applyAlignment="1">
      <alignment horizontal="center" vertical="center"/>
    </xf>
    <xf numFmtId="0" fontId="16" fillId="0" borderId="0" xfId="11" applyNumberFormat="1" applyFont="1" applyFill="1" applyAlignment="1">
      <alignment horizontal="right" vertical="center"/>
    </xf>
    <xf numFmtId="0" fontId="16" fillId="0" borderId="0" xfId="4" applyNumberFormat="1" applyFont="1" applyFill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vertical="center"/>
    </xf>
    <xf numFmtId="0" fontId="17" fillId="0" borderId="4" xfId="11" applyNumberFormat="1" applyFont="1" applyFill="1" applyBorder="1" applyAlignment="1">
      <alignment vertical="center"/>
    </xf>
    <xf numFmtId="0" fontId="17" fillId="0" borderId="4" xfId="1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right" vertical="center"/>
    </xf>
    <xf numFmtId="0" fontId="16" fillId="0" borderId="4" xfId="4" applyNumberFormat="1" applyFont="1" applyFill="1" applyBorder="1" applyAlignment="1">
      <alignment horizontal="right" vertical="center"/>
    </xf>
    <xf numFmtId="0" fontId="17" fillId="0" borderId="0" xfId="11" applyNumberFormat="1" applyFont="1" applyFill="1" applyBorder="1" applyAlignment="1">
      <alignment vertical="center"/>
    </xf>
    <xf numFmtId="0" fontId="17" fillId="0" borderId="0" xfId="11" applyNumberFormat="1" applyFont="1" applyFill="1" applyBorder="1" applyAlignment="1">
      <alignment horizontal="center" vertical="center"/>
    </xf>
    <xf numFmtId="0" fontId="16" fillId="0" borderId="0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Border="1" applyAlignment="1">
      <alignment horizontal="center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right" vertical="center"/>
    </xf>
    <xf numFmtId="0" fontId="17" fillId="0" borderId="0" xfId="4" quotePrefix="1" applyNumberFormat="1" applyFont="1" applyFill="1" applyBorder="1" applyAlignment="1">
      <alignment horizontal="right" vertical="center"/>
    </xf>
    <xf numFmtId="0" fontId="17" fillId="0" borderId="0" xfId="11" applyNumberFormat="1" applyFont="1" applyFill="1" applyBorder="1" applyAlignment="1">
      <alignment horizontal="right" vertical="center"/>
    </xf>
    <xf numFmtId="0" fontId="17" fillId="0" borderId="4" xfId="16" applyNumberFormat="1" applyFont="1" applyFill="1" applyBorder="1" applyAlignment="1">
      <alignment horizontal="center" vertical="center"/>
    </xf>
    <xf numFmtId="0" fontId="17" fillId="0" borderId="4" xfId="4" applyNumberFormat="1" applyFont="1" applyFill="1" applyBorder="1" applyAlignment="1">
      <alignment horizontal="right" vertical="center"/>
    </xf>
    <xf numFmtId="0" fontId="17" fillId="0" borderId="0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left" vertical="center"/>
    </xf>
    <xf numFmtId="167" fontId="16" fillId="0" borderId="0" xfId="4" applyNumberFormat="1" applyFont="1" applyFill="1" applyBorder="1" applyAlignment="1">
      <alignment horizontal="right" vertical="center"/>
    </xf>
    <xf numFmtId="173" fontId="16" fillId="0" borderId="0" xfId="30" applyNumberFormat="1" applyFont="1" applyFill="1" applyBorder="1" applyAlignment="1">
      <alignment horizontal="right" vertical="center"/>
    </xf>
    <xf numFmtId="171" fontId="16" fillId="0" borderId="0" xfId="4" applyNumberFormat="1" applyFont="1" applyFill="1" applyBorder="1" applyAlignment="1">
      <alignment horizontal="right" vertical="center"/>
    </xf>
    <xf numFmtId="171" fontId="16" fillId="0" borderId="0" xfId="4" applyNumberFormat="1" applyFont="1" applyFill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167" fontId="16" fillId="0" borderId="4" xfId="4" applyNumberFormat="1" applyFont="1" applyFill="1" applyBorder="1" applyAlignment="1">
      <alignment horizontal="right" vertical="center"/>
    </xf>
    <xf numFmtId="171" fontId="16" fillId="0" borderId="4" xfId="4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left" vertical="center"/>
    </xf>
    <xf numFmtId="167" fontId="16" fillId="0" borderId="0" xfId="11" applyNumberFormat="1" applyFont="1" applyFill="1" applyAlignment="1">
      <alignment horizontal="right" vertical="center"/>
    </xf>
    <xf numFmtId="171" fontId="16" fillId="0" borderId="4" xfId="4" applyNumberFormat="1" applyFont="1" applyFill="1" applyBorder="1" applyAlignment="1">
      <alignment vertical="center"/>
    </xf>
    <xf numFmtId="167" fontId="16" fillId="0" borderId="0" xfId="11" applyNumberFormat="1" applyFont="1" applyFill="1" applyBorder="1" applyAlignment="1">
      <alignment vertical="center"/>
    </xf>
    <xf numFmtId="167" fontId="16" fillId="0" borderId="0" xfId="11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center" vertical="center"/>
    </xf>
    <xf numFmtId="167" fontId="16" fillId="0" borderId="6" xfId="4" applyNumberFormat="1" applyFont="1" applyFill="1" applyBorder="1" applyAlignment="1">
      <alignment vertical="center"/>
    </xf>
    <xf numFmtId="167" fontId="16" fillId="0" borderId="0" xfId="4" applyNumberFormat="1" applyFont="1" applyFill="1" applyBorder="1" applyAlignment="1">
      <alignment vertical="center"/>
    </xf>
    <xf numFmtId="0" fontId="17" fillId="0" borderId="0" xfId="16" applyNumberFormat="1" applyFont="1" applyFill="1" applyBorder="1" applyAlignment="1">
      <alignment horizontal="center" vertical="center"/>
    </xf>
    <xf numFmtId="0" fontId="16" fillId="0" borderId="0" xfId="4" applyNumberFormat="1" applyFont="1" applyFill="1" applyAlignment="1">
      <alignment vertical="center"/>
    </xf>
    <xf numFmtId="0" fontId="16" fillId="0" borderId="0" xfId="11" applyNumberFormat="1" applyFont="1" applyFill="1" applyBorder="1" applyAlignment="1">
      <alignment vertical="center"/>
    </xf>
    <xf numFmtId="171" fontId="16" fillId="0" borderId="0" xfId="4" applyNumberFormat="1" applyFont="1" applyFill="1" applyBorder="1" applyAlignment="1">
      <alignment vertical="center"/>
    </xf>
    <xf numFmtId="171" fontId="16" fillId="0" borderId="0" xfId="4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vertical="center"/>
    </xf>
    <xf numFmtId="171" fontId="16" fillId="0" borderId="0" xfId="11" applyNumberFormat="1" applyFont="1" applyFill="1" applyAlignment="1">
      <alignment vertical="center"/>
    </xf>
    <xf numFmtId="167" fontId="16" fillId="0" borderId="0" xfId="4" applyNumberFormat="1" applyFont="1" applyFill="1" applyAlignment="1">
      <alignment vertical="center"/>
    </xf>
    <xf numFmtId="171" fontId="16" fillId="0" borderId="2" xfId="4" applyNumberFormat="1" applyFont="1" applyFill="1" applyBorder="1" applyAlignment="1">
      <alignment vertical="center"/>
    </xf>
    <xf numFmtId="0" fontId="16" fillId="0" borderId="0" xfId="4" applyNumberFormat="1" applyFont="1" applyFill="1" applyBorder="1" applyAlignment="1">
      <alignment vertical="center"/>
    </xf>
    <xf numFmtId="172" fontId="16" fillId="0" borderId="0" xfId="4" applyNumberFormat="1" applyFont="1" applyFill="1" applyBorder="1" applyAlignment="1">
      <alignment vertical="center"/>
    </xf>
    <xf numFmtId="0" fontId="16" fillId="0" borderId="0" xfId="11" quotePrefix="1" applyNumberFormat="1" applyFont="1" applyFill="1" applyAlignment="1">
      <alignment horizontal="left" vertical="center"/>
    </xf>
    <xf numFmtId="174" fontId="16" fillId="0" borderId="0" xfId="4" applyNumberFormat="1" applyFont="1" applyFill="1" applyAlignment="1">
      <alignment vertical="center"/>
    </xf>
    <xf numFmtId="0" fontId="17" fillId="0" borderId="0" xfId="21" applyNumberFormat="1" applyFont="1" applyFill="1" applyAlignment="1">
      <alignment vertical="center"/>
    </xf>
    <xf numFmtId="0" fontId="17" fillId="0" borderId="0" xfId="21" applyNumberFormat="1" applyFont="1" applyFill="1" applyAlignment="1">
      <alignment horizontal="center" vertical="center"/>
    </xf>
    <xf numFmtId="0" fontId="16" fillId="0" borderId="0" xfId="21" applyNumberFormat="1" applyFont="1" applyFill="1" applyAlignment="1">
      <alignment horizontal="center" vertical="center"/>
    </xf>
    <xf numFmtId="0" fontId="16" fillId="0" borderId="0" xfId="21" applyNumberFormat="1" applyFont="1" applyFill="1" applyAlignment="1">
      <alignment horizontal="right" vertical="center"/>
    </xf>
    <xf numFmtId="0" fontId="17" fillId="0" borderId="0" xfId="21" applyNumberFormat="1" applyFont="1" applyFill="1" applyAlignment="1">
      <alignment horizontal="right" vertical="center"/>
    </xf>
    <xf numFmtId="0" fontId="17" fillId="0" borderId="1" xfId="21" applyNumberFormat="1" applyFont="1" applyFill="1" applyBorder="1" applyAlignment="1">
      <alignment vertical="center"/>
    </xf>
    <xf numFmtId="0" fontId="17" fillId="0" borderId="1" xfId="21" applyNumberFormat="1" applyFont="1" applyFill="1" applyBorder="1" applyAlignment="1">
      <alignment horizontal="center" vertical="center"/>
    </xf>
    <xf numFmtId="0" fontId="16" fillId="0" borderId="1" xfId="21" applyNumberFormat="1" applyFont="1" applyFill="1" applyBorder="1" applyAlignment="1">
      <alignment horizontal="center" vertical="center"/>
    </xf>
    <xf numFmtId="0" fontId="16" fillId="0" borderId="1" xfId="21" applyNumberFormat="1" applyFont="1" applyFill="1" applyBorder="1" applyAlignment="1">
      <alignment vertical="center"/>
    </xf>
    <xf numFmtId="0" fontId="16" fillId="0" borderId="1" xfId="21" applyNumberFormat="1" applyFont="1" applyFill="1" applyBorder="1" applyAlignment="1">
      <alignment horizontal="right" vertical="center"/>
    </xf>
    <xf numFmtId="0" fontId="14" fillId="0" borderId="0" xfId="21" applyNumberFormat="1" applyFont="1" applyFill="1" applyAlignment="1">
      <alignment horizontal="center" vertical="center"/>
    </xf>
    <xf numFmtId="0" fontId="15" fillId="0" borderId="0" xfId="21" applyNumberFormat="1" applyFont="1" applyFill="1" applyBorder="1" applyAlignment="1">
      <alignment vertical="center"/>
    </xf>
    <xf numFmtId="0" fontId="15" fillId="0" borderId="0" xfId="21" applyNumberFormat="1" applyFont="1" applyFill="1" applyBorder="1" applyAlignment="1">
      <alignment horizontal="center" vertical="center"/>
    </xf>
    <xf numFmtId="0" fontId="14" fillId="0" borderId="0" xfId="21" applyNumberFormat="1" applyFont="1" applyFill="1" applyBorder="1" applyAlignment="1">
      <alignment horizontal="center" vertical="center"/>
    </xf>
    <xf numFmtId="0" fontId="15" fillId="0" borderId="0" xfId="21" applyNumberFormat="1" applyFont="1" applyFill="1" applyAlignment="1">
      <alignment horizontal="right" vertical="center"/>
    </xf>
    <xf numFmtId="0" fontId="14" fillId="0" borderId="0" xfId="21" applyNumberFormat="1" applyFont="1" applyFill="1" applyBorder="1" applyAlignment="1">
      <alignment horizontal="right" vertical="center"/>
    </xf>
    <xf numFmtId="0" fontId="14" fillId="0" borderId="0" xfId="21" applyNumberFormat="1" applyFont="1" applyFill="1" applyAlignment="1">
      <alignment horizontal="center" vertical="center" wrapText="1"/>
    </xf>
    <xf numFmtId="0" fontId="15" fillId="0" borderId="0" xfId="21" applyNumberFormat="1" applyFont="1" applyFill="1" applyBorder="1" applyAlignment="1">
      <alignment horizontal="right" vertical="center"/>
    </xf>
    <xf numFmtId="0" fontId="15" fillId="0" borderId="0" xfId="21" quotePrefix="1" applyNumberFormat="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right" vertical="center"/>
    </xf>
    <xf numFmtId="0" fontId="15" fillId="0" borderId="0" xfId="33" applyNumberFormat="1" applyFont="1" applyFill="1" applyBorder="1" applyAlignment="1">
      <alignment horizontal="right" vertical="center"/>
    </xf>
    <xf numFmtId="0" fontId="15" fillId="0" borderId="0" xfId="21" applyNumberFormat="1" applyFont="1" applyFill="1" applyAlignment="1">
      <alignment horizontal="right" vertical="center" wrapText="1"/>
    </xf>
    <xf numFmtId="167" fontId="14" fillId="0" borderId="0" xfId="33" applyNumberFormat="1" applyFont="1" applyFill="1" applyAlignment="1">
      <alignment horizontal="right" vertical="center"/>
    </xf>
    <xf numFmtId="168" fontId="14" fillId="0" borderId="0" xfId="33" applyNumberFormat="1" applyFont="1" applyFill="1" applyAlignment="1">
      <alignment horizontal="right" vertical="center"/>
    </xf>
    <xf numFmtId="171" fontId="14" fillId="0" borderId="0" xfId="33" applyNumberFormat="1" applyFont="1" applyFill="1" applyAlignment="1">
      <alignment horizontal="right" vertical="center"/>
    </xf>
    <xf numFmtId="171" fontId="14" fillId="0" borderId="0" xfId="33" applyNumberFormat="1" applyFont="1" applyFill="1" applyBorder="1" applyAlignment="1">
      <alignment horizontal="right" vertical="center"/>
    </xf>
    <xf numFmtId="171" fontId="14" fillId="0" borderId="1" xfId="33" applyNumberFormat="1" applyFont="1" applyFill="1" applyBorder="1" applyAlignment="1">
      <alignment horizontal="right" vertical="center"/>
    </xf>
    <xf numFmtId="167" fontId="14" fillId="0" borderId="0" xfId="33" applyNumberFormat="1" applyFont="1" applyFill="1" applyBorder="1" applyAlignment="1">
      <alignment horizontal="right" vertical="center"/>
    </xf>
    <xf numFmtId="168" fontId="14" fillId="0" borderId="0" xfId="33" applyNumberFormat="1" applyFont="1" applyFill="1" applyBorder="1" applyAlignment="1">
      <alignment horizontal="right" vertical="center"/>
    </xf>
    <xf numFmtId="167" fontId="14" fillId="0" borderId="2" xfId="33" applyNumberFormat="1" applyFont="1" applyFill="1" applyBorder="1" applyAlignment="1">
      <alignment horizontal="right" vertical="center"/>
    </xf>
    <xf numFmtId="171" fontId="14" fillId="0" borderId="2" xfId="33" applyNumberFormat="1" applyFont="1" applyFill="1" applyBorder="1" applyAlignment="1">
      <alignment horizontal="right" vertical="center"/>
    </xf>
    <xf numFmtId="0" fontId="16" fillId="0" borderId="0" xfId="33" applyNumberFormat="1" applyFont="1" applyFill="1" applyAlignment="1">
      <alignment vertical="center"/>
    </xf>
    <xf numFmtId="0" fontId="16" fillId="0" borderId="0" xfId="21" applyNumberFormat="1" applyFont="1" applyFill="1" applyAlignment="1">
      <alignment horizontal="left" vertical="center"/>
    </xf>
    <xf numFmtId="0" fontId="17" fillId="0" borderId="4" xfId="21" applyNumberFormat="1" applyFont="1" applyFill="1" applyBorder="1" applyAlignment="1">
      <alignment vertical="center"/>
    </xf>
    <xf numFmtId="0" fontId="16" fillId="0" borderId="4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Alignment="1">
      <alignment horizontal="center" vertical="center"/>
    </xf>
    <xf numFmtId="167" fontId="17" fillId="0" borderId="0" xfId="21" applyNumberFormat="1" applyFont="1" applyFill="1" applyAlignment="1">
      <alignment horizontal="right" vertical="center"/>
    </xf>
    <xf numFmtId="167" fontId="16" fillId="0" borderId="4" xfId="21" applyNumberFormat="1" applyFont="1" applyFill="1" applyBorder="1" applyAlignment="1">
      <alignment horizontal="center" vertical="center"/>
    </xf>
    <xf numFmtId="0" fontId="16" fillId="0" borderId="0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vertical="center"/>
    </xf>
    <xf numFmtId="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horizontal="center" vertical="center"/>
    </xf>
    <xf numFmtId="167" fontId="17" fillId="0" borderId="0" xfId="35" applyNumberFormat="1" applyFont="1" applyFill="1" applyAlignment="1">
      <alignment horizontal="right" vertical="center"/>
    </xf>
    <xf numFmtId="167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center" vertical="center"/>
    </xf>
    <xf numFmtId="0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right" vertical="center"/>
    </xf>
    <xf numFmtId="0" fontId="17" fillId="0" borderId="4" xfId="35" applyNumberFormat="1" applyFont="1" applyFill="1" applyBorder="1" applyAlignment="1">
      <alignment vertical="center"/>
    </xf>
    <xf numFmtId="0" fontId="16" fillId="0" borderId="4" xfId="35" applyNumberFormat="1" applyFont="1" applyFill="1" applyBorder="1" applyAlignment="1">
      <alignment horizontal="center" vertical="center"/>
    </xf>
    <xf numFmtId="167" fontId="16" fillId="0" borderId="4" xfId="35" applyNumberFormat="1" applyFont="1" applyFill="1" applyBorder="1" applyAlignment="1">
      <alignment horizontal="right" vertical="center"/>
    </xf>
    <xf numFmtId="167" fontId="16" fillId="0" borderId="4" xfId="35" applyNumberFormat="1" applyFont="1" applyFill="1" applyBorder="1" applyAlignment="1">
      <alignment vertical="center"/>
    </xf>
    <xf numFmtId="167" fontId="16" fillId="0" borderId="4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right" vertical="center"/>
    </xf>
    <xf numFmtId="167" fontId="16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center" vertical="center"/>
    </xf>
    <xf numFmtId="167" fontId="17" fillId="0" borderId="0" xfId="16" applyNumberFormat="1" applyFont="1" applyFill="1" applyBorder="1" applyAlignment="1">
      <alignment horizontal="right" vertical="center"/>
    </xf>
    <xf numFmtId="167" fontId="17" fillId="0" borderId="0" xfId="16" applyNumberFormat="1" applyFont="1" applyFill="1" applyAlignment="1">
      <alignment horizontal="right" vertical="center"/>
    </xf>
    <xf numFmtId="167" fontId="17" fillId="0" borderId="0" xfId="4" quotePrefix="1" applyNumberFormat="1" applyFont="1" applyFill="1" applyBorder="1" applyAlignment="1">
      <alignment horizontal="right" vertical="center"/>
    </xf>
    <xf numFmtId="167" fontId="17" fillId="0" borderId="0" xfId="11" applyNumberFormat="1" applyFont="1" applyFill="1" applyBorder="1" applyAlignment="1">
      <alignment horizontal="right" vertical="center"/>
    </xf>
    <xf numFmtId="167" fontId="17" fillId="0" borderId="0" xfId="11" applyNumberFormat="1" applyFont="1" applyFill="1" applyAlignment="1">
      <alignment horizontal="right" vertical="center"/>
    </xf>
    <xf numFmtId="0" fontId="17" fillId="0" borderId="0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horizontal="center" vertical="center"/>
    </xf>
    <xf numFmtId="167" fontId="17" fillId="0" borderId="4" xfId="4" applyNumberFormat="1" applyFont="1" applyFill="1" applyBorder="1" applyAlignment="1">
      <alignment horizontal="right" vertical="center"/>
    </xf>
    <xf numFmtId="167" fontId="17" fillId="0" borderId="0" xfId="35" applyNumberFormat="1" applyFont="1" applyFill="1" applyAlignment="1">
      <alignment horizontal="center" vertical="center"/>
    </xf>
    <xf numFmtId="167" fontId="17" fillId="0" borderId="0" xfId="4" applyNumberFormat="1" applyFont="1" applyFill="1" applyBorder="1" applyAlignment="1">
      <alignment horizontal="right" vertical="center"/>
    </xf>
    <xf numFmtId="171" fontId="16" fillId="0" borderId="1" xfId="35" applyNumberFormat="1" applyFont="1" applyFill="1" applyBorder="1" applyAlignment="1">
      <alignment vertical="center"/>
    </xf>
    <xf numFmtId="171" fontId="16" fillId="0" borderId="0" xfId="35" applyNumberFormat="1" applyFont="1" applyFill="1" applyBorder="1" applyAlignment="1">
      <alignment vertical="center"/>
    </xf>
    <xf numFmtId="171" fontId="16" fillId="0" borderId="0" xfId="35" applyNumberFormat="1" applyFont="1" applyFill="1" applyAlignment="1">
      <alignment vertical="center"/>
    </xf>
    <xf numFmtId="171" fontId="16" fillId="0" borderId="0" xfId="35" applyNumberFormat="1" applyFont="1" applyFill="1" applyAlignment="1">
      <alignment horizontal="right" vertical="center"/>
    </xf>
    <xf numFmtId="0" fontId="16" fillId="0" borderId="0" xfId="35" quotePrefix="1" applyNumberFormat="1" applyFont="1" applyFill="1" applyAlignment="1">
      <alignment vertical="center"/>
    </xf>
    <xf numFmtId="171" fontId="16" fillId="0" borderId="4" xfId="35" applyNumberFormat="1" applyFont="1" applyFill="1" applyBorder="1" applyAlignment="1">
      <alignment vertical="center"/>
    </xf>
    <xf numFmtId="171" fontId="16" fillId="0" borderId="1" xfId="35" applyNumberFormat="1" applyFont="1" applyFill="1" applyBorder="1" applyAlignment="1">
      <alignment horizontal="right" vertical="center"/>
    </xf>
    <xf numFmtId="0" fontId="16" fillId="0" borderId="0" xfId="11" quotePrefix="1" applyNumberFormat="1" applyFont="1" applyFill="1" applyAlignment="1">
      <alignment vertical="center"/>
    </xf>
    <xf numFmtId="171" fontId="16" fillId="0" borderId="0" xfId="35" applyNumberFormat="1" applyFont="1" applyFill="1" applyBorder="1" applyAlignment="1">
      <alignment horizontal="right" vertical="center"/>
    </xf>
    <xf numFmtId="171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Border="1" applyAlignment="1">
      <alignment vertical="center"/>
    </xf>
    <xf numFmtId="0" fontId="16" fillId="0" borderId="0" xfId="36" applyFont="1" applyFill="1" applyAlignment="1">
      <alignment vertical="center"/>
    </xf>
    <xf numFmtId="167" fontId="17" fillId="0" borderId="0" xfId="35" applyNumberFormat="1" applyFont="1" applyFill="1" applyAlignment="1">
      <alignment vertical="center"/>
    </xf>
    <xf numFmtId="171" fontId="16" fillId="0" borderId="6" xfId="30" applyNumberFormat="1" applyFont="1" applyFill="1" applyBorder="1" applyAlignment="1" applyProtection="1">
      <alignment horizontal="right" vertical="center"/>
    </xf>
    <xf numFmtId="171" fontId="16" fillId="0" borderId="0" xfId="30" applyNumberFormat="1" applyFont="1" applyFill="1" applyAlignment="1">
      <alignment horizontal="right" vertical="center"/>
    </xf>
    <xf numFmtId="171" fontId="16" fillId="0" borderId="0" xfId="30" applyNumberFormat="1" applyFont="1" applyFill="1" applyBorder="1" applyAlignment="1" applyProtection="1">
      <alignment horizontal="right" vertical="center"/>
    </xf>
    <xf numFmtId="0" fontId="16" fillId="0" borderId="0" xfId="11" applyFont="1" applyFill="1" applyAlignment="1">
      <alignment vertical="center"/>
    </xf>
    <xf numFmtId="0" fontId="16" fillId="0" borderId="0" xfId="11" applyNumberFormat="1" applyFont="1" applyFill="1" applyBorder="1" applyAlignment="1">
      <alignment horizontal="justify" vertical="center"/>
    </xf>
    <xf numFmtId="171" fontId="16" fillId="2" borderId="1" xfId="4" applyNumberFormat="1" applyFont="1" applyFill="1" applyBorder="1" applyAlignment="1">
      <alignment vertical="center"/>
    </xf>
    <xf numFmtId="171" fontId="16" fillId="2" borderId="4" xfId="4" applyNumberFormat="1" applyFont="1" applyFill="1" applyBorder="1" applyAlignment="1">
      <alignment horizontal="right" vertical="center"/>
    </xf>
    <xf numFmtId="171" fontId="16" fillId="2" borderId="2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vertical="center"/>
    </xf>
    <xf numFmtId="171" fontId="16" fillId="2" borderId="0" xfId="4" applyNumberFormat="1" applyFont="1" applyFill="1" applyAlignment="1">
      <alignment vertical="center"/>
    </xf>
    <xf numFmtId="171" fontId="16" fillId="2" borderId="4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horizontal="right" vertical="center"/>
    </xf>
    <xf numFmtId="171" fontId="16" fillId="2" borderId="1" xfId="4" applyNumberFormat="1" applyFont="1" applyFill="1" applyBorder="1" applyAlignment="1">
      <alignment horizontal="right" vertical="center"/>
    </xf>
    <xf numFmtId="0" fontId="15" fillId="2" borderId="0" xfId="11" applyNumberFormat="1" applyFont="1" applyFill="1" applyBorder="1" applyAlignment="1">
      <alignment horizontal="right" vertical="center"/>
    </xf>
    <xf numFmtId="167" fontId="14" fillId="2" borderId="0" xfId="33" applyNumberFormat="1" applyFont="1" applyFill="1" applyAlignment="1">
      <alignment horizontal="right" vertical="center"/>
    </xf>
    <xf numFmtId="171" fontId="14" fillId="2" borderId="1" xfId="33" applyNumberFormat="1" applyFont="1" applyFill="1" applyBorder="1" applyAlignment="1">
      <alignment horizontal="right" vertical="center"/>
    </xf>
    <xf numFmtId="167" fontId="14" fillId="2" borderId="0" xfId="33" applyNumberFormat="1" applyFont="1" applyFill="1" applyBorder="1" applyAlignment="1">
      <alignment horizontal="right" vertical="center"/>
    </xf>
    <xf numFmtId="167" fontId="14" fillId="2" borderId="2" xfId="33" applyNumberFormat="1" applyFont="1" applyFill="1" applyBorder="1" applyAlignment="1">
      <alignment horizontal="right" vertical="center"/>
    </xf>
    <xf numFmtId="171" fontId="14" fillId="2" borderId="2" xfId="33" applyNumberFormat="1" applyFont="1" applyFill="1" applyBorder="1" applyAlignment="1">
      <alignment horizontal="right" vertical="center"/>
    </xf>
    <xf numFmtId="171" fontId="14" fillId="2" borderId="0" xfId="33" applyNumberFormat="1" applyFont="1" applyFill="1" applyAlignment="1">
      <alignment horizontal="right" vertical="center"/>
    </xf>
    <xf numFmtId="0" fontId="15" fillId="2" borderId="0" xfId="33" applyNumberFormat="1" applyFont="1" applyFill="1" applyBorder="1" applyAlignment="1">
      <alignment horizontal="right" vertical="center"/>
    </xf>
    <xf numFmtId="171" fontId="14" fillId="2" borderId="0" xfId="33" applyNumberFormat="1" applyFont="1" applyFill="1" applyBorder="1" applyAlignment="1">
      <alignment horizontal="right" vertical="center"/>
    </xf>
    <xf numFmtId="171" fontId="16" fillId="2" borderId="0" xfId="4" applyNumberFormat="1" applyFont="1" applyFill="1" applyAlignment="1">
      <alignment horizontal="right" vertical="center"/>
    </xf>
    <xf numFmtId="171" fontId="16" fillId="2" borderId="1" xfId="35" applyNumberFormat="1" applyFont="1" applyFill="1" applyBorder="1" applyAlignment="1">
      <alignment vertical="center"/>
    </xf>
    <xf numFmtId="171" fontId="16" fillId="2" borderId="0" xfId="35" applyNumberFormat="1" applyFont="1" applyFill="1" applyAlignment="1">
      <alignment vertical="center"/>
    </xf>
    <xf numFmtId="171" fontId="16" fillId="2" borderId="0" xfId="35" applyNumberFormat="1" applyFont="1" applyFill="1" applyAlignment="1">
      <alignment horizontal="right" vertical="center"/>
    </xf>
    <xf numFmtId="171" fontId="16" fillId="2" borderId="4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horizontal="right" vertical="center"/>
    </xf>
    <xf numFmtId="171" fontId="16" fillId="2" borderId="6" xfId="30" applyNumberFormat="1" applyFont="1" applyFill="1" applyBorder="1" applyAlignment="1" applyProtection="1">
      <alignment horizontal="right" vertical="center"/>
    </xf>
    <xf numFmtId="171" fontId="17" fillId="0" borderId="0" xfId="16" applyNumberFormat="1" applyFont="1" applyFill="1" applyBorder="1" applyAlignment="1">
      <alignment horizontal="right" vertical="center"/>
    </xf>
    <xf numFmtId="171" fontId="17" fillId="0" borderId="0" xfId="4" quotePrefix="1" applyNumberFormat="1" applyFont="1" applyFill="1" applyBorder="1" applyAlignment="1">
      <alignment horizontal="right" vertical="center"/>
    </xf>
    <xf numFmtId="171" fontId="17" fillId="0" borderId="4" xfId="4" applyNumberFormat="1" applyFont="1" applyFill="1" applyBorder="1" applyAlignment="1">
      <alignment horizontal="right" vertical="center"/>
    </xf>
    <xf numFmtId="171" fontId="17" fillId="2" borderId="0" xfId="4" applyNumberFormat="1" applyFont="1" applyFill="1" applyBorder="1" applyAlignment="1">
      <alignment horizontal="right" vertical="center"/>
    </xf>
    <xf numFmtId="171" fontId="16" fillId="2" borderId="0" xfId="11" applyNumberFormat="1" applyFont="1" applyFill="1" applyAlignment="1">
      <alignment vertical="center"/>
    </xf>
    <xf numFmtId="171" fontId="16" fillId="2" borderId="6" xfId="4" applyNumberFormat="1" applyFont="1" applyFill="1" applyBorder="1" applyAlignment="1">
      <alignment vertical="center"/>
    </xf>
    <xf numFmtId="171" fontId="17" fillId="0" borderId="0" xfId="4" applyNumberFormat="1" applyFont="1" applyFill="1" applyBorder="1" applyAlignment="1">
      <alignment horizontal="right" vertical="center"/>
    </xf>
    <xf numFmtId="171" fontId="16" fillId="0" borderId="6" xfId="4" applyNumberFormat="1" applyFont="1" applyFill="1" applyBorder="1" applyAlignment="1">
      <alignment vertical="center"/>
    </xf>
    <xf numFmtId="175" fontId="16" fillId="0" borderId="0" xfId="4" applyNumberFormat="1" applyFont="1" applyFill="1" applyBorder="1" applyAlignment="1">
      <alignment vertical="center"/>
    </xf>
    <xf numFmtId="176" fontId="16" fillId="0" borderId="0" xfId="4" applyNumberFormat="1" applyFont="1" applyFill="1" applyBorder="1" applyAlignment="1">
      <alignment vertical="center"/>
    </xf>
    <xf numFmtId="175" fontId="16" fillId="0" borderId="0" xfId="4" applyNumberFormat="1" applyFont="1" applyFill="1" applyAlignment="1">
      <alignment horizontal="right" vertical="center"/>
    </xf>
    <xf numFmtId="175" fontId="16" fillId="0" borderId="4" xfId="4" applyNumberFormat="1" applyFont="1" applyFill="1" applyBorder="1" applyAlignment="1">
      <alignment horizontal="right" vertical="center"/>
    </xf>
    <xf numFmtId="175" fontId="16" fillId="0" borderId="0" xfId="4" applyNumberFormat="1" applyFont="1" applyFill="1" applyBorder="1" applyAlignment="1">
      <alignment horizontal="right" vertical="center"/>
    </xf>
    <xf numFmtId="175" fontId="17" fillId="0" borderId="0" xfId="4" quotePrefix="1" applyNumberFormat="1" applyFont="1" applyFill="1" applyBorder="1" applyAlignment="1">
      <alignment horizontal="right" vertical="center"/>
    </xf>
    <xf numFmtId="175" fontId="17" fillId="0" borderId="4" xfId="4" applyNumberFormat="1" applyFont="1" applyFill="1" applyBorder="1" applyAlignment="1">
      <alignment horizontal="right" vertical="center"/>
    </xf>
    <xf numFmtId="175" fontId="17" fillId="2" borderId="0" xfId="4" applyNumberFormat="1" applyFont="1" applyFill="1" applyBorder="1" applyAlignment="1">
      <alignment horizontal="right" vertical="center"/>
    </xf>
    <xf numFmtId="175" fontId="16" fillId="2" borderId="0" xfId="4" applyNumberFormat="1" applyFont="1" applyFill="1" applyBorder="1" applyAlignment="1">
      <alignment horizontal="right" vertical="center"/>
    </xf>
    <xf numFmtId="175" fontId="16" fillId="2" borderId="0" xfId="4" applyNumberFormat="1" applyFont="1" applyFill="1" applyAlignment="1">
      <alignment horizontal="right" vertical="center"/>
    </xf>
    <xf numFmtId="175" fontId="16" fillId="2" borderId="0" xfId="11" applyNumberFormat="1" applyFont="1" applyFill="1" applyAlignment="1">
      <alignment vertical="center"/>
    </xf>
    <xf numFmtId="175" fontId="16" fillId="2" borderId="4" xfId="4" applyNumberFormat="1" applyFont="1" applyFill="1" applyBorder="1" applyAlignment="1">
      <alignment horizontal="right" vertical="center"/>
    </xf>
    <xf numFmtId="175" fontId="16" fillId="2" borderId="1" xfId="4" applyNumberFormat="1" applyFont="1" applyFill="1" applyBorder="1" applyAlignment="1">
      <alignment horizontal="right" vertical="center"/>
    </xf>
    <xf numFmtId="175" fontId="16" fillId="2" borderId="0" xfId="4" applyNumberFormat="1" applyFont="1" applyFill="1" applyAlignment="1">
      <alignment vertical="center"/>
    </xf>
    <xf numFmtId="175" fontId="16" fillId="2" borderId="0" xfId="4" applyNumberFormat="1" applyFont="1" applyFill="1" applyBorder="1" applyAlignment="1">
      <alignment vertical="center"/>
    </xf>
    <xf numFmtId="175" fontId="16" fillId="0" borderId="0" xfId="4" applyNumberFormat="1" applyFont="1" applyFill="1" applyAlignment="1">
      <alignment vertical="center"/>
    </xf>
    <xf numFmtId="176" fontId="16" fillId="0" borderId="0" xfId="4" applyNumberFormat="1" applyFont="1" applyFill="1" applyAlignment="1">
      <alignment horizontal="right" vertical="center"/>
    </xf>
    <xf numFmtId="176" fontId="16" fillId="0" borderId="4" xfId="4" applyNumberFormat="1" applyFont="1" applyFill="1" applyBorder="1" applyAlignment="1">
      <alignment horizontal="right" vertical="center"/>
    </xf>
    <xf numFmtId="176" fontId="16" fillId="0" borderId="0" xfId="4" applyNumberFormat="1" applyFont="1" applyFill="1" applyBorder="1" applyAlignment="1">
      <alignment horizontal="right" vertical="center"/>
    </xf>
    <xf numFmtId="176" fontId="17" fillId="0" borderId="0" xfId="4" quotePrefix="1" applyNumberFormat="1" applyFont="1" applyFill="1" applyBorder="1" applyAlignment="1">
      <alignment horizontal="right" vertical="center"/>
    </xf>
    <xf numFmtId="176" fontId="17" fillId="0" borderId="4" xfId="4" applyNumberFormat="1" applyFont="1" applyFill="1" applyBorder="1" applyAlignment="1">
      <alignment horizontal="right" vertical="center"/>
    </xf>
    <xf numFmtId="176" fontId="17" fillId="2" borderId="0" xfId="4" applyNumberFormat="1" applyFont="1" applyFill="1" applyBorder="1" applyAlignment="1">
      <alignment horizontal="right" vertical="center"/>
    </xf>
    <xf numFmtId="176" fontId="16" fillId="2" borderId="0" xfId="4" applyNumberFormat="1" applyFont="1" applyFill="1" applyBorder="1" applyAlignment="1">
      <alignment horizontal="right" vertical="center"/>
    </xf>
    <xf numFmtId="176" fontId="16" fillId="2" borderId="0" xfId="11" applyNumberFormat="1" applyFont="1" applyFill="1" applyAlignment="1">
      <alignment vertical="center"/>
    </xf>
    <xf numFmtId="176" fontId="16" fillId="2" borderId="4" xfId="4" applyNumberFormat="1" applyFont="1" applyFill="1" applyBorder="1" applyAlignment="1">
      <alignment horizontal="right" vertical="center"/>
    </xf>
    <xf numFmtId="176" fontId="16" fillId="2" borderId="1" xfId="4" applyNumberFormat="1" applyFont="1" applyFill="1" applyBorder="1" applyAlignment="1">
      <alignment horizontal="right" vertical="center"/>
    </xf>
    <xf numFmtId="176" fontId="16" fillId="2" borderId="0" xfId="4" applyNumberFormat="1" applyFont="1" applyFill="1" applyAlignment="1">
      <alignment vertical="center"/>
    </xf>
    <xf numFmtId="176" fontId="16" fillId="2" borderId="0" xfId="4" applyNumberFormat="1" applyFont="1" applyFill="1" applyBorder="1" applyAlignment="1">
      <alignment vertical="center"/>
    </xf>
    <xf numFmtId="176" fontId="16" fillId="0" borderId="0" xfId="4" applyNumberFormat="1" applyFont="1" applyFill="1" applyAlignment="1">
      <alignment vertical="center"/>
    </xf>
    <xf numFmtId="171" fontId="17" fillId="0" borderId="0" xfId="35" applyNumberFormat="1" applyFont="1" applyFill="1" applyAlignment="1">
      <alignment horizontal="right" vertical="center"/>
    </xf>
    <xf numFmtId="171" fontId="16" fillId="0" borderId="4" xfId="35" applyNumberFormat="1" applyFont="1" applyFill="1" applyBorder="1" applyAlignment="1">
      <alignment horizontal="right" vertical="center"/>
    </xf>
    <xf numFmtId="171" fontId="16" fillId="2" borderId="4" xfId="35" applyNumberFormat="1" applyFont="1" applyFill="1" applyBorder="1" applyAlignment="1">
      <alignment horizontal="right" vertical="center"/>
    </xf>
    <xf numFmtId="175" fontId="17" fillId="0" borderId="0" xfId="35" applyNumberFormat="1" applyFont="1" applyFill="1" applyAlignment="1">
      <alignment horizontal="right" vertical="center"/>
    </xf>
    <xf numFmtId="175" fontId="16" fillId="0" borderId="0" xfId="35" applyNumberFormat="1" applyFont="1" applyFill="1" applyAlignment="1">
      <alignment horizontal="right" vertical="center"/>
    </xf>
    <xf numFmtId="175" fontId="16" fillId="0" borderId="4" xfId="35" applyNumberFormat="1" applyFont="1" applyFill="1" applyBorder="1" applyAlignment="1">
      <alignment horizontal="right" vertical="center"/>
    </xf>
    <xf numFmtId="175" fontId="16" fillId="0" borderId="0" xfId="35" applyNumberFormat="1" applyFont="1" applyFill="1" applyBorder="1" applyAlignment="1">
      <alignment horizontal="right" vertical="center"/>
    </xf>
    <xf numFmtId="175" fontId="16" fillId="2" borderId="0" xfId="35" applyNumberFormat="1" applyFont="1" applyFill="1" applyAlignment="1">
      <alignment vertical="center"/>
    </xf>
    <xf numFmtId="175" fontId="16" fillId="2" borderId="0" xfId="35" applyNumberFormat="1" applyFont="1" applyFill="1" applyAlignment="1">
      <alignment horizontal="right" vertical="center"/>
    </xf>
    <xf numFmtId="175" fontId="16" fillId="2" borderId="0" xfId="35" applyNumberFormat="1" applyFont="1" applyFill="1" applyBorder="1" applyAlignment="1">
      <alignment horizontal="right" vertical="center"/>
    </xf>
    <xf numFmtId="175" fontId="16" fillId="2" borderId="0" xfId="35" applyNumberFormat="1" applyFont="1" applyFill="1" applyBorder="1" applyAlignment="1">
      <alignment vertical="center"/>
    </xf>
    <xf numFmtId="175" fontId="16" fillId="0" borderId="0" xfId="35" applyNumberFormat="1" applyFont="1" applyFill="1" applyAlignment="1">
      <alignment vertical="center"/>
    </xf>
    <xf numFmtId="175" fontId="16" fillId="0" borderId="0" xfId="30" applyNumberFormat="1" applyFont="1" applyFill="1" applyBorder="1" applyAlignment="1" applyProtection="1">
      <alignment horizontal="right" vertical="center"/>
    </xf>
    <xf numFmtId="175" fontId="16" fillId="0" borderId="0" xfId="35" applyNumberFormat="1" applyFont="1" applyFill="1" applyBorder="1" applyAlignment="1">
      <alignment vertical="center"/>
    </xf>
    <xf numFmtId="167" fontId="16" fillId="0" borderId="1" xfId="35" applyNumberFormat="1" applyFont="1" applyFill="1" applyBorder="1" applyAlignment="1">
      <alignment vertical="center"/>
    </xf>
    <xf numFmtId="172" fontId="16" fillId="2" borderId="0" xfId="4" applyNumberFormat="1" applyFont="1" applyFill="1" applyBorder="1" applyAlignment="1">
      <alignment vertical="center"/>
    </xf>
    <xf numFmtId="171" fontId="16" fillId="2" borderId="1" xfId="35" applyNumberFormat="1" applyFont="1" applyFill="1" applyBorder="1" applyAlignment="1">
      <alignment horizontal="right" vertical="center"/>
    </xf>
    <xf numFmtId="0" fontId="16" fillId="0" borderId="1" xfId="21" applyNumberFormat="1" applyFont="1" applyFill="1" applyBorder="1" applyAlignment="1">
      <alignment horizontal="left" vertical="center"/>
    </xf>
    <xf numFmtId="170" fontId="20" fillId="0" borderId="1" xfId="0" applyNumberFormat="1" applyFont="1" applyFill="1" applyBorder="1" applyAlignment="1">
      <alignment horizontal="center" vertical="center"/>
    </xf>
    <xf numFmtId="3" fontId="16" fillId="0" borderId="0" xfId="0" applyNumberFormat="1" applyFont="1" applyAlignment="1">
      <alignment horizontal="right" vertical="center" wrapText="1"/>
    </xf>
    <xf numFmtId="0" fontId="16" fillId="0" borderId="0" xfId="21" applyNumberFormat="1" applyFont="1" applyFill="1" applyAlignment="1">
      <alignment horizontal="center" vertical="center" wrapText="1"/>
    </xf>
    <xf numFmtId="167" fontId="17" fillId="0" borderId="0" xfId="21" applyNumberFormat="1" applyFont="1" applyFill="1" applyAlignment="1">
      <alignment horizontal="right" vertical="center" wrapText="1"/>
    </xf>
    <xf numFmtId="167" fontId="16" fillId="0" borderId="0" xfId="21" applyNumberFormat="1" applyFont="1" applyFill="1" applyAlignment="1">
      <alignment horizontal="center" vertical="center" wrapText="1"/>
    </xf>
    <xf numFmtId="167" fontId="17" fillId="0" borderId="4" xfId="11" applyNumberFormat="1" applyFont="1" applyFill="1" applyBorder="1" applyAlignment="1">
      <alignment horizontal="right" vertical="center"/>
    </xf>
    <xf numFmtId="167" fontId="17" fillId="0" borderId="0" xfId="11" applyNumberFormat="1" applyFont="1" applyFill="1" applyBorder="1" applyAlignment="1">
      <alignment horizontal="center" vertical="center"/>
    </xf>
    <xf numFmtId="167" fontId="17" fillId="2" borderId="0" xfId="11" applyNumberFormat="1" applyFont="1" applyFill="1" applyBorder="1" applyAlignment="1">
      <alignment horizontal="right" vertical="center"/>
    </xf>
    <xf numFmtId="0" fontId="17" fillId="0" borderId="0" xfId="21" applyNumberFormat="1" applyFont="1" applyFill="1" applyAlignment="1">
      <alignment horizontal="left" vertical="center"/>
    </xf>
    <xf numFmtId="167" fontId="16" fillId="2" borderId="0" xfId="4" applyNumberFormat="1" applyFont="1" applyFill="1" applyBorder="1" applyAlignment="1">
      <alignment horizontal="right" vertical="center"/>
    </xf>
    <xf numFmtId="167" fontId="16" fillId="2" borderId="0" xfId="4" applyNumberFormat="1" applyFont="1" applyFill="1" applyAlignment="1">
      <alignment vertical="center"/>
    </xf>
    <xf numFmtId="167" fontId="16" fillId="2" borderId="0" xfId="4" applyNumberFormat="1" applyFont="1" applyFill="1" applyBorder="1" applyAlignment="1">
      <alignment vertical="center"/>
    </xf>
    <xf numFmtId="0" fontId="16" fillId="0" borderId="0" xfId="21" applyNumberFormat="1" applyFont="1" applyFill="1" applyBorder="1" applyAlignment="1">
      <alignment horizontal="left" vertical="center"/>
    </xf>
    <xf numFmtId="167" fontId="16" fillId="2" borderId="4" xfId="4" applyNumberFormat="1" applyFont="1" applyFill="1" applyBorder="1" applyAlignment="1">
      <alignment horizontal="right" vertical="center"/>
    </xf>
    <xf numFmtId="167" fontId="16" fillId="2" borderId="4" xfId="4" applyNumberFormat="1" applyFont="1" applyFill="1" applyBorder="1" applyAlignment="1">
      <alignment vertical="center"/>
    </xf>
    <xf numFmtId="0" fontId="16" fillId="0" borderId="0" xfId="34" applyNumberFormat="1" applyFont="1" applyFill="1" applyAlignment="1">
      <alignment vertical="center"/>
    </xf>
    <xf numFmtId="167" fontId="16" fillId="2" borderId="6" xfId="4" applyNumberFormat="1" applyFont="1" applyFill="1" applyBorder="1" applyAlignment="1">
      <alignment vertical="center"/>
    </xf>
    <xf numFmtId="171" fontId="16" fillId="2" borderId="2" xfId="33" applyNumberFormat="1" applyFont="1" applyFill="1" applyBorder="1" applyAlignment="1">
      <alignment horizontal="right" vertical="center"/>
    </xf>
    <xf numFmtId="0" fontId="17" fillId="0" borderId="0" xfId="21" quotePrefix="1" applyNumberFormat="1" applyFont="1" applyFill="1" applyAlignment="1">
      <alignment horizontal="left" vertical="center"/>
    </xf>
    <xf numFmtId="167" fontId="16" fillId="0" borderId="4" xfId="4" applyNumberFormat="1" applyFont="1" applyFill="1" applyBorder="1" applyAlignment="1">
      <alignment vertical="center"/>
    </xf>
    <xf numFmtId="0" fontId="16" fillId="2" borderId="0" xfId="35" applyNumberFormat="1" applyFont="1" applyFill="1" applyAlignment="1">
      <alignment vertical="center"/>
    </xf>
    <xf numFmtId="0" fontId="16" fillId="0" borderId="4" xfId="11" applyNumberFormat="1" applyFont="1" applyFill="1" applyBorder="1" applyAlignment="1">
      <alignment horizontal="justify" vertical="center" wrapText="1"/>
    </xf>
    <xf numFmtId="171" fontId="17" fillId="0" borderId="1" xfId="1" applyNumberFormat="1" applyFont="1" applyFill="1" applyBorder="1" applyAlignment="1">
      <alignment horizontal="center" vertical="center"/>
    </xf>
    <xf numFmtId="171" fontId="17" fillId="0" borderId="0" xfId="1" applyNumberFormat="1" applyFont="1" applyFill="1" applyBorder="1" applyAlignment="1">
      <alignment horizontal="center" vertical="center"/>
    </xf>
    <xf numFmtId="0" fontId="17" fillId="0" borderId="1" xfId="4" applyNumberFormat="1" applyFont="1" applyFill="1" applyBorder="1" applyAlignment="1">
      <alignment horizontal="center" vertical="center"/>
    </xf>
    <xf numFmtId="0" fontId="17" fillId="0" borderId="0" xfId="4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 applyProtection="1">
      <alignment horizontal="center" vertical="center"/>
      <protection locked="0"/>
    </xf>
    <xf numFmtId="0" fontId="15" fillId="0" borderId="3" xfId="11" applyNumberFormat="1" applyFont="1" applyFill="1" applyBorder="1" applyAlignment="1" applyProtection="1">
      <alignment horizontal="center" vertical="center"/>
      <protection locked="0"/>
    </xf>
    <xf numFmtId="0" fontId="15" fillId="0" borderId="5" xfId="11" applyNumberFormat="1" applyFont="1" applyFill="1" applyBorder="1" applyAlignment="1" applyProtection="1">
      <alignment horizontal="center" vertical="center"/>
      <protection locked="0"/>
    </xf>
    <xf numFmtId="0" fontId="15" fillId="0" borderId="1" xfId="21" applyNumberFormat="1" applyFont="1" applyFill="1" applyBorder="1" applyAlignment="1">
      <alignment horizontal="center" vertical="center"/>
    </xf>
    <xf numFmtId="167" fontId="17" fillId="0" borderId="4" xfId="21" applyNumberFormat="1" applyFont="1" applyFill="1" applyBorder="1" applyAlignment="1">
      <alignment horizontal="center" vertical="center"/>
    </xf>
    <xf numFmtId="167" fontId="17" fillId="0" borderId="7" xfId="21" applyNumberFormat="1" applyFont="1" applyFill="1" applyBorder="1" applyAlignment="1">
      <alignment horizontal="center" vertical="center"/>
    </xf>
    <xf numFmtId="167" fontId="17" fillId="0" borderId="8" xfId="2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justify" vertical="center"/>
    </xf>
    <xf numFmtId="167" fontId="17" fillId="0" borderId="4" xfId="16" applyNumberFormat="1" applyFont="1" applyFill="1" applyBorder="1" applyAlignment="1">
      <alignment horizontal="center" vertical="center"/>
    </xf>
    <xf numFmtId="0" fontId="16" fillId="0" borderId="1" xfId="35" applyNumberFormat="1" applyFont="1" applyFill="1" applyBorder="1" applyAlignment="1">
      <alignment horizontal="justify" vertical="center" wrapText="1"/>
    </xf>
    <xf numFmtId="167" fontId="17" fillId="0" borderId="0" xfId="35" applyNumberFormat="1" applyFont="1" applyFill="1" applyBorder="1" applyAlignment="1">
      <alignment horizontal="center" vertical="center"/>
    </xf>
  </cellXfs>
  <cellStyles count="37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3" xfId="31" xr:uid="{00000000-0005-0000-0000-000005000000}"/>
    <cellStyle name="Comma 2 4" xfId="33" xr:uid="{00000000-0005-0000-0000-000006000000}"/>
    <cellStyle name="Comma 2 5" xfId="6" xr:uid="{00000000-0005-0000-0000-000007000000}"/>
    <cellStyle name="Comma 3" xfId="30" xr:uid="{00000000-0005-0000-0000-000008000000}"/>
    <cellStyle name="Comma 45" xfId="7" xr:uid="{00000000-0005-0000-0000-000009000000}"/>
    <cellStyle name="Comma 9" xfId="8" xr:uid="{00000000-0005-0000-0000-00000A000000}"/>
    <cellStyle name="Euro" xfId="9" xr:uid="{00000000-0005-0000-0000-00000B000000}"/>
    <cellStyle name="Normal" xfId="0" builtinId="0"/>
    <cellStyle name="Normal 10 2 4" xfId="10" xr:uid="{00000000-0005-0000-0000-00000D000000}"/>
    <cellStyle name="Normal 10 3 2" xfId="11" xr:uid="{00000000-0005-0000-0000-00000E000000}"/>
    <cellStyle name="Normal 11" xfId="12" xr:uid="{00000000-0005-0000-0000-00000F000000}"/>
    <cellStyle name="Normal 14" xfId="13" xr:uid="{00000000-0005-0000-0000-000010000000}"/>
    <cellStyle name="Normal 188 5" xfId="14" xr:uid="{00000000-0005-0000-0000-000011000000}"/>
    <cellStyle name="Normal 2" xfId="15" xr:uid="{00000000-0005-0000-0000-000012000000}"/>
    <cellStyle name="Normal 2 2" xfId="16" xr:uid="{00000000-0005-0000-0000-000013000000}"/>
    <cellStyle name="Normal 2 3" xfId="36" xr:uid="{00000000-0005-0000-0000-000014000000}"/>
    <cellStyle name="Normal 2 3 2" xfId="29" xr:uid="{00000000-0005-0000-0000-000015000000}"/>
    <cellStyle name="Normal 23" xfId="17" xr:uid="{00000000-0005-0000-0000-000016000000}"/>
    <cellStyle name="Normal 25" xfId="18" xr:uid="{00000000-0005-0000-0000-000017000000}"/>
    <cellStyle name="Normal 3 3" xfId="32" xr:uid="{00000000-0005-0000-0000-000018000000}"/>
    <cellStyle name="Normal 5" xfId="19" xr:uid="{00000000-0005-0000-0000-000019000000}"/>
    <cellStyle name="Normal 5 2" xfId="20" xr:uid="{00000000-0005-0000-0000-00001A000000}"/>
    <cellStyle name="Normal_Cash Flow_NKCC_2005-2004 (revised)" xfId="35" xr:uid="{00000000-0005-0000-0000-00001B000000}"/>
    <cellStyle name="Normal_Gulf Electric Q1'03(Revised 28 Apr )" xfId="21" xr:uid="{00000000-0005-0000-0000-00001C000000}"/>
    <cellStyle name="Normal_MFG-FS-Q1-Eng02" xfId="34" xr:uid="{00000000-0005-0000-0000-00001D000000}"/>
    <cellStyle name="Percent 12" xfId="22" xr:uid="{00000000-0005-0000-0000-00001E000000}"/>
    <cellStyle name="pwstyle" xfId="23" xr:uid="{00000000-0005-0000-0000-00001F000000}"/>
    <cellStyle name="เครื่องหมายจุลภาค [0]_Excel_MD97DL" xfId="24" xr:uid="{00000000-0005-0000-0000-000020000000}"/>
    <cellStyle name="เครื่องหมายจุลภาค_Excel_MD97DL" xfId="25" xr:uid="{00000000-0005-0000-0000-000021000000}"/>
    <cellStyle name="เครื่องหมายสกุลเงิน [0]_Excel_MD97DL" xfId="26" xr:uid="{00000000-0005-0000-0000-000022000000}"/>
    <cellStyle name="เครื่องหมายสกุลเงิน_Excel_MD97DL" xfId="27" xr:uid="{00000000-0005-0000-0000-000023000000}"/>
    <cellStyle name="ปกติ_Excel_MD97DL" xfId="28" xr:uid="{00000000-0005-0000-0000-00002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KPI%20Database\LPG%20METER%20SEPTEMBER%202003%20N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Worksheet%20in%206340A%20Testing%20leasing%20agreement-Nissan-%20for%20L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6340A%20Testing%20leasing%20agreement-Nissan-%20for%20L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topLeftCell="A107" zoomScaleNormal="100" zoomScaleSheetLayoutView="100" workbookViewId="0">
      <selection activeCell="E116" sqref="E116"/>
    </sheetView>
  </sheetViews>
  <sheetFormatPr defaultColWidth="9.140625" defaultRowHeight="21.75" customHeight="1" x14ac:dyDescent="0.2"/>
  <cols>
    <col min="1" max="1" width="0.85546875" style="64" customWidth="1"/>
    <col min="2" max="2" width="29.5703125" style="8" customWidth="1"/>
    <col min="3" max="3" width="5.7109375" style="23" customWidth="1"/>
    <col min="4" max="4" width="0.85546875" style="15" customWidth="1"/>
    <col min="5" max="5" width="13.7109375" style="38" customWidth="1"/>
    <col min="6" max="6" width="0.85546875" style="38" customWidth="1"/>
    <col min="7" max="7" width="13.7109375" style="38" customWidth="1"/>
    <col min="8" max="8" width="0.85546875" style="38" customWidth="1"/>
    <col min="9" max="9" width="13.7109375" style="38" customWidth="1"/>
    <col min="10" max="10" width="0.85546875" style="38" customWidth="1"/>
    <col min="11" max="11" width="13.7109375" style="38" customWidth="1"/>
    <col min="12" max="14" width="9.140625" style="8"/>
    <col min="15" max="15" width="13.140625" style="8" customWidth="1"/>
    <col min="16" max="16384" width="9.140625" style="8"/>
  </cols>
  <sheetData>
    <row r="1" spans="1:11" ht="16.5" customHeight="1" x14ac:dyDescent="0.2">
      <c r="A1" s="63" t="s">
        <v>0</v>
      </c>
      <c r="B1" s="5"/>
      <c r="C1" s="6"/>
      <c r="D1" s="7"/>
      <c r="E1" s="33"/>
      <c r="F1" s="33"/>
      <c r="G1" s="33"/>
      <c r="H1" s="33"/>
      <c r="I1" s="33"/>
      <c r="J1" s="33"/>
      <c r="K1" s="33"/>
    </row>
    <row r="2" spans="1:11" ht="16.5" customHeight="1" x14ac:dyDescent="0.2">
      <c r="A2" s="65" t="s">
        <v>1</v>
      </c>
      <c r="B2" s="5"/>
      <c r="C2" s="6"/>
      <c r="D2" s="7"/>
      <c r="E2" s="33"/>
      <c r="F2" s="33"/>
      <c r="G2" s="33"/>
      <c r="H2" s="33"/>
      <c r="I2" s="33"/>
      <c r="J2" s="33"/>
      <c r="K2" s="33"/>
    </row>
    <row r="3" spans="1:11" ht="16.5" customHeight="1" x14ac:dyDescent="0.2">
      <c r="A3" s="66" t="s">
        <v>168</v>
      </c>
      <c r="B3" s="10"/>
      <c r="C3" s="11"/>
      <c r="D3" s="12"/>
      <c r="E3" s="34"/>
      <c r="F3" s="34"/>
      <c r="G3" s="34"/>
      <c r="H3" s="34"/>
      <c r="I3" s="34"/>
      <c r="J3" s="34"/>
      <c r="K3" s="34"/>
    </row>
    <row r="4" spans="1:11" ht="20.45" customHeight="1" x14ac:dyDescent="0.2">
      <c r="A4" s="65"/>
      <c r="B4" s="9"/>
      <c r="C4" s="6"/>
      <c r="D4" s="7"/>
      <c r="E4" s="33"/>
      <c r="F4" s="33"/>
      <c r="G4" s="33"/>
      <c r="H4" s="33"/>
      <c r="I4" s="33"/>
      <c r="J4" s="33"/>
      <c r="K4" s="33"/>
    </row>
    <row r="5" spans="1:11" ht="20.45" customHeight="1" x14ac:dyDescent="0.2">
      <c r="A5" s="65"/>
      <c r="B5" s="9"/>
      <c r="C5" s="6"/>
      <c r="D5" s="7"/>
      <c r="E5" s="33"/>
      <c r="F5" s="33"/>
      <c r="G5" s="33"/>
      <c r="H5" s="33"/>
      <c r="I5" s="33"/>
      <c r="J5" s="33"/>
      <c r="K5" s="33"/>
    </row>
    <row r="6" spans="1:11" ht="20.45" customHeight="1" x14ac:dyDescent="0.2">
      <c r="A6" s="65"/>
      <c r="B6" s="9"/>
      <c r="C6" s="6"/>
      <c r="D6" s="7"/>
      <c r="E6" s="316" t="s">
        <v>6</v>
      </c>
      <c r="F6" s="316"/>
      <c r="G6" s="316"/>
      <c r="H6" s="22"/>
      <c r="I6" s="316" t="s">
        <v>7</v>
      </c>
      <c r="J6" s="316"/>
      <c r="K6" s="316"/>
    </row>
    <row r="7" spans="1:11" ht="18" customHeight="1" x14ac:dyDescent="0.2">
      <c r="A7" s="65"/>
      <c r="B7" s="9"/>
      <c r="C7" s="6"/>
      <c r="D7" s="7"/>
      <c r="E7" s="315" t="s">
        <v>54</v>
      </c>
      <c r="F7" s="315"/>
      <c r="G7" s="315"/>
      <c r="H7" s="22"/>
      <c r="I7" s="315" t="s">
        <v>54</v>
      </c>
      <c r="J7" s="315"/>
      <c r="K7" s="315"/>
    </row>
    <row r="8" spans="1:11" ht="18" customHeight="1" x14ac:dyDescent="0.2">
      <c r="A8" s="65"/>
      <c r="B8" s="9"/>
      <c r="C8" s="6"/>
      <c r="D8" s="7"/>
      <c r="E8" s="35" t="s">
        <v>111</v>
      </c>
      <c r="F8" s="35"/>
      <c r="G8" s="35" t="s">
        <v>112</v>
      </c>
      <c r="H8" s="33"/>
      <c r="I8" s="35" t="s">
        <v>111</v>
      </c>
      <c r="J8" s="35"/>
      <c r="K8" s="35" t="s">
        <v>112</v>
      </c>
    </row>
    <row r="9" spans="1:11" ht="18" customHeight="1" x14ac:dyDescent="0.2">
      <c r="A9" s="65"/>
      <c r="B9" s="9"/>
      <c r="C9" s="6"/>
      <c r="D9" s="7"/>
      <c r="E9" s="36" t="s">
        <v>126</v>
      </c>
      <c r="F9" s="35"/>
      <c r="G9" s="36" t="s">
        <v>2</v>
      </c>
      <c r="H9" s="33"/>
      <c r="I9" s="36" t="s">
        <v>126</v>
      </c>
      <c r="J9" s="35"/>
      <c r="K9" s="36" t="s">
        <v>2</v>
      </c>
    </row>
    <row r="10" spans="1:11" ht="18" customHeight="1" x14ac:dyDescent="0.2">
      <c r="A10" s="65"/>
      <c r="B10" s="9"/>
      <c r="C10" s="6"/>
      <c r="D10" s="7"/>
      <c r="E10" s="74" t="s">
        <v>3</v>
      </c>
      <c r="F10" s="33"/>
      <c r="G10" s="33" t="s">
        <v>3</v>
      </c>
      <c r="H10" s="33"/>
      <c r="I10" s="74" t="s">
        <v>3</v>
      </c>
      <c r="J10" s="33"/>
      <c r="K10" s="33" t="s">
        <v>3</v>
      </c>
    </row>
    <row r="11" spans="1:11" ht="18" customHeight="1" x14ac:dyDescent="0.2">
      <c r="A11" s="65"/>
      <c r="B11" s="9"/>
      <c r="C11" s="11" t="s">
        <v>8</v>
      </c>
      <c r="D11" s="7"/>
      <c r="E11" s="34" t="s">
        <v>5</v>
      </c>
      <c r="F11" s="33"/>
      <c r="G11" s="34" t="s">
        <v>5</v>
      </c>
      <c r="H11" s="33"/>
      <c r="I11" s="34" t="s">
        <v>5</v>
      </c>
      <c r="J11" s="33"/>
      <c r="K11" s="34" t="s">
        <v>5</v>
      </c>
    </row>
    <row r="12" spans="1:11" ht="6.2" customHeight="1" x14ac:dyDescent="0.2">
      <c r="E12" s="37"/>
      <c r="I12" s="37"/>
    </row>
    <row r="13" spans="1:11" ht="18" customHeight="1" x14ac:dyDescent="0.2">
      <c r="A13" s="65" t="s">
        <v>9</v>
      </c>
      <c r="B13" s="9"/>
      <c r="C13" s="6"/>
      <c r="D13" s="7"/>
      <c r="E13" s="39"/>
      <c r="F13" s="33"/>
      <c r="G13" s="33"/>
      <c r="H13" s="33"/>
      <c r="I13" s="39"/>
      <c r="J13" s="33"/>
      <c r="K13" s="33"/>
    </row>
    <row r="14" spans="1:11" ht="6.2" customHeight="1" x14ac:dyDescent="0.2">
      <c r="E14" s="37"/>
      <c r="I14" s="37"/>
    </row>
    <row r="15" spans="1:11" ht="18" customHeight="1" x14ac:dyDescent="0.2">
      <c r="A15" s="65" t="s">
        <v>10</v>
      </c>
      <c r="B15" s="9"/>
      <c r="E15" s="37"/>
      <c r="I15" s="37"/>
    </row>
    <row r="16" spans="1:11" ht="6.2" customHeight="1" x14ac:dyDescent="0.2">
      <c r="E16" s="37"/>
      <c r="I16" s="37"/>
    </row>
    <row r="17" spans="1:11" ht="18" customHeight="1" x14ac:dyDescent="0.2">
      <c r="A17" s="64" t="s">
        <v>11</v>
      </c>
      <c r="C17" s="24"/>
      <c r="E17" s="37">
        <v>46417248</v>
      </c>
      <c r="G17" s="38">
        <v>37013318</v>
      </c>
      <c r="I17" s="37">
        <v>8274274</v>
      </c>
      <c r="K17" s="38">
        <v>12415715</v>
      </c>
    </row>
    <row r="18" spans="1:11" ht="18" customHeight="1" x14ac:dyDescent="0.2">
      <c r="A18" s="64" t="s">
        <v>12</v>
      </c>
      <c r="C18" s="24">
        <v>6</v>
      </c>
      <c r="E18" s="37">
        <v>85131183</v>
      </c>
      <c r="G18" s="38">
        <v>109915661</v>
      </c>
      <c r="I18" s="37">
        <v>100711658</v>
      </c>
      <c r="K18" s="38">
        <v>249412349</v>
      </c>
    </row>
    <row r="19" spans="1:11" ht="18" customHeight="1" x14ac:dyDescent="0.2">
      <c r="A19" s="64" t="s">
        <v>13</v>
      </c>
      <c r="C19" s="25"/>
      <c r="E19" s="37"/>
      <c r="I19" s="37"/>
    </row>
    <row r="20" spans="1:11" ht="18" customHeight="1" x14ac:dyDescent="0.2">
      <c r="B20" s="8" t="s">
        <v>14</v>
      </c>
      <c r="C20" s="24">
        <v>12</v>
      </c>
      <c r="E20" s="37">
        <v>0</v>
      </c>
      <c r="G20" s="38">
        <v>273700000</v>
      </c>
      <c r="I20" s="19">
        <v>0</v>
      </c>
      <c r="K20" s="26">
        <v>0</v>
      </c>
    </row>
    <row r="21" spans="1:11" ht="18" customHeight="1" x14ac:dyDescent="0.2">
      <c r="A21" s="68" t="s">
        <v>15</v>
      </c>
      <c r="C21" s="24">
        <v>12</v>
      </c>
      <c r="E21" s="40">
        <v>0</v>
      </c>
      <c r="G21" s="41">
        <v>338280000</v>
      </c>
      <c r="I21" s="40">
        <v>490527798</v>
      </c>
      <c r="K21" s="41">
        <v>550106820</v>
      </c>
    </row>
    <row r="22" spans="1:11" ht="18" customHeight="1" x14ac:dyDescent="0.2">
      <c r="A22" s="64" t="s">
        <v>16</v>
      </c>
      <c r="C22" s="24">
        <v>7</v>
      </c>
      <c r="E22" s="42">
        <v>2098722709</v>
      </c>
      <c r="G22" s="43">
        <v>1885336778</v>
      </c>
      <c r="I22" s="42">
        <v>363569357</v>
      </c>
      <c r="K22" s="43">
        <v>224466865</v>
      </c>
    </row>
    <row r="23" spans="1:11" ht="6.2" customHeight="1" x14ac:dyDescent="0.2">
      <c r="A23" s="65"/>
      <c r="B23" s="9"/>
      <c r="E23" s="44"/>
      <c r="F23" s="45"/>
      <c r="G23" s="45"/>
      <c r="H23" s="45"/>
      <c r="I23" s="44"/>
      <c r="J23" s="45"/>
      <c r="K23" s="45"/>
    </row>
    <row r="24" spans="1:11" ht="18" customHeight="1" x14ac:dyDescent="0.2">
      <c r="A24" s="65" t="s">
        <v>17</v>
      </c>
      <c r="E24" s="42">
        <f>SUM(E17:E22)</f>
        <v>2230271140</v>
      </c>
      <c r="G24" s="43">
        <f>SUM(G17:G22)</f>
        <v>2644245757</v>
      </c>
      <c r="I24" s="42">
        <f>SUM(I17:I22)</f>
        <v>963083087</v>
      </c>
      <c r="K24" s="43">
        <f>SUM(K17:K22)</f>
        <v>1036401749</v>
      </c>
    </row>
    <row r="25" spans="1:11" ht="18" customHeight="1" x14ac:dyDescent="0.2">
      <c r="A25" s="65"/>
      <c r="B25" s="9"/>
      <c r="E25" s="37"/>
      <c r="I25" s="37"/>
    </row>
    <row r="26" spans="1:11" ht="18" customHeight="1" x14ac:dyDescent="0.2">
      <c r="A26" s="65" t="s">
        <v>18</v>
      </c>
      <c r="B26" s="9"/>
      <c r="E26" s="37"/>
      <c r="I26" s="37"/>
    </row>
    <row r="27" spans="1:11" ht="6.2" customHeight="1" x14ac:dyDescent="0.2">
      <c r="A27" s="65"/>
      <c r="B27" s="9"/>
      <c r="E27" s="46"/>
      <c r="F27" s="47"/>
      <c r="H27" s="47"/>
      <c r="I27" s="46"/>
      <c r="J27" s="47"/>
    </row>
    <row r="28" spans="1:11" ht="18" customHeight="1" x14ac:dyDescent="0.2">
      <c r="A28" s="64" t="s">
        <v>19</v>
      </c>
      <c r="C28" s="8"/>
      <c r="D28" s="8"/>
      <c r="E28" s="48">
        <v>6937853</v>
      </c>
      <c r="G28" s="38">
        <v>7542655</v>
      </c>
      <c r="I28" s="19">
        <v>0</v>
      </c>
      <c r="K28" s="26">
        <v>0</v>
      </c>
    </row>
    <row r="29" spans="1:11" ht="18" customHeight="1" x14ac:dyDescent="0.2">
      <c r="A29" s="68" t="s">
        <v>121</v>
      </c>
      <c r="C29" s="24">
        <v>12</v>
      </c>
      <c r="E29" s="49">
        <v>87780000</v>
      </c>
      <c r="G29" s="26">
        <v>0</v>
      </c>
      <c r="I29" s="49">
        <v>87780000</v>
      </c>
      <c r="K29" s="26">
        <v>0</v>
      </c>
    </row>
    <row r="30" spans="1:11" ht="18" customHeight="1" x14ac:dyDescent="0.2">
      <c r="A30" s="64" t="s">
        <v>20</v>
      </c>
      <c r="C30" s="24">
        <v>8</v>
      </c>
      <c r="E30" s="19">
        <v>0</v>
      </c>
      <c r="G30" s="26">
        <v>0</v>
      </c>
      <c r="I30" s="49">
        <v>478000000</v>
      </c>
      <c r="K30" s="38">
        <v>844297434</v>
      </c>
    </row>
    <row r="31" spans="1:11" ht="18" customHeight="1" x14ac:dyDescent="0.2">
      <c r="A31" s="64" t="s">
        <v>21</v>
      </c>
      <c r="C31" s="24">
        <v>9</v>
      </c>
      <c r="E31" s="49">
        <v>389746271</v>
      </c>
      <c r="G31" s="38">
        <v>7246271</v>
      </c>
      <c r="I31" s="49">
        <v>390000000</v>
      </c>
      <c r="K31" s="38">
        <v>7500000</v>
      </c>
    </row>
    <row r="32" spans="1:11" ht="18" customHeight="1" x14ac:dyDescent="0.2">
      <c r="A32" s="64" t="s">
        <v>22</v>
      </c>
      <c r="C32" s="25"/>
      <c r="E32" s="49">
        <v>3421493</v>
      </c>
      <c r="G32" s="38">
        <v>3886082</v>
      </c>
      <c r="I32" s="49">
        <v>19372</v>
      </c>
      <c r="K32" s="38">
        <v>22096</v>
      </c>
    </row>
    <row r="33" spans="1:15" ht="18" customHeight="1" x14ac:dyDescent="0.2">
      <c r="A33" s="64" t="s">
        <v>23</v>
      </c>
      <c r="C33" s="24"/>
      <c r="E33" s="49">
        <v>32364656</v>
      </c>
      <c r="G33" s="38">
        <v>33949631</v>
      </c>
      <c r="I33" s="49">
        <v>1264401</v>
      </c>
      <c r="K33" s="38">
        <v>3721509</v>
      </c>
    </row>
    <row r="34" spans="1:15" ht="18" customHeight="1" x14ac:dyDescent="0.2">
      <c r="A34" s="64" t="s">
        <v>24</v>
      </c>
      <c r="E34" s="50">
        <v>1146032</v>
      </c>
      <c r="G34" s="43">
        <v>855602</v>
      </c>
      <c r="I34" s="50">
        <v>650430</v>
      </c>
      <c r="K34" s="43">
        <v>400000</v>
      </c>
    </row>
    <row r="35" spans="1:15" ht="6.2" customHeight="1" x14ac:dyDescent="0.2">
      <c r="A35" s="65"/>
      <c r="B35" s="9"/>
      <c r="E35" s="44"/>
      <c r="F35" s="45"/>
      <c r="G35" s="45"/>
      <c r="H35" s="45"/>
      <c r="I35" s="44"/>
      <c r="J35" s="45"/>
      <c r="K35" s="45"/>
    </row>
    <row r="36" spans="1:15" ht="18" customHeight="1" x14ac:dyDescent="0.2">
      <c r="A36" s="65" t="s">
        <v>25</v>
      </c>
      <c r="E36" s="51">
        <f>SUM(E28:E35)</f>
        <v>521396305</v>
      </c>
      <c r="F36" s="47"/>
      <c r="G36" s="52">
        <f>SUM(G28:G35)</f>
        <v>53480241</v>
      </c>
      <c r="H36" s="47"/>
      <c r="I36" s="51">
        <f>SUM(I28:I35)</f>
        <v>957714203</v>
      </c>
      <c r="J36" s="47"/>
      <c r="K36" s="52">
        <f>SUM(K28:K35)</f>
        <v>855941039</v>
      </c>
    </row>
    <row r="37" spans="1:15" ht="6.2" customHeight="1" x14ac:dyDescent="0.2">
      <c r="E37" s="53"/>
      <c r="F37" s="47"/>
      <c r="G37" s="47"/>
      <c r="H37" s="47"/>
      <c r="I37" s="53"/>
      <c r="J37" s="47"/>
      <c r="K37" s="47"/>
    </row>
    <row r="38" spans="1:15" ht="18" customHeight="1" x14ac:dyDescent="0.2">
      <c r="A38" s="65" t="s">
        <v>26</v>
      </c>
      <c r="B38" s="9"/>
      <c r="E38" s="51">
        <f>+E36+E24</f>
        <v>2751667445</v>
      </c>
      <c r="F38" s="20"/>
      <c r="G38" s="52">
        <f>+G36+G24</f>
        <v>2697725998</v>
      </c>
      <c r="H38" s="20"/>
      <c r="I38" s="51">
        <f>+I36+I24</f>
        <v>1920797290</v>
      </c>
      <c r="J38" s="20"/>
      <c r="K38" s="52">
        <f>+K36+K24</f>
        <v>1892342788</v>
      </c>
    </row>
    <row r="39" spans="1:15" ht="18" customHeight="1" x14ac:dyDescent="0.2">
      <c r="A39" s="65"/>
      <c r="B39" s="9"/>
      <c r="E39" s="26"/>
      <c r="F39" s="20"/>
      <c r="G39" s="20"/>
      <c r="H39" s="20"/>
      <c r="I39" s="26"/>
      <c r="J39" s="20"/>
      <c r="K39" s="20"/>
      <c r="O39" s="294"/>
    </row>
    <row r="40" spans="1:15" ht="18" customHeight="1" x14ac:dyDescent="0.2">
      <c r="A40" s="65"/>
      <c r="B40" s="9"/>
      <c r="E40" s="26"/>
      <c r="F40" s="20"/>
      <c r="G40" s="20"/>
      <c r="H40" s="20"/>
      <c r="I40" s="26"/>
      <c r="J40" s="20"/>
      <c r="K40" s="20"/>
      <c r="O40" s="294"/>
    </row>
    <row r="41" spans="1:15" ht="18" customHeight="1" x14ac:dyDescent="0.2">
      <c r="A41" s="65"/>
      <c r="B41" s="9"/>
      <c r="E41" s="20"/>
      <c r="F41" s="20"/>
      <c r="G41" s="20"/>
      <c r="H41" s="20"/>
      <c r="I41" s="26"/>
      <c r="J41" s="20"/>
      <c r="K41" s="20"/>
    </row>
    <row r="42" spans="1:15" ht="18" customHeight="1" x14ac:dyDescent="0.2">
      <c r="A42" s="65"/>
      <c r="B42" s="9"/>
      <c r="E42" s="20"/>
      <c r="F42" s="20"/>
      <c r="G42" s="20"/>
      <c r="H42" s="20"/>
      <c r="I42" s="26"/>
      <c r="J42" s="20"/>
      <c r="K42" s="20"/>
    </row>
    <row r="43" spans="1:15" ht="18" customHeight="1" x14ac:dyDescent="0.2">
      <c r="A43" s="65"/>
      <c r="B43" s="9"/>
      <c r="E43" s="20"/>
      <c r="F43" s="20"/>
      <c r="G43" s="20"/>
      <c r="H43" s="20"/>
      <c r="I43" s="20"/>
      <c r="J43" s="20"/>
      <c r="K43" s="20"/>
    </row>
    <row r="44" spans="1:15" ht="18" customHeight="1" x14ac:dyDescent="0.2">
      <c r="A44" s="65"/>
      <c r="B44" s="9"/>
      <c r="E44" s="20"/>
      <c r="F44" s="20"/>
      <c r="G44" s="20"/>
      <c r="H44" s="20"/>
      <c r="I44" s="20"/>
      <c r="J44" s="20"/>
      <c r="K44" s="20"/>
    </row>
    <row r="45" spans="1:15" ht="18" customHeight="1" x14ac:dyDescent="0.2">
      <c r="A45" s="65"/>
      <c r="B45" s="9"/>
      <c r="E45" s="20"/>
      <c r="F45" s="20"/>
      <c r="G45" s="20"/>
      <c r="H45" s="20"/>
      <c r="I45" s="20"/>
      <c r="J45" s="20"/>
      <c r="K45" s="20"/>
    </row>
    <row r="46" spans="1:15" ht="18" customHeight="1" x14ac:dyDescent="0.2">
      <c r="A46" s="65"/>
      <c r="B46" s="9"/>
      <c r="E46" s="20"/>
      <c r="F46" s="20"/>
      <c r="G46" s="20"/>
      <c r="H46" s="20"/>
      <c r="I46" s="20"/>
      <c r="J46" s="20"/>
      <c r="K46" s="20"/>
    </row>
    <row r="47" spans="1:15" ht="19.5" customHeight="1" x14ac:dyDescent="0.2">
      <c r="A47" s="69" t="s">
        <v>27</v>
      </c>
      <c r="B47" s="18"/>
      <c r="C47" s="18"/>
      <c r="D47" s="18"/>
    </row>
    <row r="48" spans="1:15" ht="19.5" customHeight="1" x14ac:dyDescent="0.2">
      <c r="A48" s="69"/>
      <c r="B48" s="18"/>
      <c r="C48" s="18"/>
      <c r="D48" s="18"/>
    </row>
    <row r="49" spans="1:11" ht="15.75" customHeight="1" x14ac:dyDescent="0.2">
      <c r="A49" s="69"/>
      <c r="B49" s="18"/>
      <c r="C49" s="18"/>
      <c r="D49" s="18"/>
    </row>
    <row r="50" spans="1:11" ht="24.95" customHeight="1" x14ac:dyDescent="0.2">
      <c r="A50" s="314" t="s">
        <v>186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</row>
    <row r="51" spans="1:11" ht="16.5" customHeight="1" x14ac:dyDescent="0.2">
      <c r="A51" s="63" t="str">
        <f>A1</f>
        <v>World Corporation Public Company Limited</v>
      </c>
      <c r="B51" s="5"/>
      <c r="C51" s="6"/>
      <c r="D51" s="7"/>
      <c r="E51" s="33"/>
      <c r="F51" s="33"/>
      <c r="G51" s="33"/>
      <c r="H51" s="33"/>
      <c r="I51" s="33"/>
      <c r="J51" s="33"/>
      <c r="K51" s="33"/>
    </row>
    <row r="52" spans="1:11" ht="16.5" customHeight="1" x14ac:dyDescent="0.2">
      <c r="A52" s="63" t="str">
        <f>A2</f>
        <v>Statements of Financial Position</v>
      </c>
      <c r="B52" s="5"/>
      <c r="C52" s="6"/>
      <c r="D52" s="7"/>
      <c r="E52" s="33"/>
      <c r="F52" s="33"/>
      <c r="G52" s="33"/>
      <c r="H52" s="33"/>
      <c r="I52" s="33"/>
      <c r="J52" s="33"/>
      <c r="K52" s="33"/>
    </row>
    <row r="53" spans="1:11" ht="16.5" customHeight="1" x14ac:dyDescent="0.2">
      <c r="A53" s="67" t="str">
        <f>A3</f>
        <v>As at 30 November 2019</v>
      </c>
      <c r="B53" s="10"/>
      <c r="C53" s="11"/>
      <c r="D53" s="12"/>
      <c r="E53" s="34"/>
      <c r="F53" s="34"/>
      <c r="G53" s="34"/>
      <c r="H53" s="34"/>
      <c r="I53" s="34"/>
      <c r="J53" s="34"/>
      <c r="K53" s="34"/>
    </row>
    <row r="54" spans="1:11" ht="20.45" customHeight="1" x14ac:dyDescent="0.2">
      <c r="A54" s="65"/>
      <c r="B54" s="9"/>
      <c r="C54" s="6"/>
      <c r="D54" s="7"/>
      <c r="E54" s="33"/>
      <c r="F54" s="33"/>
      <c r="G54" s="33"/>
      <c r="H54" s="33"/>
      <c r="I54" s="33"/>
      <c r="J54" s="33"/>
      <c r="K54" s="33"/>
    </row>
    <row r="55" spans="1:11" ht="20.45" customHeight="1" x14ac:dyDescent="0.2">
      <c r="A55" s="65"/>
      <c r="B55" s="9"/>
      <c r="C55" s="6"/>
      <c r="D55" s="7"/>
      <c r="E55" s="33"/>
      <c r="F55" s="33"/>
      <c r="G55" s="33"/>
      <c r="H55" s="33"/>
      <c r="I55" s="33"/>
      <c r="J55" s="33"/>
      <c r="K55" s="33"/>
    </row>
    <row r="56" spans="1:11" ht="20.45" customHeight="1" x14ac:dyDescent="0.2">
      <c r="A56" s="65"/>
      <c r="B56" s="9"/>
      <c r="C56" s="6"/>
      <c r="D56" s="7"/>
      <c r="E56" s="316" t="s">
        <v>6</v>
      </c>
      <c r="F56" s="316"/>
      <c r="G56" s="316"/>
      <c r="H56" s="22"/>
      <c r="I56" s="316" t="s">
        <v>7</v>
      </c>
      <c r="J56" s="316"/>
      <c r="K56" s="316"/>
    </row>
    <row r="57" spans="1:11" ht="21.4" customHeight="1" x14ac:dyDescent="0.2">
      <c r="A57" s="65"/>
      <c r="B57" s="9"/>
      <c r="C57" s="6"/>
      <c r="D57" s="7"/>
      <c r="E57" s="315" t="s">
        <v>54</v>
      </c>
      <c r="F57" s="315"/>
      <c r="G57" s="315"/>
      <c r="H57" s="22"/>
      <c r="I57" s="315" t="s">
        <v>54</v>
      </c>
      <c r="J57" s="315"/>
      <c r="K57" s="315"/>
    </row>
    <row r="58" spans="1:11" ht="21.4" customHeight="1" x14ac:dyDescent="0.2">
      <c r="A58" s="65"/>
      <c r="B58" s="9"/>
      <c r="C58" s="6"/>
      <c r="D58" s="7"/>
      <c r="E58" s="35" t="s">
        <v>111</v>
      </c>
      <c r="F58" s="35"/>
      <c r="G58" s="35" t="s">
        <v>112</v>
      </c>
      <c r="H58" s="33"/>
      <c r="I58" s="35" t="s">
        <v>111</v>
      </c>
      <c r="J58" s="35"/>
      <c r="K58" s="35" t="s">
        <v>112</v>
      </c>
    </row>
    <row r="59" spans="1:11" ht="21.4" customHeight="1" x14ac:dyDescent="0.2">
      <c r="A59" s="65"/>
      <c r="B59" s="9"/>
      <c r="C59" s="6"/>
      <c r="D59" s="7"/>
      <c r="E59" s="36" t="s">
        <v>126</v>
      </c>
      <c r="F59" s="35"/>
      <c r="G59" s="36" t="s">
        <v>2</v>
      </c>
      <c r="H59" s="33"/>
      <c r="I59" s="36" t="s">
        <v>126</v>
      </c>
      <c r="J59" s="35"/>
      <c r="K59" s="36" t="s">
        <v>2</v>
      </c>
    </row>
    <row r="60" spans="1:11" ht="21.4" customHeight="1" x14ac:dyDescent="0.2">
      <c r="A60" s="65"/>
      <c r="B60" s="9"/>
      <c r="C60" s="6"/>
      <c r="D60" s="7"/>
      <c r="E60" s="74" t="s">
        <v>3</v>
      </c>
      <c r="F60" s="33"/>
      <c r="G60" s="33" t="s">
        <v>3</v>
      </c>
      <c r="H60" s="33"/>
      <c r="I60" s="74" t="s">
        <v>3</v>
      </c>
      <c r="J60" s="33"/>
      <c r="K60" s="33" t="s">
        <v>3</v>
      </c>
    </row>
    <row r="61" spans="1:11" ht="21.4" customHeight="1" x14ac:dyDescent="0.2">
      <c r="A61" s="65"/>
      <c r="B61" s="9"/>
      <c r="C61" s="11" t="s">
        <v>8</v>
      </c>
      <c r="D61" s="7"/>
      <c r="E61" s="34" t="s">
        <v>5</v>
      </c>
      <c r="F61" s="33"/>
      <c r="G61" s="34" t="s">
        <v>5</v>
      </c>
      <c r="H61" s="33"/>
      <c r="I61" s="34" t="s">
        <v>5</v>
      </c>
      <c r="J61" s="33"/>
      <c r="K61" s="34" t="s">
        <v>5</v>
      </c>
    </row>
    <row r="62" spans="1:11" ht="8.65" customHeight="1" x14ac:dyDescent="0.2">
      <c r="E62" s="37"/>
      <c r="I62" s="37"/>
    </row>
    <row r="63" spans="1:11" ht="21.4" customHeight="1" x14ac:dyDescent="0.2">
      <c r="A63" s="65" t="s">
        <v>28</v>
      </c>
      <c r="B63" s="9"/>
      <c r="C63" s="6"/>
      <c r="D63" s="7"/>
      <c r="E63" s="39"/>
      <c r="F63" s="33"/>
      <c r="G63" s="33"/>
      <c r="H63" s="33"/>
      <c r="I63" s="39"/>
      <c r="J63" s="33"/>
      <c r="K63" s="33"/>
    </row>
    <row r="64" spans="1:11" ht="8.65" customHeight="1" x14ac:dyDescent="0.2">
      <c r="E64" s="37"/>
      <c r="I64" s="37"/>
    </row>
    <row r="65" spans="1:11" ht="21.4" customHeight="1" x14ac:dyDescent="0.2">
      <c r="A65" s="65" t="s">
        <v>36</v>
      </c>
      <c r="B65" s="9"/>
      <c r="E65" s="37"/>
      <c r="I65" s="37"/>
    </row>
    <row r="66" spans="1:11" ht="8.65" customHeight="1" x14ac:dyDescent="0.2">
      <c r="A66" s="65"/>
      <c r="B66" s="9"/>
      <c r="E66" s="37"/>
      <c r="I66" s="37"/>
    </row>
    <row r="67" spans="1:11" ht="21.4" customHeight="1" x14ac:dyDescent="0.2">
      <c r="A67" s="64" t="s">
        <v>29</v>
      </c>
      <c r="B67" s="27"/>
      <c r="C67" s="24">
        <v>10</v>
      </c>
      <c r="E67" s="40">
        <v>545537414</v>
      </c>
      <c r="F67" s="47"/>
      <c r="G67" s="38">
        <v>546127607</v>
      </c>
      <c r="H67" s="47"/>
      <c r="I67" s="40">
        <v>35931551</v>
      </c>
      <c r="J67" s="47"/>
      <c r="K67" s="38">
        <v>39135297</v>
      </c>
    </row>
    <row r="68" spans="1:11" ht="21.4" customHeight="1" x14ac:dyDescent="0.2">
      <c r="A68" s="64" t="s">
        <v>122</v>
      </c>
      <c r="B68" s="27"/>
      <c r="C68" s="24">
        <v>11</v>
      </c>
      <c r="D68" s="8"/>
      <c r="E68" s="48">
        <v>350000000</v>
      </c>
      <c r="F68" s="54"/>
      <c r="G68" s="54">
        <v>300000000</v>
      </c>
      <c r="H68" s="54"/>
      <c r="I68" s="19">
        <v>0</v>
      </c>
      <c r="J68" s="54"/>
      <c r="K68" s="26">
        <v>0</v>
      </c>
    </row>
    <row r="69" spans="1:11" ht="21.4" customHeight="1" x14ac:dyDescent="0.2">
      <c r="A69" s="64" t="s">
        <v>123</v>
      </c>
      <c r="B69" s="27"/>
      <c r="C69" s="24">
        <v>12</v>
      </c>
      <c r="D69" s="8"/>
      <c r="E69" s="19">
        <v>0</v>
      </c>
      <c r="F69" s="54"/>
      <c r="G69" s="26">
        <v>0</v>
      </c>
      <c r="H69" s="54"/>
      <c r="I69" s="19">
        <v>20000000</v>
      </c>
      <c r="J69" s="54"/>
      <c r="K69" s="54">
        <v>500000</v>
      </c>
    </row>
    <row r="70" spans="1:11" ht="21.4" customHeight="1" x14ac:dyDescent="0.2">
      <c r="A70" s="64" t="s">
        <v>30</v>
      </c>
      <c r="E70" s="42">
        <v>18419430</v>
      </c>
      <c r="F70" s="47"/>
      <c r="G70" s="43">
        <v>28023543</v>
      </c>
      <c r="H70" s="47"/>
      <c r="I70" s="28">
        <v>265104</v>
      </c>
      <c r="J70" s="47"/>
      <c r="K70" s="29">
        <v>0</v>
      </c>
    </row>
    <row r="71" spans="1:11" ht="8.65" customHeight="1" x14ac:dyDescent="0.2">
      <c r="A71" s="65"/>
      <c r="B71" s="9"/>
      <c r="E71" s="44"/>
      <c r="F71" s="45"/>
      <c r="G71" s="45"/>
      <c r="H71" s="45"/>
      <c r="I71" s="44"/>
      <c r="J71" s="45"/>
      <c r="K71" s="45"/>
    </row>
    <row r="72" spans="1:11" ht="21.4" customHeight="1" x14ac:dyDescent="0.2">
      <c r="A72" s="65" t="s">
        <v>124</v>
      </c>
      <c r="E72" s="42">
        <f>SUM(E67:E70)</f>
        <v>913956844</v>
      </c>
      <c r="F72" s="47"/>
      <c r="G72" s="43">
        <f>SUM(G67:G70)</f>
        <v>874151150</v>
      </c>
      <c r="H72" s="47"/>
      <c r="I72" s="42">
        <f>SUM(I67:I70)</f>
        <v>56196655</v>
      </c>
      <c r="J72" s="47"/>
      <c r="K72" s="43">
        <f>SUM(K67:K70)</f>
        <v>39635297</v>
      </c>
    </row>
    <row r="73" spans="1:11" ht="21.4" customHeight="1" x14ac:dyDescent="0.2">
      <c r="E73" s="37"/>
      <c r="I73" s="37"/>
    </row>
    <row r="74" spans="1:11" ht="21.4" customHeight="1" x14ac:dyDescent="0.2">
      <c r="A74" s="65" t="s">
        <v>31</v>
      </c>
      <c r="B74" s="9"/>
      <c r="E74" s="37"/>
      <c r="I74" s="37"/>
    </row>
    <row r="75" spans="1:11" ht="8.65" customHeight="1" x14ac:dyDescent="0.2">
      <c r="E75" s="37"/>
      <c r="I75" s="37"/>
    </row>
    <row r="76" spans="1:11" ht="21.4" customHeight="1" x14ac:dyDescent="0.2">
      <c r="A76" s="64" t="s">
        <v>32</v>
      </c>
      <c r="C76" s="24"/>
      <c r="E76" s="19">
        <v>0</v>
      </c>
      <c r="F76" s="20"/>
      <c r="G76" s="38">
        <v>788594</v>
      </c>
      <c r="H76" s="20"/>
      <c r="I76" s="19">
        <v>0</v>
      </c>
      <c r="J76" s="20"/>
      <c r="K76" s="26">
        <v>0</v>
      </c>
    </row>
    <row r="77" spans="1:11" ht="21.4" customHeight="1" x14ac:dyDescent="0.2">
      <c r="A77" s="64" t="s">
        <v>33</v>
      </c>
      <c r="C77" s="25"/>
      <c r="E77" s="42">
        <v>127355</v>
      </c>
      <c r="F77" s="47"/>
      <c r="G77" s="43">
        <v>107514</v>
      </c>
      <c r="H77" s="47"/>
      <c r="I77" s="42">
        <v>127355</v>
      </c>
      <c r="J77" s="47"/>
      <c r="K77" s="43">
        <v>107514</v>
      </c>
    </row>
    <row r="78" spans="1:11" s="21" customFormat="1" ht="8.65" customHeight="1" x14ac:dyDescent="0.2">
      <c r="A78" s="70"/>
      <c r="B78" s="30"/>
      <c r="C78" s="31"/>
      <c r="D78" s="16"/>
      <c r="E78" s="44"/>
      <c r="F78" s="45"/>
      <c r="G78" s="45"/>
      <c r="H78" s="45"/>
      <c r="I78" s="44"/>
      <c r="J78" s="45"/>
      <c r="K78" s="45"/>
    </row>
    <row r="79" spans="1:11" ht="21.4" customHeight="1" x14ac:dyDescent="0.2">
      <c r="A79" s="65" t="s">
        <v>34</v>
      </c>
      <c r="E79" s="42">
        <f>SUM(E73:E77)</f>
        <v>127355</v>
      </c>
      <c r="F79" s="47"/>
      <c r="G79" s="43">
        <f>SUM(G73:G77)</f>
        <v>896108</v>
      </c>
      <c r="H79" s="47"/>
      <c r="I79" s="42">
        <f>SUM(I73:I77)</f>
        <v>127355</v>
      </c>
      <c r="J79" s="47"/>
      <c r="K79" s="43">
        <f>SUM(K73:K77)</f>
        <v>107514</v>
      </c>
    </row>
    <row r="80" spans="1:11" ht="8.65" customHeight="1" x14ac:dyDescent="0.2">
      <c r="E80" s="44"/>
      <c r="F80" s="20"/>
      <c r="G80" s="45"/>
      <c r="H80" s="20"/>
      <c r="I80" s="44"/>
      <c r="J80" s="20"/>
      <c r="K80" s="45"/>
    </row>
    <row r="81" spans="1:11" ht="21.4" customHeight="1" x14ac:dyDescent="0.2">
      <c r="A81" s="65" t="s">
        <v>35</v>
      </c>
      <c r="B81" s="9"/>
      <c r="E81" s="42">
        <f>+E79+E72</f>
        <v>914084199</v>
      </c>
      <c r="F81" s="20"/>
      <c r="G81" s="43">
        <f>+G79+G72</f>
        <v>875047258</v>
      </c>
      <c r="H81" s="20"/>
      <c r="I81" s="42">
        <f>+I79+I72</f>
        <v>56324010</v>
      </c>
      <c r="J81" s="20"/>
      <c r="K81" s="43">
        <f>+K79+K72</f>
        <v>39742811</v>
      </c>
    </row>
    <row r="82" spans="1:11" ht="21.4" customHeight="1" x14ac:dyDescent="0.2">
      <c r="A82" s="65"/>
      <c r="B82" s="9"/>
      <c r="E82" s="45"/>
      <c r="F82" s="20"/>
      <c r="G82" s="45"/>
      <c r="H82" s="20"/>
      <c r="I82" s="45"/>
      <c r="J82" s="20"/>
      <c r="K82" s="45"/>
    </row>
    <row r="83" spans="1:11" ht="21.4" customHeight="1" x14ac:dyDescent="0.2">
      <c r="A83" s="65"/>
      <c r="B83" s="9"/>
      <c r="E83" s="45"/>
      <c r="F83" s="20"/>
      <c r="G83" s="45"/>
      <c r="H83" s="20"/>
      <c r="I83" s="45"/>
      <c r="J83" s="20"/>
      <c r="K83" s="45"/>
    </row>
    <row r="84" spans="1:11" ht="21.4" customHeight="1" x14ac:dyDescent="0.2">
      <c r="A84" s="65"/>
      <c r="B84" s="9"/>
      <c r="E84" s="45"/>
      <c r="F84" s="20"/>
      <c r="G84" s="45"/>
      <c r="H84" s="20"/>
      <c r="I84" s="45"/>
      <c r="J84" s="20"/>
      <c r="K84" s="45"/>
    </row>
    <row r="85" spans="1:11" ht="21.4" customHeight="1" x14ac:dyDescent="0.2">
      <c r="A85" s="65"/>
      <c r="B85" s="9"/>
      <c r="E85" s="45"/>
      <c r="F85" s="20"/>
      <c r="G85" s="45"/>
      <c r="H85" s="20"/>
      <c r="I85" s="45"/>
      <c r="J85" s="20"/>
      <c r="K85" s="45"/>
    </row>
    <row r="86" spans="1:11" ht="21.4" customHeight="1" x14ac:dyDescent="0.2">
      <c r="A86" s="65"/>
      <c r="B86" s="9"/>
      <c r="E86" s="45"/>
      <c r="F86" s="20"/>
      <c r="G86" s="45"/>
      <c r="H86" s="20"/>
      <c r="I86" s="45"/>
      <c r="J86" s="20"/>
      <c r="K86" s="45"/>
    </row>
    <row r="87" spans="1:11" ht="21.4" customHeight="1" x14ac:dyDescent="0.2">
      <c r="A87" s="65"/>
      <c r="B87" s="9"/>
      <c r="E87" s="45"/>
      <c r="F87" s="20"/>
      <c r="G87" s="45"/>
      <c r="H87" s="20"/>
      <c r="I87" s="45"/>
      <c r="J87" s="20"/>
      <c r="K87" s="45"/>
    </row>
    <row r="88" spans="1:11" ht="21.4" customHeight="1" x14ac:dyDescent="0.2">
      <c r="A88" s="65"/>
      <c r="B88" s="9"/>
      <c r="E88" s="45"/>
      <c r="F88" s="20"/>
      <c r="G88" s="45"/>
      <c r="H88" s="20"/>
      <c r="I88" s="45"/>
      <c r="J88" s="20"/>
      <c r="K88" s="45"/>
    </row>
    <row r="89" spans="1:11" ht="21.4" customHeight="1" x14ac:dyDescent="0.2">
      <c r="A89" s="65"/>
      <c r="B89" s="9"/>
      <c r="E89" s="45"/>
      <c r="F89" s="20"/>
      <c r="G89" s="45"/>
      <c r="H89" s="20"/>
      <c r="I89" s="45"/>
      <c r="J89" s="20"/>
      <c r="K89" s="45"/>
    </row>
    <row r="90" spans="1:11" ht="21.4" customHeight="1" x14ac:dyDescent="0.2">
      <c r="A90" s="65"/>
      <c r="B90" s="9"/>
      <c r="E90" s="45"/>
      <c r="F90" s="20"/>
      <c r="G90" s="45"/>
      <c r="H90" s="20"/>
      <c r="I90" s="45"/>
      <c r="J90" s="20"/>
      <c r="K90" s="45"/>
    </row>
    <row r="91" spans="1:11" ht="21.4" customHeight="1" x14ac:dyDescent="0.2">
      <c r="A91" s="65"/>
      <c r="B91" s="9"/>
      <c r="E91" s="45"/>
      <c r="F91" s="20"/>
      <c r="G91" s="45"/>
      <c r="H91" s="20"/>
      <c r="I91" s="45"/>
      <c r="J91" s="20"/>
      <c r="K91" s="45"/>
    </row>
    <row r="92" spans="1:11" ht="21.4" customHeight="1" x14ac:dyDescent="0.2">
      <c r="A92" s="65"/>
      <c r="B92" s="9"/>
      <c r="E92" s="45"/>
      <c r="F92" s="20"/>
      <c r="G92" s="45"/>
      <c r="H92" s="20"/>
      <c r="I92" s="45"/>
      <c r="J92" s="20"/>
      <c r="K92" s="45"/>
    </row>
    <row r="93" spans="1:11" ht="12.75" customHeight="1" x14ac:dyDescent="0.2">
      <c r="A93" s="65"/>
      <c r="B93" s="9"/>
      <c r="E93" s="45"/>
      <c r="F93" s="20"/>
      <c r="G93" s="45"/>
      <c r="H93" s="20"/>
      <c r="I93" s="45"/>
      <c r="J93" s="20"/>
      <c r="K93" s="45"/>
    </row>
    <row r="94" spans="1:11" ht="24.95" customHeight="1" x14ac:dyDescent="0.2">
      <c r="A94" s="314" t="str">
        <f>A50</f>
        <v>The condensed notes to the interim financial information on page 14 to 24 are an integral part of these interim financial information.</v>
      </c>
      <c r="B94" s="314"/>
      <c r="C94" s="314"/>
      <c r="D94" s="314"/>
      <c r="E94" s="314"/>
      <c r="F94" s="314"/>
      <c r="G94" s="314"/>
      <c r="H94" s="314"/>
      <c r="I94" s="314"/>
      <c r="J94" s="314"/>
      <c r="K94" s="314"/>
    </row>
    <row r="95" spans="1:11" ht="16.5" customHeight="1" x14ac:dyDescent="0.2">
      <c r="A95" s="63" t="str">
        <f>A51</f>
        <v>World Corporation Public Company Limited</v>
      </c>
      <c r="B95" s="5"/>
      <c r="C95" s="13"/>
      <c r="D95" s="13"/>
      <c r="E95" s="55"/>
      <c r="F95" s="55"/>
      <c r="G95" s="55"/>
      <c r="H95" s="55"/>
      <c r="I95" s="55"/>
      <c r="J95" s="55"/>
      <c r="K95" s="55"/>
    </row>
    <row r="96" spans="1:11" ht="16.5" customHeight="1" x14ac:dyDescent="0.2">
      <c r="A96" s="63" t="str">
        <f>A52</f>
        <v>Statements of Financial Position</v>
      </c>
      <c r="B96" s="5"/>
      <c r="C96" s="13"/>
      <c r="D96" s="13"/>
      <c r="E96" s="55"/>
      <c r="F96" s="55"/>
      <c r="G96" s="55"/>
      <c r="H96" s="55"/>
      <c r="I96" s="55"/>
      <c r="J96" s="55"/>
      <c r="K96" s="55"/>
    </row>
    <row r="97" spans="1:11" ht="16.5" customHeight="1" x14ac:dyDescent="0.2">
      <c r="A97" s="67" t="str">
        <f>53:53</f>
        <v>As at 30 November 2019</v>
      </c>
      <c r="B97" s="10"/>
      <c r="C97" s="14"/>
      <c r="D97" s="14"/>
      <c r="E97" s="56"/>
      <c r="F97" s="56"/>
      <c r="G97" s="56"/>
      <c r="H97" s="56"/>
      <c r="I97" s="56"/>
      <c r="J97" s="56"/>
      <c r="K97" s="56"/>
    </row>
    <row r="98" spans="1:11" ht="20.45" customHeight="1" x14ac:dyDescent="0.2">
      <c r="A98" s="71"/>
      <c r="B98" s="32"/>
      <c r="C98" s="13"/>
      <c r="D98" s="13"/>
      <c r="E98" s="55"/>
      <c r="F98" s="55"/>
      <c r="G98" s="55"/>
      <c r="H98" s="55"/>
      <c r="I98" s="55"/>
      <c r="J98" s="55"/>
      <c r="K98" s="55"/>
    </row>
    <row r="99" spans="1:11" ht="20.45" customHeight="1" x14ac:dyDescent="0.2">
      <c r="A99" s="71"/>
      <c r="B99" s="32"/>
      <c r="C99" s="13"/>
      <c r="D99" s="13"/>
      <c r="E99" s="55"/>
      <c r="F99" s="55"/>
      <c r="G99" s="55"/>
      <c r="H99" s="55"/>
      <c r="I99" s="55"/>
      <c r="J99" s="55"/>
      <c r="K99" s="55"/>
    </row>
    <row r="100" spans="1:11" ht="20.45" customHeight="1" x14ac:dyDescent="0.2">
      <c r="A100" s="71"/>
      <c r="B100" s="32"/>
      <c r="C100" s="13"/>
      <c r="D100" s="13"/>
      <c r="E100" s="316" t="s">
        <v>6</v>
      </c>
      <c r="F100" s="316"/>
      <c r="G100" s="316"/>
      <c r="H100" s="22"/>
      <c r="I100" s="316" t="s">
        <v>7</v>
      </c>
      <c r="J100" s="316"/>
      <c r="K100" s="316"/>
    </row>
    <row r="101" spans="1:11" ht="20.85" customHeight="1" x14ac:dyDescent="0.2">
      <c r="C101" s="6"/>
      <c r="D101" s="7"/>
      <c r="E101" s="315" t="s">
        <v>54</v>
      </c>
      <c r="F101" s="315"/>
      <c r="G101" s="315"/>
      <c r="H101" s="22"/>
      <c r="I101" s="315" t="s">
        <v>54</v>
      </c>
      <c r="J101" s="315"/>
      <c r="K101" s="315"/>
    </row>
    <row r="102" spans="1:11" ht="20.85" customHeight="1" x14ac:dyDescent="0.2">
      <c r="C102" s="6"/>
      <c r="D102" s="7"/>
      <c r="E102" s="35" t="s">
        <v>111</v>
      </c>
      <c r="F102" s="35"/>
      <c r="G102" s="35" t="s">
        <v>112</v>
      </c>
      <c r="H102" s="33"/>
      <c r="I102" s="35" t="s">
        <v>111</v>
      </c>
      <c r="J102" s="35"/>
      <c r="K102" s="35" t="s">
        <v>112</v>
      </c>
    </row>
    <row r="103" spans="1:11" ht="20.85" customHeight="1" x14ac:dyDescent="0.2">
      <c r="C103" s="6"/>
      <c r="D103" s="7"/>
      <c r="E103" s="36" t="s">
        <v>126</v>
      </c>
      <c r="F103" s="35"/>
      <c r="G103" s="36" t="s">
        <v>2</v>
      </c>
      <c r="H103" s="33"/>
      <c r="I103" s="36" t="s">
        <v>126</v>
      </c>
      <c r="J103" s="35"/>
      <c r="K103" s="36" t="s">
        <v>2</v>
      </c>
    </row>
    <row r="104" spans="1:11" ht="20.85" customHeight="1" x14ac:dyDescent="0.2">
      <c r="C104" s="6"/>
      <c r="D104" s="7"/>
      <c r="E104" s="74" t="s">
        <v>3</v>
      </c>
      <c r="F104" s="33"/>
      <c r="G104" s="33" t="s">
        <v>3</v>
      </c>
      <c r="H104" s="33"/>
      <c r="I104" s="74" t="s">
        <v>3</v>
      </c>
      <c r="J104" s="33"/>
      <c r="K104" s="33" t="s">
        <v>3</v>
      </c>
    </row>
    <row r="105" spans="1:11" ht="20.85" customHeight="1" x14ac:dyDescent="0.2">
      <c r="C105" s="6"/>
      <c r="D105" s="7"/>
      <c r="E105" s="34" t="s">
        <v>5</v>
      </c>
      <c r="F105" s="33"/>
      <c r="G105" s="34" t="s">
        <v>5</v>
      </c>
      <c r="H105" s="33"/>
      <c r="I105" s="34" t="s">
        <v>5</v>
      </c>
      <c r="J105" s="33"/>
      <c r="K105" s="34" t="s">
        <v>5</v>
      </c>
    </row>
    <row r="106" spans="1:11" ht="6.2" customHeight="1" x14ac:dyDescent="0.2">
      <c r="A106" s="65"/>
      <c r="B106" s="9"/>
      <c r="E106" s="57"/>
      <c r="F106" s="47"/>
      <c r="G106" s="58"/>
      <c r="H106" s="47"/>
      <c r="I106" s="57"/>
      <c r="J106" s="47"/>
      <c r="K106" s="58"/>
    </row>
    <row r="107" spans="1:11" ht="20.85" customHeight="1" x14ac:dyDescent="0.2">
      <c r="A107" s="65" t="s">
        <v>189</v>
      </c>
      <c r="B107" s="9"/>
      <c r="C107" s="6"/>
      <c r="D107" s="7"/>
      <c r="E107" s="39"/>
      <c r="F107" s="33"/>
      <c r="G107" s="33"/>
      <c r="H107" s="33"/>
      <c r="I107" s="39"/>
      <c r="J107" s="33"/>
      <c r="K107" s="33"/>
    </row>
    <row r="108" spans="1:11" ht="6.2" customHeight="1" x14ac:dyDescent="0.2">
      <c r="C108" s="6"/>
      <c r="D108" s="7"/>
      <c r="E108" s="39"/>
      <c r="F108" s="33"/>
      <c r="G108" s="33"/>
      <c r="H108" s="33"/>
      <c r="I108" s="39"/>
      <c r="J108" s="33"/>
      <c r="K108" s="33"/>
    </row>
    <row r="109" spans="1:11" ht="20.85" customHeight="1" x14ac:dyDescent="0.2">
      <c r="A109" s="65" t="s">
        <v>37</v>
      </c>
      <c r="B109" s="9"/>
      <c r="E109" s="37"/>
      <c r="I109" s="37"/>
    </row>
    <row r="110" spans="1:11" ht="6.2" customHeight="1" x14ac:dyDescent="0.2">
      <c r="A110" s="65"/>
      <c r="B110" s="9"/>
      <c r="E110" s="37"/>
      <c r="I110" s="37"/>
    </row>
    <row r="111" spans="1:11" ht="20.85" customHeight="1" x14ac:dyDescent="0.2">
      <c r="A111" s="64" t="s">
        <v>38</v>
      </c>
      <c r="E111" s="37"/>
      <c r="I111" s="37"/>
    </row>
    <row r="112" spans="1:11" ht="20.85" customHeight="1" x14ac:dyDescent="0.2">
      <c r="B112" s="8" t="s">
        <v>39</v>
      </c>
      <c r="C112" s="8"/>
      <c r="E112" s="53"/>
      <c r="F112" s="47"/>
      <c r="G112" s="47"/>
      <c r="H112" s="47"/>
      <c r="I112" s="53"/>
    </row>
    <row r="113" spans="1:11" ht="20.85" customHeight="1" x14ac:dyDescent="0.2">
      <c r="B113" s="8" t="s">
        <v>40</v>
      </c>
      <c r="E113" s="48"/>
      <c r="I113" s="48"/>
    </row>
    <row r="114" spans="1:11" ht="20.85" customHeight="1" x14ac:dyDescent="0.2">
      <c r="B114" s="8" t="s">
        <v>41</v>
      </c>
      <c r="E114" s="51">
        <v>3648377850</v>
      </c>
      <c r="F114" s="47"/>
      <c r="G114" s="52">
        <v>3648377850</v>
      </c>
      <c r="H114" s="47"/>
      <c r="I114" s="51">
        <v>3648377850</v>
      </c>
      <c r="J114" s="47"/>
      <c r="K114" s="52">
        <v>3648377850</v>
      </c>
    </row>
    <row r="115" spans="1:11" ht="6.2" customHeight="1" x14ac:dyDescent="0.2">
      <c r="A115" s="65"/>
      <c r="B115" s="9"/>
      <c r="E115" s="37"/>
      <c r="I115" s="37"/>
    </row>
    <row r="116" spans="1:11" ht="20.85" customHeight="1" x14ac:dyDescent="0.2">
      <c r="B116" s="8" t="s">
        <v>39</v>
      </c>
      <c r="E116" s="53"/>
      <c r="F116" s="47"/>
      <c r="G116" s="47"/>
      <c r="H116" s="47"/>
      <c r="I116" s="53"/>
      <c r="J116" s="47"/>
      <c r="K116" s="47"/>
    </row>
    <row r="117" spans="1:11" ht="20.85" customHeight="1" x14ac:dyDescent="0.2">
      <c r="B117" s="8" t="s">
        <v>40</v>
      </c>
      <c r="E117" s="48"/>
      <c r="I117" s="48"/>
    </row>
    <row r="118" spans="1:11" ht="20.85" customHeight="1" x14ac:dyDescent="0.2">
      <c r="B118" s="8" t="s">
        <v>41</v>
      </c>
      <c r="E118" s="59">
        <v>3648377850</v>
      </c>
      <c r="F118" s="45"/>
      <c r="G118" s="60">
        <v>3648377850</v>
      </c>
      <c r="H118" s="45"/>
      <c r="I118" s="59">
        <v>3648377850</v>
      </c>
      <c r="J118" s="45"/>
      <c r="K118" s="60">
        <v>3648377850</v>
      </c>
    </row>
    <row r="119" spans="1:11" ht="20.85" customHeight="1" x14ac:dyDescent="0.2">
      <c r="A119" s="64" t="s">
        <v>42</v>
      </c>
      <c r="E119" s="44">
        <v>-2304522000</v>
      </c>
      <c r="G119" s="60">
        <v>-2304522000</v>
      </c>
      <c r="I119" s="59">
        <v>-2304522000</v>
      </c>
      <c r="K119" s="60">
        <v>-2304522000</v>
      </c>
    </row>
    <row r="120" spans="1:11" ht="20.85" customHeight="1" x14ac:dyDescent="0.2">
      <c r="A120" s="64" t="s">
        <v>108</v>
      </c>
      <c r="E120" s="44"/>
      <c r="F120" s="54"/>
      <c r="G120" s="54"/>
      <c r="H120" s="54"/>
      <c r="I120" s="44"/>
      <c r="J120" s="54"/>
      <c r="K120" s="54"/>
    </row>
    <row r="121" spans="1:11" ht="20.85" customHeight="1" x14ac:dyDescent="0.2">
      <c r="A121" s="64" t="s">
        <v>107</v>
      </c>
      <c r="E121" s="44">
        <v>0</v>
      </c>
      <c r="G121" s="45">
        <v>-784834647</v>
      </c>
      <c r="I121" s="19">
        <v>0</v>
      </c>
      <c r="K121" s="26">
        <v>0</v>
      </c>
    </row>
    <row r="122" spans="1:11" ht="20.85" customHeight="1" x14ac:dyDescent="0.2">
      <c r="A122" s="64" t="s">
        <v>44</v>
      </c>
      <c r="E122" s="44"/>
      <c r="G122" s="45"/>
      <c r="I122" s="44"/>
      <c r="K122" s="45"/>
    </row>
    <row r="123" spans="1:11" ht="20.85" customHeight="1" x14ac:dyDescent="0.2">
      <c r="A123" s="64" t="s">
        <v>109</v>
      </c>
      <c r="E123" s="44"/>
      <c r="F123" s="54"/>
      <c r="G123" s="54"/>
      <c r="H123" s="54"/>
      <c r="I123" s="44"/>
      <c r="J123" s="54"/>
      <c r="K123" s="54"/>
    </row>
    <row r="124" spans="1:11" ht="20.85" customHeight="1" x14ac:dyDescent="0.2">
      <c r="A124" s="64" t="s">
        <v>110</v>
      </c>
      <c r="E124" s="44">
        <v>0</v>
      </c>
      <c r="G124" s="45">
        <v>-293607740</v>
      </c>
      <c r="I124" s="19">
        <v>0</v>
      </c>
      <c r="K124" s="26">
        <v>0</v>
      </c>
    </row>
    <row r="125" spans="1:11" ht="20.85" customHeight="1" x14ac:dyDescent="0.2">
      <c r="A125" s="64" t="s">
        <v>43</v>
      </c>
      <c r="E125" s="44"/>
      <c r="G125" s="45"/>
      <c r="I125" s="44"/>
      <c r="K125" s="45"/>
    </row>
    <row r="126" spans="1:11" ht="20.85" customHeight="1" x14ac:dyDescent="0.2">
      <c r="B126" s="8" t="s">
        <v>45</v>
      </c>
      <c r="E126" s="44">
        <v>24731826</v>
      </c>
      <c r="G126" s="45">
        <v>24731826</v>
      </c>
      <c r="I126" s="19">
        <v>0</v>
      </c>
      <c r="K126" s="26">
        <v>0</v>
      </c>
    </row>
    <row r="127" spans="1:11" ht="20.85" customHeight="1" x14ac:dyDescent="0.2">
      <c r="A127" s="64" t="s">
        <v>46</v>
      </c>
      <c r="E127" s="44"/>
      <c r="G127" s="45"/>
      <c r="I127" s="44"/>
      <c r="K127" s="45"/>
    </row>
    <row r="128" spans="1:11" ht="20.45" customHeight="1" x14ac:dyDescent="0.2">
      <c r="B128" s="8" t="s">
        <v>47</v>
      </c>
      <c r="E128" s="44">
        <v>0</v>
      </c>
      <c r="G128" s="45">
        <v>33000000</v>
      </c>
      <c r="I128" s="19">
        <v>0</v>
      </c>
      <c r="K128" s="26">
        <v>0</v>
      </c>
    </row>
    <row r="129" spans="1:11" ht="20.85" customHeight="1" x14ac:dyDescent="0.2">
      <c r="B129" s="8" t="s">
        <v>48</v>
      </c>
      <c r="E129" s="42">
        <f>'Eng 9'!T22</f>
        <v>468995570</v>
      </c>
      <c r="F129" s="20"/>
      <c r="G129" s="61">
        <v>1499533451</v>
      </c>
      <c r="H129" s="20"/>
      <c r="I129" s="42">
        <f>'Eng11'!K16</f>
        <v>520617430</v>
      </c>
      <c r="J129" s="20"/>
      <c r="K129" s="61">
        <v>508744127</v>
      </c>
    </row>
    <row r="130" spans="1:11" ht="6.2" customHeight="1" x14ac:dyDescent="0.2">
      <c r="B130" s="9"/>
      <c r="E130" s="62"/>
      <c r="F130" s="20"/>
      <c r="G130" s="20"/>
      <c r="H130" s="20"/>
      <c r="I130" s="62"/>
      <c r="J130" s="20"/>
      <c r="K130" s="20"/>
    </row>
    <row r="131" spans="1:11" ht="20.85" customHeight="1" x14ac:dyDescent="0.2">
      <c r="A131" s="65" t="s">
        <v>49</v>
      </c>
      <c r="B131" s="9"/>
      <c r="E131" s="62">
        <f>SUM(E118:E129)</f>
        <v>1837583246</v>
      </c>
      <c r="F131" s="20"/>
      <c r="G131" s="20">
        <f>SUM(G118:G129)</f>
        <v>1822678740</v>
      </c>
      <c r="H131" s="20"/>
      <c r="I131" s="62">
        <f>SUM(I118:I129)</f>
        <v>1864473280</v>
      </c>
      <c r="J131" s="20"/>
      <c r="K131" s="20">
        <f>SUM(K118:K129)</f>
        <v>1852599977</v>
      </c>
    </row>
    <row r="132" spans="1:11" ht="20.85" customHeight="1" x14ac:dyDescent="0.2">
      <c r="A132" s="64" t="s">
        <v>50</v>
      </c>
      <c r="E132" s="28">
        <v>0</v>
      </c>
      <c r="F132" s="20"/>
      <c r="G132" s="29">
        <v>0</v>
      </c>
      <c r="H132" s="20"/>
      <c r="I132" s="28">
        <v>0</v>
      </c>
      <c r="J132" s="45"/>
      <c r="K132" s="29">
        <v>0</v>
      </c>
    </row>
    <row r="133" spans="1:11" ht="6.2" customHeight="1" x14ac:dyDescent="0.2">
      <c r="E133" s="44"/>
      <c r="F133" s="20"/>
      <c r="G133" s="45"/>
      <c r="H133" s="20"/>
      <c r="I133" s="44"/>
      <c r="J133" s="20"/>
      <c r="K133" s="45"/>
    </row>
    <row r="134" spans="1:11" ht="20.85" customHeight="1" x14ac:dyDescent="0.2">
      <c r="A134" s="65" t="s">
        <v>51</v>
      </c>
      <c r="B134" s="9"/>
      <c r="E134" s="51">
        <f>+E131+E132</f>
        <v>1837583246</v>
      </c>
      <c r="F134" s="20"/>
      <c r="G134" s="52">
        <f>+G131+G132</f>
        <v>1822678740</v>
      </c>
      <c r="H134" s="20"/>
      <c r="I134" s="51">
        <f>SUM(I131:I132)</f>
        <v>1864473280</v>
      </c>
      <c r="J134" s="20"/>
      <c r="K134" s="52">
        <f>SUM(K131:K132)</f>
        <v>1852599977</v>
      </c>
    </row>
    <row r="135" spans="1:11" ht="6.2" customHeight="1" x14ac:dyDescent="0.2">
      <c r="A135" s="65"/>
      <c r="B135" s="9"/>
      <c r="E135" s="57"/>
      <c r="F135" s="47"/>
      <c r="G135" s="58"/>
      <c r="H135" s="47"/>
      <c r="I135" s="57"/>
      <c r="J135" s="47"/>
      <c r="K135" s="58"/>
    </row>
    <row r="136" spans="1:11" ht="20.85" customHeight="1" x14ac:dyDescent="0.2">
      <c r="A136" s="65" t="s">
        <v>52</v>
      </c>
      <c r="B136" s="9"/>
      <c r="E136" s="51">
        <f>+E134+E81</f>
        <v>2751667445</v>
      </c>
      <c r="F136" s="20"/>
      <c r="G136" s="52">
        <f>+G134+G81</f>
        <v>2697725998</v>
      </c>
      <c r="H136" s="20"/>
      <c r="I136" s="51">
        <f>+I134+I81</f>
        <v>1920797290</v>
      </c>
      <c r="J136" s="20"/>
      <c r="K136" s="52">
        <f>+K134+K81</f>
        <v>1892342788</v>
      </c>
    </row>
    <row r="137" spans="1:11" ht="20.85" customHeight="1" x14ac:dyDescent="0.2">
      <c r="A137" s="65"/>
      <c r="B137" s="9"/>
      <c r="E137" s="26"/>
      <c r="F137" s="20"/>
      <c r="G137" s="26"/>
      <c r="H137" s="20"/>
      <c r="I137" s="26"/>
      <c r="J137" s="20"/>
      <c r="K137" s="26"/>
    </row>
    <row r="138" spans="1:11" ht="18.75" customHeight="1" x14ac:dyDescent="0.2">
      <c r="A138" s="65"/>
      <c r="B138" s="9"/>
      <c r="E138" s="45"/>
      <c r="G138" s="45"/>
      <c r="I138" s="45"/>
      <c r="K138" s="45"/>
    </row>
    <row r="139" spans="1:11" ht="7.5" customHeight="1" x14ac:dyDescent="0.2">
      <c r="A139" s="65"/>
      <c r="B139" s="9"/>
      <c r="E139" s="45"/>
      <c r="G139" s="45"/>
      <c r="I139" s="45"/>
      <c r="K139" s="45"/>
    </row>
    <row r="140" spans="1:11" ht="24.95" customHeight="1" x14ac:dyDescent="0.2">
      <c r="A140" s="314" t="str">
        <f>A94</f>
        <v>The condensed notes to the interim financial information on page 14 to 24 are an integral part of these interim financial information.</v>
      </c>
      <c r="B140" s="314"/>
      <c r="C140" s="314"/>
      <c r="D140" s="314"/>
      <c r="E140" s="314"/>
      <c r="F140" s="314"/>
      <c r="G140" s="314"/>
      <c r="H140" s="314"/>
      <c r="I140" s="314"/>
      <c r="J140" s="314"/>
      <c r="K140" s="314"/>
    </row>
  </sheetData>
  <mergeCells count="15">
    <mergeCell ref="E6:G6"/>
    <mergeCell ref="I6:K6"/>
    <mergeCell ref="E56:G56"/>
    <mergeCell ref="I56:K56"/>
    <mergeCell ref="E100:G100"/>
    <mergeCell ref="I100:K100"/>
    <mergeCell ref="E7:G7"/>
    <mergeCell ref="I7:K7"/>
    <mergeCell ref="E57:G57"/>
    <mergeCell ref="A94:K94"/>
    <mergeCell ref="A140:K140"/>
    <mergeCell ref="A50:K50"/>
    <mergeCell ref="E101:G101"/>
    <mergeCell ref="I101:K101"/>
    <mergeCell ref="I57:K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4" man="1"/>
    <brk id="94" max="14" man="1"/>
  </rowBreaks>
  <ignoredErrors>
    <ignoredError sqref="F10: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110"/>
  <sheetViews>
    <sheetView zoomScaleNormal="100" zoomScaleSheetLayoutView="100" workbookViewId="0">
      <selection activeCell="D64" sqref="D64"/>
    </sheetView>
  </sheetViews>
  <sheetFormatPr defaultRowHeight="16.5" customHeight="1" x14ac:dyDescent="0.2"/>
  <cols>
    <col min="1" max="3" width="1.42578125" style="80" customWidth="1"/>
    <col min="4" max="4" width="31.85546875" style="80" customWidth="1"/>
    <col min="5" max="5" width="4" style="110" customWidth="1"/>
    <col min="6" max="6" width="0.85546875" style="77" customWidth="1"/>
    <col min="7" max="7" width="12.7109375" style="100" customWidth="1"/>
    <col min="8" max="8" width="0.85546875" style="79" customWidth="1"/>
    <col min="9" max="9" width="12.7109375" style="100" customWidth="1"/>
    <col min="10" max="10" width="0.85546875" style="77" customWidth="1"/>
    <col min="11" max="11" width="12.7109375" style="100" customWidth="1"/>
    <col min="12" max="12" width="0.85546875" style="77" customWidth="1"/>
    <col min="13" max="13" width="12.7109375" style="100" customWidth="1"/>
    <col min="14" max="256" width="9.140625" style="80"/>
    <col min="257" max="259" width="1.42578125" style="80" customWidth="1"/>
    <col min="260" max="260" width="34.140625" style="80" customWidth="1"/>
    <col min="261" max="261" width="5.7109375" style="80" bestFit="1" customWidth="1"/>
    <col min="262" max="262" width="0.85546875" style="80" customWidth="1"/>
    <col min="263" max="263" width="11.7109375" style="80" customWidth="1"/>
    <col min="264" max="264" width="0.85546875" style="80" customWidth="1"/>
    <col min="265" max="265" width="11.7109375" style="80" customWidth="1"/>
    <col min="266" max="266" width="0.85546875" style="80" customWidth="1"/>
    <col min="267" max="267" width="11.7109375" style="80" customWidth="1"/>
    <col min="268" max="268" width="0.85546875" style="80" customWidth="1"/>
    <col min="269" max="269" width="11.7109375" style="80" customWidth="1"/>
    <col min="270" max="512" width="9.140625" style="80"/>
    <col min="513" max="515" width="1.42578125" style="80" customWidth="1"/>
    <col min="516" max="516" width="34.140625" style="80" customWidth="1"/>
    <col min="517" max="517" width="5.7109375" style="80" bestFit="1" customWidth="1"/>
    <col min="518" max="518" width="0.85546875" style="80" customWidth="1"/>
    <col min="519" max="519" width="11.7109375" style="80" customWidth="1"/>
    <col min="520" max="520" width="0.85546875" style="80" customWidth="1"/>
    <col min="521" max="521" width="11.7109375" style="80" customWidth="1"/>
    <col min="522" max="522" width="0.85546875" style="80" customWidth="1"/>
    <col min="523" max="523" width="11.7109375" style="80" customWidth="1"/>
    <col min="524" max="524" width="0.85546875" style="80" customWidth="1"/>
    <col min="525" max="525" width="11.7109375" style="80" customWidth="1"/>
    <col min="526" max="768" width="9.140625" style="80"/>
    <col min="769" max="771" width="1.42578125" style="80" customWidth="1"/>
    <col min="772" max="772" width="34.140625" style="80" customWidth="1"/>
    <col min="773" max="773" width="5.7109375" style="80" bestFit="1" customWidth="1"/>
    <col min="774" max="774" width="0.85546875" style="80" customWidth="1"/>
    <col min="775" max="775" width="11.7109375" style="80" customWidth="1"/>
    <col min="776" max="776" width="0.85546875" style="80" customWidth="1"/>
    <col min="777" max="777" width="11.7109375" style="80" customWidth="1"/>
    <col min="778" max="778" width="0.85546875" style="80" customWidth="1"/>
    <col min="779" max="779" width="11.7109375" style="80" customWidth="1"/>
    <col min="780" max="780" width="0.85546875" style="80" customWidth="1"/>
    <col min="781" max="781" width="11.7109375" style="80" customWidth="1"/>
    <col min="782" max="1024" width="9.140625" style="80"/>
    <col min="1025" max="1027" width="1.42578125" style="80" customWidth="1"/>
    <col min="1028" max="1028" width="34.140625" style="80" customWidth="1"/>
    <col min="1029" max="1029" width="5.7109375" style="80" bestFit="1" customWidth="1"/>
    <col min="1030" max="1030" width="0.85546875" style="80" customWidth="1"/>
    <col min="1031" max="1031" width="11.7109375" style="80" customWidth="1"/>
    <col min="1032" max="1032" width="0.85546875" style="80" customWidth="1"/>
    <col min="1033" max="1033" width="11.7109375" style="80" customWidth="1"/>
    <col min="1034" max="1034" width="0.85546875" style="80" customWidth="1"/>
    <col min="1035" max="1035" width="11.7109375" style="80" customWidth="1"/>
    <col min="1036" max="1036" width="0.85546875" style="80" customWidth="1"/>
    <col min="1037" max="1037" width="11.7109375" style="80" customWidth="1"/>
    <col min="1038" max="1280" width="9.140625" style="80"/>
    <col min="1281" max="1283" width="1.42578125" style="80" customWidth="1"/>
    <col min="1284" max="1284" width="34.140625" style="80" customWidth="1"/>
    <col min="1285" max="1285" width="5.7109375" style="80" bestFit="1" customWidth="1"/>
    <col min="1286" max="1286" width="0.85546875" style="80" customWidth="1"/>
    <col min="1287" max="1287" width="11.7109375" style="80" customWidth="1"/>
    <col min="1288" max="1288" width="0.85546875" style="80" customWidth="1"/>
    <col min="1289" max="1289" width="11.7109375" style="80" customWidth="1"/>
    <col min="1290" max="1290" width="0.85546875" style="80" customWidth="1"/>
    <col min="1291" max="1291" width="11.7109375" style="80" customWidth="1"/>
    <col min="1292" max="1292" width="0.85546875" style="80" customWidth="1"/>
    <col min="1293" max="1293" width="11.7109375" style="80" customWidth="1"/>
    <col min="1294" max="1536" width="9.140625" style="80"/>
    <col min="1537" max="1539" width="1.42578125" style="80" customWidth="1"/>
    <col min="1540" max="1540" width="34.140625" style="80" customWidth="1"/>
    <col min="1541" max="1541" width="5.7109375" style="80" bestFit="1" customWidth="1"/>
    <col min="1542" max="1542" width="0.85546875" style="80" customWidth="1"/>
    <col min="1543" max="1543" width="11.7109375" style="80" customWidth="1"/>
    <col min="1544" max="1544" width="0.85546875" style="80" customWidth="1"/>
    <col min="1545" max="1545" width="11.7109375" style="80" customWidth="1"/>
    <col min="1546" max="1546" width="0.85546875" style="80" customWidth="1"/>
    <col min="1547" max="1547" width="11.7109375" style="80" customWidth="1"/>
    <col min="1548" max="1548" width="0.85546875" style="80" customWidth="1"/>
    <col min="1549" max="1549" width="11.7109375" style="80" customWidth="1"/>
    <col min="1550" max="1792" width="9.140625" style="80"/>
    <col min="1793" max="1795" width="1.42578125" style="80" customWidth="1"/>
    <col min="1796" max="1796" width="34.140625" style="80" customWidth="1"/>
    <col min="1797" max="1797" width="5.7109375" style="80" bestFit="1" customWidth="1"/>
    <col min="1798" max="1798" width="0.85546875" style="80" customWidth="1"/>
    <col min="1799" max="1799" width="11.7109375" style="80" customWidth="1"/>
    <col min="1800" max="1800" width="0.85546875" style="80" customWidth="1"/>
    <col min="1801" max="1801" width="11.7109375" style="80" customWidth="1"/>
    <col min="1802" max="1802" width="0.85546875" style="80" customWidth="1"/>
    <col min="1803" max="1803" width="11.7109375" style="80" customWidth="1"/>
    <col min="1804" max="1804" width="0.85546875" style="80" customWidth="1"/>
    <col min="1805" max="1805" width="11.7109375" style="80" customWidth="1"/>
    <col min="1806" max="2048" width="9.140625" style="80"/>
    <col min="2049" max="2051" width="1.42578125" style="80" customWidth="1"/>
    <col min="2052" max="2052" width="34.140625" style="80" customWidth="1"/>
    <col min="2053" max="2053" width="5.7109375" style="80" bestFit="1" customWidth="1"/>
    <col min="2054" max="2054" width="0.85546875" style="80" customWidth="1"/>
    <col min="2055" max="2055" width="11.7109375" style="80" customWidth="1"/>
    <col min="2056" max="2056" width="0.85546875" style="80" customWidth="1"/>
    <col min="2057" max="2057" width="11.7109375" style="80" customWidth="1"/>
    <col min="2058" max="2058" width="0.85546875" style="80" customWidth="1"/>
    <col min="2059" max="2059" width="11.7109375" style="80" customWidth="1"/>
    <col min="2060" max="2060" width="0.85546875" style="80" customWidth="1"/>
    <col min="2061" max="2061" width="11.7109375" style="80" customWidth="1"/>
    <col min="2062" max="2304" width="9.140625" style="80"/>
    <col min="2305" max="2307" width="1.42578125" style="80" customWidth="1"/>
    <col min="2308" max="2308" width="34.140625" style="80" customWidth="1"/>
    <col min="2309" max="2309" width="5.7109375" style="80" bestFit="1" customWidth="1"/>
    <col min="2310" max="2310" width="0.85546875" style="80" customWidth="1"/>
    <col min="2311" max="2311" width="11.7109375" style="80" customWidth="1"/>
    <col min="2312" max="2312" width="0.85546875" style="80" customWidth="1"/>
    <col min="2313" max="2313" width="11.7109375" style="80" customWidth="1"/>
    <col min="2314" max="2314" width="0.85546875" style="80" customWidth="1"/>
    <col min="2315" max="2315" width="11.7109375" style="80" customWidth="1"/>
    <col min="2316" max="2316" width="0.85546875" style="80" customWidth="1"/>
    <col min="2317" max="2317" width="11.7109375" style="80" customWidth="1"/>
    <col min="2318" max="2560" width="9.140625" style="80"/>
    <col min="2561" max="2563" width="1.42578125" style="80" customWidth="1"/>
    <col min="2564" max="2564" width="34.140625" style="80" customWidth="1"/>
    <col min="2565" max="2565" width="5.7109375" style="80" bestFit="1" customWidth="1"/>
    <col min="2566" max="2566" width="0.85546875" style="80" customWidth="1"/>
    <col min="2567" max="2567" width="11.7109375" style="80" customWidth="1"/>
    <col min="2568" max="2568" width="0.85546875" style="80" customWidth="1"/>
    <col min="2569" max="2569" width="11.7109375" style="80" customWidth="1"/>
    <col min="2570" max="2570" width="0.85546875" style="80" customWidth="1"/>
    <col min="2571" max="2571" width="11.7109375" style="80" customWidth="1"/>
    <col min="2572" max="2572" width="0.85546875" style="80" customWidth="1"/>
    <col min="2573" max="2573" width="11.7109375" style="80" customWidth="1"/>
    <col min="2574" max="2816" width="9.140625" style="80"/>
    <col min="2817" max="2819" width="1.42578125" style="80" customWidth="1"/>
    <col min="2820" max="2820" width="34.140625" style="80" customWidth="1"/>
    <col min="2821" max="2821" width="5.7109375" style="80" bestFit="1" customWidth="1"/>
    <col min="2822" max="2822" width="0.85546875" style="80" customWidth="1"/>
    <col min="2823" max="2823" width="11.7109375" style="80" customWidth="1"/>
    <col min="2824" max="2824" width="0.85546875" style="80" customWidth="1"/>
    <col min="2825" max="2825" width="11.7109375" style="80" customWidth="1"/>
    <col min="2826" max="2826" width="0.85546875" style="80" customWidth="1"/>
    <col min="2827" max="2827" width="11.7109375" style="80" customWidth="1"/>
    <col min="2828" max="2828" width="0.85546875" style="80" customWidth="1"/>
    <col min="2829" max="2829" width="11.7109375" style="80" customWidth="1"/>
    <col min="2830" max="3072" width="9.140625" style="80"/>
    <col min="3073" max="3075" width="1.42578125" style="80" customWidth="1"/>
    <col min="3076" max="3076" width="34.140625" style="80" customWidth="1"/>
    <col min="3077" max="3077" width="5.7109375" style="80" bestFit="1" customWidth="1"/>
    <col min="3078" max="3078" width="0.85546875" style="80" customWidth="1"/>
    <col min="3079" max="3079" width="11.7109375" style="80" customWidth="1"/>
    <col min="3080" max="3080" width="0.85546875" style="80" customWidth="1"/>
    <col min="3081" max="3081" width="11.7109375" style="80" customWidth="1"/>
    <col min="3082" max="3082" width="0.85546875" style="80" customWidth="1"/>
    <col min="3083" max="3083" width="11.7109375" style="80" customWidth="1"/>
    <col min="3084" max="3084" width="0.85546875" style="80" customWidth="1"/>
    <col min="3085" max="3085" width="11.7109375" style="80" customWidth="1"/>
    <col min="3086" max="3328" width="9.140625" style="80"/>
    <col min="3329" max="3331" width="1.42578125" style="80" customWidth="1"/>
    <col min="3332" max="3332" width="34.140625" style="80" customWidth="1"/>
    <col min="3333" max="3333" width="5.7109375" style="80" bestFit="1" customWidth="1"/>
    <col min="3334" max="3334" width="0.85546875" style="80" customWidth="1"/>
    <col min="3335" max="3335" width="11.7109375" style="80" customWidth="1"/>
    <col min="3336" max="3336" width="0.85546875" style="80" customWidth="1"/>
    <col min="3337" max="3337" width="11.7109375" style="80" customWidth="1"/>
    <col min="3338" max="3338" width="0.85546875" style="80" customWidth="1"/>
    <col min="3339" max="3339" width="11.7109375" style="80" customWidth="1"/>
    <col min="3340" max="3340" width="0.85546875" style="80" customWidth="1"/>
    <col min="3341" max="3341" width="11.7109375" style="80" customWidth="1"/>
    <col min="3342" max="3584" width="9.140625" style="80"/>
    <col min="3585" max="3587" width="1.42578125" style="80" customWidth="1"/>
    <col min="3588" max="3588" width="34.140625" style="80" customWidth="1"/>
    <col min="3589" max="3589" width="5.7109375" style="80" bestFit="1" customWidth="1"/>
    <col min="3590" max="3590" width="0.85546875" style="80" customWidth="1"/>
    <col min="3591" max="3591" width="11.7109375" style="80" customWidth="1"/>
    <col min="3592" max="3592" width="0.85546875" style="80" customWidth="1"/>
    <col min="3593" max="3593" width="11.7109375" style="80" customWidth="1"/>
    <col min="3594" max="3594" width="0.85546875" style="80" customWidth="1"/>
    <col min="3595" max="3595" width="11.7109375" style="80" customWidth="1"/>
    <col min="3596" max="3596" width="0.85546875" style="80" customWidth="1"/>
    <col min="3597" max="3597" width="11.7109375" style="80" customWidth="1"/>
    <col min="3598" max="3840" width="9.140625" style="80"/>
    <col min="3841" max="3843" width="1.42578125" style="80" customWidth="1"/>
    <col min="3844" max="3844" width="34.140625" style="80" customWidth="1"/>
    <col min="3845" max="3845" width="5.7109375" style="80" bestFit="1" customWidth="1"/>
    <col min="3846" max="3846" width="0.85546875" style="80" customWidth="1"/>
    <col min="3847" max="3847" width="11.7109375" style="80" customWidth="1"/>
    <col min="3848" max="3848" width="0.85546875" style="80" customWidth="1"/>
    <col min="3849" max="3849" width="11.7109375" style="80" customWidth="1"/>
    <col min="3850" max="3850" width="0.85546875" style="80" customWidth="1"/>
    <col min="3851" max="3851" width="11.7109375" style="80" customWidth="1"/>
    <col min="3852" max="3852" width="0.85546875" style="80" customWidth="1"/>
    <col min="3853" max="3853" width="11.7109375" style="80" customWidth="1"/>
    <col min="3854" max="4096" width="9.140625" style="80"/>
    <col min="4097" max="4099" width="1.42578125" style="80" customWidth="1"/>
    <col min="4100" max="4100" width="34.140625" style="80" customWidth="1"/>
    <col min="4101" max="4101" width="5.7109375" style="80" bestFit="1" customWidth="1"/>
    <col min="4102" max="4102" width="0.85546875" style="80" customWidth="1"/>
    <col min="4103" max="4103" width="11.7109375" style="80" customWidth="1"/>
    <col min="4104" max="4104" width="0.85546875" style="80" customWidth="1"/>
    <col min="4105" max="4105" width="11.7109375" style="80" customWidth="1"/>
    <col min="4106" max="4106" width="0.85546875" style="80" customWidth="1"/>
    <col min="4107" max="4107" width="11.7109375" style="80" customWidth="1"/>
    <col min="4108" max="4108" width="0.85546875" style="80" customWidth="1"/>
    <col min="4109" max="4109" width="11.7109375" style="80" customWidth="1"/>
    <col min="4110" max="4352" width="9.140625" style="80"/>
    <col min="4353" max="4355" width="1.42578125" style="80" customWidth="1"/>
    <col min="4356" max="4356" width="34.140625" style="80" customWidth="1"/>
    <col min="4357" max="4357" width="5.7109375" style="80" bestFit="1" customWidth="1"/>
    <col min="4358" max="4358" width="0.85546875" style="80" customWidth="1"/>
    <col min="4359" max="4359" width="11.7109375" style="80" customWidth="1"/>
    <col min="4360" max="4360" width="0.85546875" style="80" customWidth="1"/>
    <col min="4361" max="4361" width="11.7109375" style="80" customWidth="1"/>
    <col min="4362" max="4362" width="0.85546875" style="80" customWidth="1"/>
    <col min="4363" max="4363" width="11.7109375" style="80" customWidth="1"/>
    <col min="4364" max="4364" width="0.85546875" style="80" customWidth="1"/>
    <col min="4365" max="4365" width="11.7109375" style="80" customWidth="1"/>
    <col min="4366" max="4608" width="9.140625" style="80"/>
    <col min="4609" max="4611" width="1.42578125" style="80" customWidth="1"/>
    <col min="4612" max="4612" width="34.140625" style="80" customWidth="1"/>
    <col min="4613" max="4613" width="5.7109375" style="80" bestFit="1" customWidth="1"/>
    <col min="4614" max="4614" width="0.85546875" style="80" customWidth="1"/>
    <col min="4615" max="4615" width="11.7109375" style="80" customWidth="1"/>
    <col min="4616" max="4616" width="0.85546875" style="80" customWidth="1"/>
    <col min="4617" max="4617" width="11.7109375" style="80" customWidth="1"/>
    <col min="4618" max="4618" width="0.85546875" style="80" customWidth="1"/>
    <col min="4619" max="4619" width="11.7109375" style="80" customWidth="1"/>
    <col min="4620" max="4620" width="0.85546875" style="80" customWidth="1"/>
    <col min="4621" max="4621" width="11.7109375" style="80" customWidth="1"/>
    <col min="4622" max="4864" width="9.140625" style="80"/>
    <col min="4865" max="4867" width="1.42578125" style="80" customWidth="1"/>
    <col min="4868" max="4868" width="34.140625" style="80" customWidth="1"/>
    <col min="4869" max="4869" width="5.7109375" style="80" bestFit="1" customWidth="1"/>
    <col min="4870" max="4870" width="0.85546875" style="80" customWidth="1"/>
    <col min="4871" max="4871" width="11.7109375" style="80" customWidth="1"/>
    <col min="4872" max="4872" width="0.85546875" style="80" customWidth="1"/>
    <col min="4873" max="4873" width="11.7109375" style="80" customWidth="1"/>
    <col min="4874" max="4874" width="0.85546875" style="80" customWidth="1"/>
    <col min="4875" max="4875" width="11.7109375" style="80" customWidth="1"/>
    <col min="4876" max="4876" width="0.85546875" style="80" customWidth="1"/>
    <col min="4877" max="4877" width="11.7109375" style="80" customWidth="1"/>
    <col min="4878" max="5120" width="9.140625" style="80"/>
    <col min="5121" max="5123" width="1.42578125" style="80" customWidth="1"/>
    <col min="5124" max="5124" width="34.140625" style="80" customWidth="1"/>
    <col min="5125" max="5125" width="5.7109375" style="80" bestFit="1" customWidth="1"/>
    <col min="5126" max="5126" width="0.85546875" style="80" customWidth="1"/>
    <col min="5127" max="5127" width="11.7109375" style="80" customWidth="1"/>
    <col min="5128" max="5128" width="0.85546875" style="80" customWidth="1"/>
    <col min="5129" max="5129" width="11.7109375" style="80" customWidth="1"/>
    <col min="5130" max="5130" width="0.85546875" style="80" customWidth="1"/>
    <col min="5131" max="5131" width="11.7109375" style="80" customWidth="1"/>
    <col min="5132" max="5132" width="0.85546875" style="80" customWidth="1"/>
    <col min="5133" max="5133" width="11.7109375" style="80" customWidth="1"/>
    <col min="5134" max="5376" width="9.140625" style="80"/>
    <col min="5377" max="5379" width="1.42578125" style="80" customWidth="1"/>
    <col min="5380" max="5380" width="34.140625" style="80" customWidth="1"/>
    <col min="5381" max="5381" width="5.7109375" style="80" bestFit="1" customWidth="1"/>
    <col min="5382" max="5382" width="0.85546875" style="80" customWidth="1"/>
    <col min="5383" max="5383" width="11.7109375" style="80" customWidth="1"/>
    <col min="5384" max="5384" width="0.85546875" style="80" customWidth="1"/>
    <col min="5385" max="5385" width="11.7109375" style="80" customWidth="1"/>
    <col min="5386" max="5386" width="0.85546875" style="80" customWidth="1"/>
    <col min="5387" max="5387" width="11.7109375" style="80" customWidth="1"/>
    <col min="5388" max="5388" width="0.85546875" style="80" customWidth="1"/>
    <col min="5389" max="5389" width="11.7109375" style="80" customWidth="1"/>
    <col min="5390" max="5632" width="9.140625" style="80"/>
    <col min="5633" max="5635" width="1.42578125" style="80" customWidth="1"/>
    <col min="5636" max="5636" width="34.140625" style="80" customWidth="1"/>
    <col min="5637" max="5637" width="5.7109375" style="80" bestFit="1" customWidth="1"/>
    <col min="5638" max="5638" width="0.85546875" style="80" customWidth="1"/>
    <col min="5639" max="5639" width="11.7109375" style="80" customWidth="1"/>
    <col min="5640" max="5640" width="0.85546875" style="80" customWidth="1"/>
    <col min="5641" max="5641" width="11.7109375" style="80" customWidth="1"/>
    <col min="5642" max="5642" width="0.85546875" style="80" customWidth="1"/>
    <col min="5643" max="5643" width="11.7109375" style="80" customWidth="1"/>
    <col min="5644" max="5644" width="0.85546875" style="80" customWidth="1"/>
    <col min="5645" max="5645" width="11.7109375" style="80" customWidth="1"/>
    <col min="5646" max="5888" width="9.140625" style="80"/>
    <col min="5889" max="5891" width="1.42578125" style="80" customWidth="1"/>
    <col min="5892" max="5892" width="34.140625" style="80" customWidth="1"/>
    <col min="5893" max="5893" width="5.7109375" style="80" bestFit="1" customWidth="1"/>
    <col min="5894" max="5894" width="0.85546875" style="80" customWidth="1"/>
    <col min="5895" max="5895" width="11.7109375" style="80" customWidth="1"/>
    <col min="5896" max="5896" width="0.85546875" style="80" customWidth="1"/>
    <col min="5897" max="5897" width="11.7109375" style="80" customWidth="1"/>
    <col min="5898" max="5898" width="0.85546875" style="80" customWidth="1"/>
    <col min="5899" max="5899" width="11.7109375" style="80" customWidth="1"/>
    <col min="5900" max="5900" width="0.85546875" style="80" customWidth="1"/>
    <col min="5901" max="5901" width="11.7109375" style="80" customWidth="1"/>
    <col min="5902" max="6144" width="9.140625" style="80"/>
    <col min="6145" max="6147" width="1.42578125" style="80" customWidth="1"/>
    <col min="6148" max="6148" width="34.140625" style="80" customWidth="1"/>
    <col min="6149" max="6149" width="5.7109375" style="80" bestFit="1" customWidth="1"/>
    <col min="6150" max="6150" width="0.85546875" style="80" customWidth="1"/>
    <col min="6151" max="6151" width="11.7109375" style="80" customWidth="1"/>
    <col min="6152" max="6152" width="0.85546875" style="80" customWidth="1"/>
    <col min="6153" max="6153" width="11.7109375" style="80" customWidth="1"/>
    <col min="6154" max="6154" width="0.85546875" style="80" customWidth="1"/>
    <col min="6155" max="6155" width="11.7109375" style="80" customWidth="1"/>
    <col min="6156" max="6156" width="0.85546875" style="80" customWidth="1"/>
    <col min="6157" max="6157" width="11.7109375" style="80" customWidth="1"/>
    <col min="6158" max="6400" width="9.140625" style="80"/>
    <col min="6401" max="6403" width="1.42578125" style="80" customWidth="1"/>
    <col min="6404" max="6404" width="34.140625" style="80" customWidth="1"/>
    <col min="6405" max="6405" width="5.7109375" style="80" bestFit="1" customWidth="1"/>
    <col min="6406" max="6406" width="0.85546875" style="80" customWidth="1"/>
    <col min="6407" max="6407" width="11.7109375" style="80" customWidth="1"/>
    <col min="6408" max="6408" width="0.85546875" style="80" customWidth="1"/>
    <col min="6409" max="6409" width="11.7109375" style="80" customWidth="1"/>
    <col min="6410" max="6410" width="0.85546875" style="80" customWidth="1"/>
    <col min="6411" max="6411" width="11.7109375" style="80" customWidth="1"/>
    <col min="6412" max="6412" width="0.85546875" style="80" customWidth="1"/>
    <col min="6413" max="6413" width="11.7109375" style="80" customWidth="1"/>
    <col min="6414" max="6656" width="9.140625" style="80"/>
    <col min="6657" max="6659" width="1.42578125" style="80" customWidth="1"/>
    <col min="6660" max="6660" width="34.140625" style="80" customWidth="1"/>
    <col min="6661" max="6661" width="5.7109375" style="80" bestFit="1" customWidth="1"/>
    <col min="6662" max="6662" width="0.85546875" style="80" customWidth="1"/>
    <col min="6663" max="6663" width="11.7109375" style="80" customWidth="1"/>
    <col min="6664" max="6664" width="0.85546875" style="80" customWidth="1"/>
    <col min="6665" max="6665" width="11.7109375" style="80" customWidth="1"/>
    <col min="6666" max="6666" width="0.85546875" style="80" customWidth="1"/>
    <col min="6667" max="6667" width="11.7109375" style="80" customWidth="1"/>
    <col min="6668" max="6668" width="0.85546875" style="80" customWidth="1"/>
    <col min="6669" max="6669" width="11.7109375" style="80" customWidth="1"/>
    <col min="6670" max="6912" width="9.140625" style="80"/>
    <col min="6913" max="6915" width="1.42578125" style="80" customWidth="1"/>
    <col min="6916" max="6916" width="34.140625" style="80" customWidth="1"/>
    <col min="6917" max="6917" width="5.7109375" style="80" bestFit="1" customWidth="1"/>
    <col min="6918" max="6918" width="0.85546875" style="80" customWidth="1"/>
    <col min="6919" max="6919" width="11.7109375" style="80" customWidth="1"/>
    <col min="6920" max="6920" width="0.85546875" style="80" customWidth="1"/>
    <col min="6921" max="6921" width="11.7109375" style="80" customWidth="1"/>
    <col min="6922" max="6922" width="0.85546875" style="80" customWidth="1"/>
    <col min="6923" max="6923" width="11.7109375" style="80" customWidth="1"/>
    <col min="6924" max="6924" width="0.85546875" style="80" customWidth="1"/>
    <col min="6925" max="6925" width="11.7109375" style="80" customWidth="1"/>
    <col min="6926" max="7168" width="9.140625" style="80"/>
    <col min="7169" max="7171" width="1.42578125" style="80" customWidth="1"/>
    <col min="7172" max="7172" width="34.140625" style="80" customWidth="1"/>
    <col min="7173" max="7173" width="5.7109375" style="80" bestFit="1" customWidth="1"/>
    <col min="7174" max="7174" width="0.85546875" style="80" customWidth="1"/>
    <col min="7175" max="7175" width="11.7109375" style="80" customWidth="1"/>
    <col min="7176" max="7176" width="0.85546875" style="80" customWidth="1"/>
    <col min="7177" max="7177" width="11.7109375" style="80" customWidth="1"/>
    <col min="7178" max="7178" width="0.85546875" style="80" customWidth="1"/>
    <col min="7179" max="7179" width="11.7109375" style="80" customWidth="1"/>
    <col min="7180" max="7180" width="0.85546875" style="80" customWidth="1"/>
    <col min="7181" max="7181" width="11.7109375" style="80" customWidth="1"/>
    <col min="7182" max="7424" width="9.140625" style="80"/>
    <col min="7425" max="7427" width="1.42578125" style="80" customWidth="1"/>
    <col min="7428" max="7428" width="34.140625" style="80" customWidth="1"/>
    <col min="7429" max="7429" width="5.7109375" style="80" bestFit="1" customWidth="1"/>
    <col min="7430" max="7430" width="0.85546875" style="80" customWidth="1"/>
    <col min="7431" max="7431" width="11.7109375" style="80" customWidth="1"/>
    <col min="7432" max="7432" width="0.85546875" style="80" customWidth="1"/>
    <col min="7433" max="7433" width="11.7109375" style="80" customWidth="1"/>
    <col min="7434" max="7434" width="0.85546875" style="80" customWidth="1"/>
    <col min="7435" max="7435" width="11.7109375" style="80" customWidth="1"/>
    <col min="7436" max="7436" width="0.85546875" style="80" customWidth="1"/>
    <col min="7437" max="7437" width="11.7109375" style="80" customWidth="1"/>
    <col min="7438" max="7680" width="9.140625" style="80"/>
    <col min="7681" max="7683" width="1.42578125" style="80" customWidth="1"/>
    <col min="7684" max="7684" width="34.140625" style="80" customWidth="1"/>
    <col min="7685" max="7685" width="5.7109375" style="80" bestFit="1" customWidth="1"/>
    <col min="7686" max="7686" width="0.85546875" style="80" customWidth="1"/>
    <col min="7687" max="7687" width="11.7109375" style="80" customWidth="1"/>
    <col min="7688" max="7688" width="0.85546875" style="80" customWidth="1"/>
    <col min="7689" max="7689" width="11.7109375" style="80" customWidth="1"/>
    <col min="7690" max="7690" width="0.85546875" style="80" customWidth="1"/>
    <col min="7691" max="7691" width="11.7109375" style="80" customWidth="1"/>
    <col min="7692" max="7692" width="0.85546875" style="80" customWidth="1"/>
    <col min="7693" max="7693" width="11.7109375" style="80" customWidth="1"/>
    <col min="7694" max="7936" width="9.140625" style="80"/>
    <col min="7937" max="7939" width="1.42578125" style="80" customWidth="1"/>
    <col min="7940" max="7940" width="34.140625" style="80" customWidth="1"/>
    <col min="7941" max="7941" width="5.7109375" style="80" bestFit="1" customWidth="1"/>
    <col min="7942" max="7942" width="0.85546875" style="80" customWidth="1"/>
    <col min="7943" max="7943" width="11.7109375" style="80" customWidth="1"/>
    <col min="7944" max="7944" width="0.85546875" style="80" customWidth="1"/>
    <col min="7945" max="7945" width="11.7109375" style="80" customWidth="1"/>
    <col min="7946" max="7946" width="0.85546875" style="80" customWidth="1"/>
    <col min="7947" max="7947" width="11.7109375" style="80" customWidth="1"/>
    <col min="7948" max="7948" width="0.85546875" style="80" customWidth="1"/>
    <col min="7949" max="7949" width="11.7109375" style="80" customWidth="1"/>
    <col min="7950" max="8192" width="9.140625" style="80"/>
    <col min="8193" max="8195" width="1.42578125" style="80" customWidth="1"/>
    <col min="8196" max="8196" width="34.140625" style="80" customWidth="1"/>
    <col min="8197" max="8197" width="5.7109375" style="80" bestFit="1" customWidth="1"/>
    <col min="8198" max="8198" width="0.85546875" style="80" customWidth="1"/>
    <col min="8199" max="8199" width="11.7109375" style="80" customWidth="1"/>
    <col min="8200" max="8200" width="0.85546875" style="80" customWidth="1"/>
    <col min="8201" max="8201" width="11.7109375" style="80" customWidth="1"/>
    <col min="8202" max="8202" width="0.85546875" style="80" customWidth="1"/>
    <col min="8203" max="8203" width="11.7109375" style="80" customWidth="1"/>
    <col min="8204" max="8204" width="0.85546875" style="80" customWidth="1"/>
    <col min="8205" max="8205" width="11.7109375" style="80" customWidth="1"/>
    <col min="8206" max="8448" width="9.140625" style="80"/>
    <col min="8449" max="8451" width="1.42578125" style="80" customWidth="1"/>
    <col min="8452" max="8452" width="34.140625" style="80" customWidth="1"/>
    <col min="8453" max="8453" width="5.7109375" style="80" bestFit="1" customWidth="1"/>
    <col min="8454" max="8454" width="0.85546875" style="80" customWidth="1"/>
    <col min="8455" max="8455" width="11.7109375" style="80" customWidth="1"/>
    <col min="8456" max="8456" width="0.85546875" style="80" customWidth="1"/>
    <col min="8457" max="8457" width="11.7109375" style="80" customWidth="1"/>
    <col min="8458" max="8458" width="0.85546875" style="80" customWidth="1"/>
    <col min="8459" max="8459" width="11.7109375" style="80" customWidth="1"/>
    <col min="8460" max="8460" width="0.85546875" style="80" customWidth="1"/>
    <col min="8461" max="8461" width="11.7109375" style="80" customWidth="1"/>
    <col min="8462" max="8704" width="9.140625" style="80"/>
    <col min="8705" max="8707" width="1.42578125" style="80" customWidth="1"/>
    <col min="8708" max="8708" width="34.140625" style="80" customWidth="1"/>
    <col min="8709" max="8709" width="5.7109375" style="80" bestFit="1" customWidth="1"/>
    <col min="8710" max="8710" width="0.85546875" style="80" customWidth="1"/>
    <col min="8711" max="8711" width="11.7109375" style="80" customWidth="1"/>
    <col min="8712" max="8712" width="0.85546875" style="80" customWidth="1"/>
    <col min="8713" max="8713" width="11.7109375" style="80" customWidth="1"/>
    <col min="8714" max="8714" width="0.85546875" style="80" customWidth="1"/>
    <col min="8715" max="8715" width="11.7109375" style="80" customWidth="1"/>
    <col min="8716" max="8716" width="0.85546875" style="80" customWidth="1"/>
    <col min="8717" max="8717" width="11.7109375" style="80" customWidth="1"/>
    <col min="8718" max="8960" width="9.140625" style="80"/>
    <col min="8961" max="8963" width="1.42578125" style="80" customWidth="1"/>
    <col min="8964" max="8964" width="34.140625" style="80" customWidth="1"/>
    <col min="8965" max="8965" width="5.7109375" style="80" bestFit="1" customWidth="1"/>
    <col min="8966" max="8966" width="0.85546875" style="80" customWidth="1"/>
    <col min="8967" max="8967" width="11.7109375" style="80" customWidth="1"/>
    <col min="8968" max="8968" width="0.85546875" style="80" customWidth="1"/>
    <col min="8969" max="8969" width="11.7109375" style="80" customWidth="1"/>
    <col min="8970" max="8970" width="0.85546875" style="80" customWidth="1"/>
    <col min="8971" max="8971" width="11.7109375" style="80" customWidth="1"/>
    <col min="8972" max="8972" width="0.85546875" style="80" customWidth="1"/>
    <col min="8973" max="8973" width="11.7109375" style="80" customWidth="1"/>
    <col min="8974" max="9216" width="9.140625" style="80"/>
    <col min="9217" max="9219" width="1.42578125" style="80" customWidth="1"/>
    <col min="9220" max="9220" width="34.140625" style="80" customWidth="1"/>
    <col min="9221" max="9221" width="5.7109375" style="80" bestFit="1" customWidth="1"/>
    <col min="9222" max="9222" width="0.85546875" style="80" customWidth="1"/>
    <col min="9223" max="9223" width="11.7109375" style="80" customWidth="1"/>
    <col min="9224" max="9224" width="0.85546875" style="80" customWidth="1"/>
    <col min="9225" max="9225" width="11.7109375" style="80" customWidth="1"/>
    <col min="9226" max="9226" width="0.85546875" style="80" customWidth="1"/>
    <col min="9227" max="9227" width="11.7109375" style="80" customWidth="1"/>
    <col min="9228" max="9228" width="0.85546875" style="80" customWidth="1"/>
    <col min="9229" max="9229" width="11.7109375" style="80" customWidth="1"/>
    <col min="9230" max="9472" width="9.140625" style="80"/>
    <col min="9473" max="9475" width="1.42578125" style="80" customWidth="1"/>
    <col min="9476" max="9476" width="34.140625" style="80" customWidth="1"/>
    <col min="9477" max="9477" width="5.7109375" style="80" bestFit="1" customWidth="1"/>
    <col min="9478" max="9478" width="0.85546875" style="80" customWidth="1"/>
    <col min="9479" max="9479" width="11.7109375" style="80" customWidth="1"/>
    <col min="9480" max="9480" width="0.85546875" style="80" customWidth="1"/>
    <col min="9481" max="9481" width="11.7109375" style="80" customWidth="1"/>
    <col min="9482" max="9482" width="0.85546875" style="80" customWidth="1"/>
    <col min="9483" max="9483" width="11.7109375" style="80" customWidth="1"/>
    <col min="9484" max="9484" width="0.85546875" style="80" customWidth="1"/>
    <col min="9485" max="9485" width="11.7109375" style="80" customWidth="1"/>
    <col min="9486" max="9728" width="9.140625" style="80"/>
    <col min="9729" max="9731" width="1.42578125" style="80" customWidth="1"/>
    <col min="9732" max="9732" width="34.140625" style="80" customWidth="1"/>
    <col min="9733" max="9733" width="5.7109375" style="80" bestFit="1" customWidth="1"/>
    <col min="9734" max="9734" width="0.85546875" style="80" customWidth="1"/>
    <col min="9735" max="9735" width="11.7109375" style="80" customWidth="1"/>
    <col min="9736" max="9736" width="0.85546875" style="80" customWidth="1"/>
    <col min="9737" max="9737" width="11.7109375" style="80" customWidth="1"/>
    <col min="9738" max="9738" width="0.85546875" style="80" customWidth="1"/>
    <col min="9739" max="9739" width="11.7109375" style="80" customWidth="1"/>
    <col min="9740" max="9740" width="0.85546875" style="80" customWidth="1"/>
    <col min="9741" max="9741" width="11.7109375" style="80" customWidth="1"/>
    <col min="9742" max="9984" width="9.140625" style="80"/>
    <col min="9985" max="9987" width="1.42578125" style="80" customWidth="1"/>
    <col min="9988" max="9988" width="34.140625" style="80" customWidth="1"/>
    <col min="9989" max="9989" width="5.7109375" style="80" bestFit="1" customWidth="1"/>
    <col min="9990" max="9990" width="0.85546875" style="80" customWidth="1"/>
    <col min="9991" max="9991" width="11.7109375" style="80" customWidth="1"/>
    <col min="9992" max="9992" width="0.85546875" style="80" customWidth="1"/>
    <col min="9993" max="9993" width="11.7109375" style="80" customWidth="1"/>
    <col min="9994" max="9994" width="0.85546875" style="80" customWidth="1"/>
    <col min="9995" max="9995" width="11.7109375" style="80" customWidth="1"/>
    <col min="9996" max="9996" width="0.85546875" style="80" customWidth="1"/>
    <col min="9997" max="9997" width="11.7109375" style="80" customWidth="1"/>
    <col min="9998" max="10240" width="9.140625" style="80"/>
    <col min="10241" max="10243" width="1.42578125" style="80" customWidth="1"/>
    <col min="10244" max="10244" width="34.140625" style="80" customWidth="1"/>
    <col min="10245" max="10245" width="5.7109375" style="80" bestFit="1" customWidth="1"/>
    <col min="10246" max="10246" width="0.85546875" style="80" customWidth="1"/>
    <col min="10247" max="10247" width="11.7109375" style="80" customWidth="1"/>
    <col min="10248" max="10248" width="0.85546875" style="80" customWidth="1"/>
    <col min="10249" max="10249" width="11.7109375" style="80" customWidth="1"/>
    <col min="10250" max="10250" width="0.85546875" style="80" customWidth="1"/>
    <col min="10251" max="10251" width="11.7109375" style="80" customWidth="1"/>
    <col min="10252" max="10252" width="0.85546875" style="80" customWidth="1"/>
    <col min="10253" max="10253" width="11.7109375" style="80" customWidth="1"/>
    <col min="10254" max="10496" width="9.140625" style="80"/>
    <col min="10497" max="10499" width="1.42578125" style="80" customWidth="1"/>
    <col min="10500" max="10500" width="34.140625" style="80" customWidth="1"/>
    <col min="10501" max="10501" width="5.7109375" style="80" bestFit="1" customWidth="1"/>
    <col min="10502" max="10502" width="0.85546875" style="80" customWidth="1"/>
    <col min="10503" max="10503" width="11.7109375" style="80" customWidth="1"/>
    <col min="10504" max="10504" width="0.85546875" style="80" customWidth="1"/>
    <col min="10505" max="10505" width="11.7109375" style="80" customWidth="1"/>
    <col min="10506" max="10506" width="0.85546875" style="80" customWidth="1"/>
    <col min="10507" max="10507" width="11.7109375" style="80" customWidth="1"/>
    <col min="10508" max="10508" width="0.85546875" style="80" customWidth="1"/>
    <col min="10509" max="10509" width="11.7109375" style="80" customWidth="1"/>
    <col min="10510" max="10752" width="9.140625" style="80"/>
    <col min="10753" max="10755" width="1.42578125" style="80" customWidth="1"/>
    <col min="10756" max="10756" width="34.140625" style="80" customWidth="1"/>
    <col min="10757" max="10757" width="5.7109375" style="80" bestFit="1" customWidth="1"/>
    <col min="10758" max="10758" width="0.85546875" style="80" customWidth="1"/>
    <col min="10759" max="10759" width="11.7109375" style="80" customWidth="1"/>
    <col min="10760" max="10760" width="0.85546875" style="80" customWidth="1"/>
    <col min="10761" max="10761" width="11.7109375" style="80" customWidth="1"/>
    <col min="10762" max="10762" width="0.85546875" style="80" customWidth="1"/>
    <col min="10763" max="10763" width="11.7109375" style="80" customWidth="1"/>
    <col min="10764" max="10764" width="0.85546875" style="80" customWidth="1"/>
    <col min="10765" max="10765" width="11.7109375" style="80" customWidth="1"/>
    <col min="10766" max="11008" width="9.140625" style="80"/>
    <col min="11009" max="11011" width="1.42578125" style="80" customWidth="1"/>
    <col min="11012" max="11012" width="34.140625" style="80" customWidth="1"/>
    <col min="11013" max="11013" width="5.7109375" style="80" bestFit="1" customWidth="1"/>
    <col min="11014" max="11014" width="0.85546875" style="80" customWidth="1"/>
    <col min="11015" max="11015" width="11.7109375" style="80" customWidth="1"/>
    <col min="11016" max="11016" width="0.85546875" style="80" customWidth="1"/>
    <col min="11017" max="11017" width="11.7109375" style="80" customWidth="1"/>
    <col min="11018" max="11018" width="0.85546875" style="80" customWidth="1"/>
    <col min="11019" max="11019" width="11.7109375" style="80" customWidth="1"/>
    <col min="11020" max="11020" width="0.85546875" style="80" customWidth="1"/>
    <col min="11021" max="11021" width="11.7109375" style="80" customWidth="1"/>
    <col min="11022" max="11264" width="9.140625" style="80"/>
    <col min="11265" max="11267" width="1.42578125" style="80" customWidth="1"/>
    <col min="11268" max="11268" width="34.140625" style="80" customWidth="1"/>
    <col min="11269" max="11269" width="5.7109375" style="80" bestFit="1" customWidth="1"/>
    <col min="11270" max="11270" width="0.85546875" style="80" customWidth="1"/>
    <col min="11271" max="11271" width="11.7109375" style="80" customWidth="1"/>
    <col min="11272" max="11272" width="0.85546875" style="80" customWidth="1"/>
    <col min="11273" max="11273" width="11.7109375" style="80" customWidth="1"/>
    <col min="11274" max="11274" width="0.85546875" style="80" customWidth="1"/>
    <col min="11275" max="11275" width="11.7109375" style="80" customWidth="1"/>
    <col min="11276" max="11276" width="0.85546875" style="80" customWidth="1"/>
    <col min="11277" max="11277" width="11.7109375" style="80" customWidth="1"/>
    <col min="11278" max="11520" width="9.140625" style="80"/>
    <col min="11521" max="11523" width="1.42578125" style="80" customWidth="1"/>
    <col min="11524" max="11524" width="34.140625" style="80" customWidth="1"/>
    <col min="11525" max="11525" width="5.7109375" style="80" bestFit="1" customWidth="1"/>
    <col min="11526" max="11526" width="0.85546875" style="80" customWidth="1"/>
    <col min="11527" max="11527" width="11.7109375" style="80" customWidth="1"/>
    <col min="11528" max="11528" width="0.85546875" style="80" customWidth="1"/>
    <col min="11529" max="11529" width="11.7109375" style="80" customWidth="1"/>
    <col min="11530" max="11530" width="0.85546875" style="80" customWidth="1"/>
    <col min="11531" max="11531" width="11.7109375" style="80" customWidth="1"/>
    <col min="11532" max="11532" width="0.85546875" style="80" customWidth="1"/>
    <col min="11533" max="11533" width="11.7109375" style="80" customWidth="1"/>
    <col min="11534" max="11776" width="9.140625" style="80"/>
    <col min="11777" max="11779" width="1.42578125" style="80" customWidth="1"/>
    <col min="11780" max="11780" width="34.140625" style="80" customWidth="1"/>
    <col min="11781" max="11781" width="5.7109375" style="80" bestFit="1" customWidth="1"/>
    <col min="11782" max="11782" width="0.85546875" style="80" customWidth="1"/>
    <col min="11783" max="11783" width="11.7109375" style="80" customWidth="1"/>
    <col min="11784" max="11784" width="0.85546875" style="80" customWidth="1"/>
    <col min="11785" max="11785" width="11.7109375" style="80" customWidth="1"/>
    <col min="11786" max="11786" width="0.85546875" style="80" customWidth="1"/>
    <col min="11787" max="11787" width="11.7109375" style="80" customWidth="1"/>
    <col min="11788" max="11788" width="0.85546875" style="80" customWidth="1"/>
    <col min="11789" max="11789" width="11.7109375" style="80" customWidth="1"/>
    <col min="11790" max="12032" width="9.140625" style="80"/>
    <col min="12033" max="12035" width="1.42578125" style="80" customWidth="1"/>
    <col min="12036" max="12036" width="34.140625" style="80" customWidth="1"/>
    <col min="12037" max="12037" width="5.7109375" style="80" bestFit="1" customWidth="1"/>
    <col min="12038" max="12038" width="0.85546875" style="80" customWidth="1"/>
    <col min="12039" max="12039" width="11.7109375" style="80" customWidth="1"/>
    <col min="12040" max="12040" width="0.85546875" style="80" customWidth="1"/>
    <col min="12041" max="12041" width="11.7109375" style="80" customWidth="1"/>
    <col min="12042" max="12042" width="0.85546875" style="80" customWidth="1"/>
    <col min="12043" max="12043" width="11.7109375" style="80" customWidth="1"/>
    <col min="12044" max="12044" width="0.85546875" style="80" customWidth="1"/>
    <col min="12045" max="12045" width="11.7109375" style="80" customWidth="1"/>
    <col min="12046" max="12288" width="9.140625" style="80"/>
    <col min="12289" max="12291" width="1.42578125" style="80" customWidth="1"/>
    <col min="12292" max="12292" width="34.140625" style="80" customWidth="1"/>
    <col min="12293" max="12293" width="5.7109375" style="80" bestFit="1" customWidth="1"/>
    <col min="12294" max="12294" width="0.85546875" style="80" customWidth="1"/>
    <col min="12295" max="12295" width="11.7109375" style="80" customWidth="1"/>
    <col min="12296" max="12296" width="0.85546875" style="80" customWidth="1"/>
    <col min="12297" max="12297" width="11.7109375" style="80" customWidth="1"/>
    <col min="12298" max="12298" width="0.85546875" style="80" customWidth="1"/>
    <col min="12299" max="12299" width="11.7109375" style="80" customWidth="1"/>
    <col min="12300" max="12300" width="0.85546875" style="80" customWidth="1"/>
    <col min="12301" max="12301" width="11.7109375" style="80" customWidth="1"/>
    <col min="12302" max="12544" width="9.140625" style="80"/>
    <col min="12545" max="12547" width="1.42578125" style="80" customWidth="1"/>
    <col min="12548" max="12548" width="34.140625" style="80" customWidth="1"/>
    <col min="12549" max="12549" width="5.7109375" style="80" bestFit="1" customWidth="1"/>
    <col min="12550" max="12550" width="0.85546875" style="80" customWidth="1"/>
    <col min="12551" max="12551" width="11.7109375" style="80" customWidth="1"/>
    <col min="12552" max="12552" width="0.85546875" style="80" customWidth="1"/>
    <col min="12553" max="12553" width="11.7109375" style="80" customWidth="1"/>
    <col min="12554" max="12554" width="0.85546875" style="80" customWidth="1"/>
    <col min="12555" max="12555" width="11.7109375" style="80" customWidth="1"/>
    <col min="12556" max="12556" width="0.85546875" style="80" customWidth="1"/>
    <col min="12557" max="12557" width="11.7109375" style="80" customWidth="1"/>
    <col min="12558" max="12800" width="9.140625" style="80"/>
    <col min="12801" max="12803" width="1.42578125" style="80" customWidth="1"/>
    <col min="12804" max="12804" width="34.140625" style="80" customWidth="1"/>
    <col min="12805" max="12805" width="5.7109375" style="80" bestFit="1" customWidth="1"/>
    <col min="12806" max="12806" width="0.85546875" style="80" customWidth="1"/>
    <col min="12807" max="12807" width="11.7109375" style="80" customWidth="1"/>
    <col min="12808" max="12808" width="0.85546875" style="80" customWidth="1"/>
    <col min="12809" max="12809" width="11.7109375" style="80" customWidth="1"/>
    <col min="12810" max="12810" width="0.85546875" style="80" customWidth="1"/>
    <col min="12811" max="12811" width="11.7109375" style="80" customWidth="1"/>
    <col min="12812" max="12812" width="0.85546875" style="80" customWidth="1"/>
    <col min="12813" max="12813" width="11.7109375" style="80" customWidth="1"/>
    <col min="12814" max="13056" width="9.140625" style="80"/>
    <col min="13057" max="13059" width="1.42578125" style="80" customWidth="1"/>
    <col min="13060" max="13060" width="34.140625" style="80" customWidth="1"/>
    <col min="13061" max="13061" width="5.7109375" style="80" bestFit="1" customWidth="1"/>
    <col min="13062" max="13062" width="0.85546875" style="80" customWidth="1"/>
    <col min="13063" max="13063" width="11.7109375" style="80" customWidth="1"/>
    <col min="13064" max="13064" width="0.85546875" style="80" customWidth="1"/>
    <col min="13065" max="13065" width="11.7109375" style="80" customWidth="1"/>
    <col min="13066" max="13066" width="0.85546875" style="80" customWidth="1"/>
    <col min="13067" max="13067" width="11.7109375" style="80" customWidth="1"/>
    <col min="13068" max="13068" width="0.85546875" style="80" customWidth="1"/>
    <col min="13069" max="13069" width="11.7109375" style="80" customWidth="1"/>
    <col min="13070" max="13312" width="9.140625" style="80"/>
    <col min="13313" max="13315" width="1.42578125" style="80" customWidth="1"/>
    <col min="13316" max="13316" width="34.140625" style="80" customWidth="1"/>
    <col min="13317" max="13317" width="5.7109375" style="80" bestFit="1" customWidth="1"/>
    <col min="13318" max="13318" width="0.85546875" style="80" customWidth="1"/>
    <col min="13319" max="13319" width="11.7109375" style="80" customWidth="1"/>
    <col min="13320" max="13320" width="0.85546875" style="80" customWidth="1"/>
    <col min="13321" max="13321" width="11.7109375" style="80" customWidth="1"/>
    <col min="13322" max="13322" width="0.85546875" style="80" customWidth="1"/>
    <col min="13323" max="13323" width="11.7109375" style="80" customWidth="1"/>
    <col min="13324" max="13324" width="0.85546875" style="80" customWidth="1"/>
    <col min="13325" max="13325" width="11.7109375" style="80" customWidth="1"/>
    <col min="13326" max="13568" width="9.140625" style="80"/>
    <col min="13569" max="13571" width="1.42578125" style="80" customWidth="1"/>
    <col min="13572" max="13572" width="34.140625" style="80" customWidth="1"/>
    <col min="13573" max="13573" width="5.7109375" style="80" bestFit="1" customWidth="1"/>
    <col min="13574" max="13574" width="0.85546875" style="80" customWidth="1"/>
    <col min="13575" max="13575" width="11.7109375" style="80" customWidth="1"/>
    <col min="13576" max="13576" width="0.85546875" style="80" customWidth="1"/>
    <col min="13577" max="13577" width="11.7109375" style="80" customWidth="1"/>
    <col min="13578" max="13578" width="0.85546875" style="80" customWidth="1"/>
    <col min="13579" max="13579" width="11.7109375" style="80" customWidth="1"/>
    <col min="13580" max="13580" width="0.85546875" style="80" customWidth="1"/>
    <col min="13581" max="13581" width="11.7109375" style="80" customWidth="1"/>
    <col min="13582" max="13824" width="9.140625" style="80"/>
    <col min="13825" max="13827" width="1.42578125" style="80" customWidth="1"/>
    <col min="13828" max="13828" width="34.140625" style="80" customWidth="1"/>
    <col min="13829" max="13829" width="5.7109375" style="80" bestFit="1" customWidth="1"/>
    <col min="13830" max="13830" width="0.85546875" style="80" customWidth="1"/>
    <col min="13831" max="13831" width="11.7109375" style="80" customWidth="1"/>
    <col min="13832" max="13832" width="0.85546875" style="80" customWidth="1"/>
    <col min="13833" max="13833" width="11.7109375" style="80" customWidth="1"/>
    <col min="13834" max="13834" width="0.85546875" style="80" customWidth="1"/>
    <col min="13835" max="13835" width="11.7109375" style="80" customWidth="1"/>
    <col min="13836" max="13836" width="0.85546875" style="80" customWidth="1"/>
    <col min="13837" max="13837" width="11.7109375" style="80" customWidth="1"/>
    <col min="13838" max="14080" width="9.140625" style="80"/>
    <col min="14081" max="14083" width="1.42578125" style="80" customWidth="1"/>
    <col min="14084" max="14084" width="34.140625" style="80" customWidth="1"/>
    <col min="14085" max="14085" width="5.7109375" style="80" bestFit="1" customWidth="1"/>
    <col min="14086" max="14086" width="0.85546875" style="80" customWidth="1"/>
    <col min="14087" max="14087" width="11.7109375" style="80" customWidth="1"/>
    <col min="14088" max="14088" width="0.85546875" style="80" customWidth="1"/>
    <col min="14089" max="14089" width="11.7109375" style="80" customWidth="1"/>
    <col min="14090" max="14090" width="0.85546875" style="80" customWidth="1"/>
    <col min="14091" max="14091" width="11.7109375" style="80" customWidth="1"/>
    <col min="14092" max="14092" width="0.85546875" style="80" customWidth="1"/>
    <col min="14093" max="14093" width="11.7109375" style="80" customWidth="1"/>
    <col min="14094" max="14336" width="9.140625" style="80"/>
    <col min="14337" max="14339" width="1.42578125" style="80" customWidth="1"/>
    <col min="14340" max="14340" width="34.140625" style="80" customWidth="1"/>
    <col min="14341" max="14341" width="5.7109375" style="80" bestFit="1" customWidth="1"/>
    <col min="14342" max="14342" width="0.85546875" style="80" customWidth="1"/>
    <col min="14343" max="14343" width="11.7109375" style="80" customWidth="1"/>
    <col min="14344" max="14344" width="0.85546875" style="80" customWidth="1"/>
    <col min="14345" max="14345" width="11.7109375" style="80" customWidth="1"/>
    <col min="14346" max="14346" width="0.85546875" style="80" customWidth="1"/>
    <col min="14347" max="14347" width="11.7109375" style="80" customWidth="1"/>
    <col min="14348" max="14348" width="0.85546875" style="80" customWidth="1"/>
    <col min="14349" max="14349" width="11.7109375" style="80" customWidth="1"/>
    <col min="14350" max="14592" width="9.140625" style="80"/>
    <col min="14593" max="14595" width="1.42578125" style="80" customWidth="1"/>
    <col min="14596" max="14596" width="34.140625" style="80" customWidth="1"/>
    <col min="14597" max="14597" width="5.7109375" style="80" bestFit="1" customWidth="1"/>
    <col min="14598" max="14598" width="0.85546875" style="80" customWidth="1"/>
    <col min="14599" max="14599" width="11.7109375" style="80" customWidth="1"/>
    <col min="14600" max="14600" width="0.85546875" style="80" customWidth="1"/>
    <col min="14601" max="14601" width="11.7109375" style="80" customWidth="1"/>
    <col min="14602" max="14602" width="0.85546875" style="80" customWidth="1"/>
    <col min="14603" max="14603" width="11.7109375" style="80" customWidth="1"/>
    <col min="14604" max="14604" width="0.85546875" style="80" customWidth="1"/>
    <col min="14605" max="14605" width="11.7109375" style="80" customWidth="1"/>
    <col min="14606" max="14848" width="9.140625" style="80"/>
    <col min="14849" max="14851" width="1.42578125" style="80" customWidth="1"/>
    <col min="14852" max="14852" width="34.140625" style="80" customWidth="1"/>
    <col min="14853" max="14853" width="5.7109375" style="80" bestFit="1" customWidth="1"/>
    <col min="14854" max="14854" width="0.85546875" style="80" customWidth="1"/>
    <col min="14855" max="14855" width="11.7109375" style="80" customWidth="1"/>
    <col min="14856" max="14856" width="0.85546875" style="80" customWidth="1"/>
    <col min="14857" max="14857" width="11.7109375" style="80" customWidth="1"/>
    <col min="14858" max="14858" width="0.85546875" style="80" customWidth="1"/>
    <col min="14859" max="14859" width="11.7109375" style="80" customWidth="1"/>
    <col min="14860" max="14860" width="0.85546875" style="80" customWidth="1"/>
    <col min="14861" max="14861" width="11.7109375" style="80" customWidth="1"/>
    <col min="14862" max="15104" width="9.140625" style="80"/>
    <col min="15105" max="15107" width="1.42578125" style="80" customWidth="1"/>
    <col min="15108" max="15108" width="34.140625" style="80" customWidth="1"/>
    <col min="15109" max="15109" width="5.7109375" style="80" bestFit="1" customWidth="1"/>
    <col min="15110" max="15110" width="0.85546875" style="80" customWidth="1"/>
    <col min="15111" max="15111" width="11.7109375" style="80" customWidth="1"/>
    <col min="15112" max="15112" width="0.85546875" style="80" customWidth="1"/>
    <col min="15113" max="15113" width="11.7109375" style="80" customWidth="1"/>
    <col min="15114" max="15114" width="0.85546875" style="80" customWidth="1"/>
    <col min="15115" max="15115" width="11.7109375" style="80" customWidth="1"/>
    <col min="15116" max="15116" width="0.85546875" style="80" customWidth="1"/>
    <col min="15117" max="15117" width="11.7109375" style="80" customWidth="1"/>
    <col min="15118" max="15360" width="9.140625" style="80"/>
    <col min="15361" max="15363" width="1.42578125" style="80" customWidth="1"/>
    <col min="15364" max="15364" width="34.140625" style="80" customWidth="1"/>
    <col min="15365" max="15365" width="5.7109375" style="80" bestFit="1" customWidth="1"/>
    <col min="15366" max="15366" width="0.85546875" style="80" customWidth="1"/>
    <col min="15367" max="15367" width="11.7109375" style="80" customWidth="1"/>
    <col min="15368" max="15368" width="0.85546875" style="80" customWidth="1"/>
    <col min="15369" max="15369" width="11.7109375" style="80" customWidth="1"/>
    <col min="15370" max="15370" width="0.85546875" style="80" customWidth="1"/>
    <col min="15371" max="15371" width="11.7109375" style="80" customWidth="1"/>
    <col min="15372" max="15372" width="0.85546875" style="80" customWidth="1"/>
    <col min="15373" max="15373" width="11.7109375" style="80" customWidth="1"/>
    <col min="15374" max="15616" width="9.140625" style="80"/>
    <col min="15617" max="15619" width="1.42578125" style="80" customWidth="1"/>
    <col min="15620" max="15620" width="34.140625" style="80" customWidth="1"/>
    <col min="15621" max="15621" width="5.7109375" style="80" bestFit="1" customWidth="1"/>
    <col min="15622" max="15622" width="0.85546875" style="80" customWidth="1"/>
    <col min="15623" max="15623" width="11.7109375" style="80" customWidth="1"/>
    <col min="15624" max="15624" width="0.85546875" style="80" customWidth="1"/>
    <col min="15625" max="15625" width="11.7109375" style="80" customWidth="1"/>
    <col min="15626" max="15626" width="0.85546875" style="80" customWidth="1"/>
    <col min="15627" max="15627" width="11.7109375" style="80" customWidth="1"/>
    <col min="15628" max="15628" width="0.85546875" style="80" customWidth="1"/>
    <col min="15629" max="15629" width="11.7109375" style="80" customWidth="1"/>
    <col min="15630" max="15872" width="9.140625" style="80"/>
    <col min="15873" max="15875" width="1.42578125" style="80" customWidth="1"/>
    <col min="15876" max="15876" width="34.140625" style="80" customWidth="1"/>
    <col min="15877" max="15877" width="5.7109375" style="80" bestFit="1" customWidth="1"/>
    <col min="15878" max="15878" width="0.85546875" style="80" customWidth="1"/>
    <col min="15879" max="15879" width="11.7109375" style="80" customWidth="1"/>
    <col min="15880" max="15880" width="0.85546875" style="80" customWidth="1"/>
    <col min="15881" max="15881" width="11.7109375" style="80" customWidth="1"/>
    <col min="15882" max="15882" width="0.85546875" style="80" customWidth="1"/>
    <col min="15883" max="15883" width="11.7109375" style="80" customWidth="1"/>
    <col min="15884" max="15884" width="0.85546875" style="80" customWidth="1"/>
    <col min="15885" max="15885" width="11.7109375" style="80" customWidth="1"/>
    <col min="15886" max="16128" width="9.140625" style="80"/>
    <col min="16129" max="16131" width="1.42578125" style="80" customWidth="1"/>
    <col min="16132" max="16132" width="34.140625" style="80" customWidth="1"/>
    <col min="16133" max="16133" width="5.7109375" style="80" bestFit="1" customWidth="1"/>
    <col min="16134" max="16134" width="0.85546875" style="80" customWidth="1"/>
    <col min="16135" max="16135" width="11.7109375" style="80" customWidth="1"/>
    <col min="16136" max="16136" width="0.85546875" style="80" customWidth="1"/>
    <col min="16137" max="16137" width="11.7109375" style="80" customWidth="1"/>
    <col min="16138" max="16138" width="0.85546875" style="80" customWidth="1"/>
    <col min="16139" max="16139" width="11.7109375" style="80" customWidth="1"/>
    <col min="16140" max="16140" width="0.85546875" style="80" customWidth="1"/>
    <col min="16141" max="16141" width="11.7109375" style="80" customWidth="1"/>
    <col min="16142" max="16384" width="9.140625" style="80"/>
  </cols>
  <sheetData>
    <row r="1" spans="1:13" ht="16.5" customHeight="1" x14ac:dyDescent="0.2">
      <c r="A1" s="75" t="s">
        <v>0</v>
      </c>
      <c r="B1" s="75"/>
      <c r="C1" s="75"/>
      <c r="D1" s="75"/>
      <c r="E1" s="76"/>
    </row>
    <row r="2" spans="1:13" ht="16.5" customHeight="1" x14ac:dyDescent="0.2">
      <c r="A2" s="75" t="s">
        <v>53</v>
      </c>
      <c r="B2" s="75"/>
      <c r="C2" s="75"/>
      <c r="D2" s="75"/>
      <c r="E2" s="76"/>
    </row>
    <row r="3" spans="1:13" ht="16.5" customHeight="1" x14ac:dyDescent="0.2">
      <c r="A3" s="81" t="s">
        <v>169</v>
      </c>
      <c r="B3" s="81"/>
      <c r="C3" s="81"/>
      <c r="D3" s="81"/>
      <c r="E3" s="82"/>
      <c r="F3" s="83"/>
      <c r="G3" s="103"/>
      <c r="H3" s="83"/>
      <c r="I3" s="103"/>
      <c r="J3" s="83"/>
      <c r="K3" s="103"/>
      <c r="L3" s="83"/>
      <c r="M3" s="103"/>
    </row>
    <row r="4" spans="1:13" ht="15" customHeight="1" x14ac:dyDescent="0.2">
      <c r="A4" s="85"/>
      <c r="B4" s="85"/>
      <c r="C4" s="85"/>
      <c r="D4" s="85"/>
      <c r="E4" s="86"/>
      <c r="F4" s="79"/>
      <c r="G4" s="99"/>
      <c r="I4" s="99"/>
      <c r="J4" s="79"/>
      <c r="K4" s="99"/>
      <c r="L4" s="79"/>
      <c r="M4" s="99"/>
    </row>
    <row r="5" spans="1:13" ht="15" customHeight="1" x14ac:dyDescent="0.2">
      <c r="A5" s="75"/>
      <c r="B5" s="75"/>
      <c r="C5" s="75"/>
      <c r="D5" s="75"/>
      <c r="E5" s="76"/>
    </row>
    <row r="6" spans="1:13" ht="15" customHeight="1" x14ac:dyDescent="0.2">
      <c r="A6" s="75"/>
      <c r="B6" s="75"/>
      <c r="C6" s="75"/>
      <c r="D6" s="75"/>
      <c r="E6" s="76"/>
      <c r="G6" s="318" t="s">
        <v>6</v>
      </c>
      <c r="H6" s="318"/>
      <c r="I6" s="318"/>
      <c r="K6" s="318" t="s">
        <v>7</v>
      </c>
      <c r="L6" s="318"/>
      <c r="M6" s="318"/>
    </row>
    <row r="7" spans="1:13" ht="15" customHeight="1" x14ac:dyDescent="0.2">
      <c r="A7" s="75"/>
      <c r="B7" s="75"/>
      <c r="C7" s="75"/>
      <c r="D7" s="75"/>
      <c r="E7" s="76"/>
      <c r="G7" s="317" t="s">
        <v>54</v>
      </c>
      <c r="H7" s="317"/>
      <c r="I7" s="317"/>
      <c r="K7" s="317" t="s">
        <v>54</v>
      </c>
      <c r="L7" s="317"/>
      <c r="M7" s="317"/>
    </row>
    <row r="8" spans="1:13" ht="15" customHeight="1" x14ac:dyDescent="0.2">
      <c r="E8" s="88"/>
      <c r="F8" s="80"/>
      <c r="G8" s="238" t="s">
        <v>111</v>
      </c>
      <c r="H8" s="89"/>
      <c r="I8" s="238" t="s">
        <v>111</v>
      </c>
      <c r="J8" s="89"/>
      <c r="K8" s="238" t="s">
        <v>111</v>
      </c>
      <c r="L8" s="89"/>
      <c r="M8" s="238" t="s">
        <v>111</v>
      </c>
    </row>
    <row r="9" spans="1:13" ht="15" customHeight="1" x14ac:dyDescent="0.2">
      <c r="E9" s="88"/>
      <c r="F9" s="90"/>
      <c r="G9" s="239" t="s">
        <v>126</v>
      </c>
      <c r="H9" s="92"/>
      <c r="I9" s="239" t="s">
        <v>126</v>
      </c>
      <c r="J9" s="92"/>
      <c r="K9" s="239" t="s">
        <v>126</v>
      </c>
      <c r="L9" s="92"/>
      <c r="M9" s="239" t="s">
        <v>126</v>
      </c>
    </row>
    <row r="10" spans="1:13" ht="15" customHeight="1" x14ac:dyDescent="0.2">
      <c r="E10" s="88"/>
      <c r="F10" s="90"/>
      <c r="G10" s="239" t="s">
        <v>3</v>
      </c>
      <c r="H10" s="92"/>
      <c r="I10" s="239" t="s">
        <v>4</v>
      </c>
      <c r="J10" s="92"/>
      <c r="K10" s="239" t="s">
        <v>3</v>
      </c>
      <c r="L10" s="92"/>
      <c r="M10" s="239" t="s">
        <v>4</v>
      </c>
    </row>
    <row r="11" spans="1:13" ht="15" customHeight="1" x14ac:dyDescent="0.2">
      <c r="E11" s="86"/>
      <c r="F11" s="90"/>
      <c r="G11" s="240" t="s">
        <v>5</v>
      </c>
      <c r="H11" s="92"/>
      <c r="I11" s="240" t="s">
        <v>5</v>
      </c>
      <c r="J11" s="92"/>
      <c r="K11" s="240" t="s">
        <v>5</v>
      </c>
      <c r="L11" s="92"/>
      <c r="M11" s="240" t="s">
        <v>5</v>
      </c>
    </row>
    <row r="12" spans="1:13" ht="15" customHeight="1" x14ac:dyDescent="0.2">
      <c r="A12" s="75" t="s">
        <v>128</v>
      </c>
      <c r="E12" s="86"/>
      <c r="F12" s="90"/>
      <c r="G12" s="241"/>
      <c r="H12" s="92"/>
      <c r="I12" s="244"/>
      <c r="J12" s="92"/>
      <c r="K12" s="241"/>
      <c r="L12" s="92"/>
      <c r="M12" s="244"/>
    </row>
    <row r="13" spans="1:13" ht="15" customHeight="1" x14ac:dyDescent="0.2">
      <c r="A13" s="96" t="s">
        <v>55</v>
      </c>
      <c r="B13" s="96"/>
      <c r="C13" s="96"/>
      <c r="D13" s="88"/>
      <c r="E13" s="88"/>
      <c r="F13" s="79"/>
      <c r="G13" s="219">
        <v>38611841</v>
      </c>
      <c r="H13" s="98"/>
      <c r="I13" s="99">
        <v>4742500</v>
      </c>
      <c r="J13" s="100"/>
      <c r="K13" s="219">
        <v>5573100</v>
      </c>
      <c r="L13" s="100"/>
      <c r="M13" s="99">
        <v>4742500</v>
      </c>
    </row>
    <row r="14" spans="1:13" ht="15" customHeight="1" x14ac:dyDescent="0.2">
      <c r="A14" s="80" t="s">
        <v>129</v>
      </c>
      <c r="B14" s="96"/>
      <c r="C14" s="96"/>
      <c r="D14" s="88"/>
      <c r="E14" s="88"/>
      <c r="F14" s="79"/>
      <c r="G14" s="214">
        <v>1658434</v>
      </c>
      <c r="H14" s="97"/>
      <c r="I14" s="103">
        <v>1256187</v>
      </c>
      <c r="J14" s="97"/>
      <c r="K14" s="214">
        <v>12984161</v>
      </c>
      <c r="L14" s="97"/>
      <c r="M14" s="103">
        <v>4609900</v>
      </c>
    </row>
    <row r="15" spans="1:13" ht="8.1" customHeight="1" x14ac:dyDescent="0.2">
      <c r="B15" s="96"/>
      <c r="C15" s="96"/>
      <c r="D15" s="88"/>
      <c r="E15" s="88"/>
      <c r="F15" s="79"/>
      <c r="G15" s="219"/>
      <c r="H15" s="97"/>
      <c r="I15" s="99"/>
      <c r="J15" s="97"/>
      <c r="K15" s="219"/>
      <c r="L15" s="97"/>
      <c r="M15" s="99"/>
    </row>
    <row r="16" spans="1:13" ht="15" customHeight="1" x14ac:dyDescent="0.2">
      <c r="A16" s="104" t="s">
        <v>130</v>
      </c>
      <c r="B16" s="96"/>
      <c r="C16" s="96"/>
      <c r="D16" s="88"/>
      <c r="E16" s="88"/>
      <c r="F16" s="79"/>
      <c r="G16" s="214">
        <f>SUM(G13:G14)</f>
        <v>40270275</v>
      </c>
      <c r="H16" s="97"/>
      <c r="I16" s="103">
        <f>SUM(I13:I14)</f>
        <v>5998687</v>
      </c>
      <c r="J16" s="105"/>
      <c r="K16" s="214">
        <f>SUM(K13:K14)</f>
        <v>18557261</v>
      </c>
      <c r="L16" s="105"/>
      <c r="M16" s="103">
        <f>SUM(M13:M14)</f>
        <v>9352400</v>
      </c>
    </row>
    <row r="17" spans="1:13" ht="8.1" customHeight="1" x14ac:dyDescent="0.2">
      <c r="A17" s="104"/>
      <c r="B17" s="96"/>
      <c r="C17" s="96"/>
      <c r="D17" s="88"/>
      <c r="E17" s="88"/>
      <c r="F17" s="79"/>
      <c r="G17" s="219"/>
      <c r="H17" s="97"/>
      <c r="I17" s="99"/>
      <c r="J17" s="105"/>
      <c r="K17" s="219"/>
      <c r="L17" s="105"/>
      <c r="M17" s="99"/>
    </row>
    <row r="18" spans="1:13" ht="15" customHeight="1" x14ac:dyDescent="0.2">
      <c r="A18" s="104" t="s">
        <v>131</v>
      </c>
      <c r="B18" s="96"/>
      <c r="C18" s="96"/>
      <c r="D18" s="88"/>
      <c r="E18" s="88"/>
      <c r="F18" s="79"/>
      <c r="G18" s="219"/>
      <c r="H18" s="101"/>
      <c r="I18" s="99"/>
      <c r="J18" s="101"/>
      <c r="K18" s="219"/>
      <c r="L18" s="101"/>
      <c r="M18" s="99"/>
    </row>
    <row r="19" spans="1:13" ht="15" customHeight="1" x14ac:dyDescent="0.2">
      <c r="A19" s="96" t="s">
        <v>132</v>
      </c>
      <c r="C19" s="96"/>
      <c r="D19" s="88"/>
      <c r="E19" s="88"/>
      <c r="F19" s="79"/>
      <c r="G19" s="219"/>
      <c r="H19" s="101"/>
      <c r="I19" s="99"/>
      <c r="J19" s="101"/>
      <c r="K19" s="219"/>
      <c r="L19" s="101"/>
      <c r="M19" s="99"/>
    </row>
    <row r="20" spans="1:13" ht="15" customHeight="1" x14ac:dyDescent="0.2">
      <c r="B20" s="80" t="s">
        <v>133</v>
      </c>
      <c r="C20" s="96"/>
      <c r="D20" s="88"/>
      <c r="E20" s="88"/>
      <c r="F20" s="79"/>
      <c r="G20" s="219">
        <v>-18180511</v>
      </c>
      <c r="H20" s="101"/>
      <c r="I20" s="99">
        <v>-3937044</v>
      </c>
      <c r="J20" s="101"/>
      <c r="K20" s="219">
        <v>-3140292</v>
      </c>
      <c r="L20" s="101"/>
      <c r="M20" s="99">
        <v>-3937044</v>
      </c>
    </row>
    <row r="21" spans="1:13" ht="15" customHeight="1" x14ac:dyDescent="0.2">
      <c r="A21" s="96" t="s">
        <v>56</v>
      </c>
      <c r="C21" s="96"/>
      <c r="D21" s="88"/>
      <c r="E21" s="88"/>
      <c r="F21" s="79"/>
      <c r="G21" s="219">
        <v>-315740</v>
      </c>
      <c r="H21" s="101"/>
      <c r="I21" s="99">
        <v>-778891</v>
      </c>
      <c r="J21" s="101"/>
      <c r="K21" s="219">
        <v>-315740</v>
      </c>
      <c r="L21" s="101"/>
      <c r="M21" s="99">
        <v>-766490</v>
      </c>
    </row>
    <row r="22" spans="1:13" ht="15" customHeight="1" x14ac:dyDescent="0.2">
      <c r="A22" s="96" t="s">
        <v>57</v>
      </c>
      <c r="C22" s="96"/>
      <c r="D22" s="88"/>
      <c r="E22" s="88"/>
      <c r="F22" s="79"/>
      <c r="G22" s="219">
        <v>-5428555</v>
      </c>
      <c r="H22" s="101"/>
      <c r="I22" s="99">
        <v>-8851882</v>
      </c>
      <c r="J22" s="101"/>
      <c r="K22" s="219">
        <v>-3338733</v>
      </c>
      <c r="L22" s="101"/>
      <c r="M22" s="99">
        <v>-5514591</v>
      </c>
    </row>
    <row r="23" spans="1:13" ht="15" customHeight="1" x14ac:dyDescent="0.2">
      <c r="A23" s="80" t="s">
        <v>134</v>
      </c>
      <c r="E23" s="88"/>
      <c r="F23" s="79"/>
      <c r="G23" s="214">
        <v>-72972</v>
      </c>
      <c r="H23" s="101"/>
      <c r="I23" s="103">
        <v>-214581</v>
      </c>
      <c r="J23" s="101"/>
      <c r="K23" s="214">
        <v>-10959</v>
      </c>
      <c r="L23" s="101"/>
      <c r="M23" s="103">
        <v>-123</v>
      </c>
    </row>
    <row r="24" spans="1:13" ht="8.1" customHeight="1" x14ac:dyDescent="0.2">
      <c r="B24" s="96"/>
      <c r="C24" s="96"/>
      <c r="D24" s="88"/>
      <c r="E24" s="88"/>
      <c r="F24" s="79"/>
      <c r="G24" s="219"/>
      <c r="H24" s="97"/>
      <c r="I24" s="99"/>
      <c r="J24" s="97"/>
      <c r="K24" s="219"/>
      <c r="L24" s="97"/>
      <c r="M24" s="99"/>
    </row>
    <row r="25" spans="1:13" ht="15" customHeight="1" x14ac:dyDescent="0.2">
      <c r="A25" s="104" t="s">
        <v>58</v>
      </c>
      <c r="B25" s="96"/>
      <c r="C25" s="96"/>
      <c r="D25" s="88"/>
      <c r="E25" s="88"/>
      <c r="F25" s="79"/>
      <c r="G25" s="214">
        <f>SUM(G19:H23)</f>
        <v>-23997778</v>
      </c>
      <c r="H25" s="97"/>
      <c r="I25" s="103">
        <f>SUM(I19:J23)</f>
        <v>-13782398</v>
      </c>
      <c r="J25" s="101"/>
      <c r="K25" s="214">
        <f>SUM(K19:K23)</f>
        <v>-6805724</v>
      </c>
      <c r="L25" s="101"/>
      <c r="M25" s="103">
        <f>SUM(M19:M23)</f>
        <v>-10218248</v>
      </c>
    </row>
    <row r="26" spans="1:13" ht="8.1" customHeight="1" x14ac:dyDescent="0.2">
      <c r="A26" s="104"/>
      <c r="B26" s="96"/>
      <c r="C26" s="96"/>
      <c r="D26" s="88"/>
      <c r="E26" s="88"/>
      <c r="F26" s="79"/>
      <c r="G26" s="219"/>
      <c r="H26" s="97"/>
      <c r="I26" s="99"/>
      <c r="J26" s="101"/>
      <c r="K26" s="219"/>
      <c r="L26" s="101"/>
      <c r="M26" s="99"/>
    </row>
    <row r="27" spans="1:13" ht="15" customHeight="1" x14ac:dyDescent="0.2">
      <c r="A27" s="96" t="s">
        <v>185</v>
      </c>
      <c r="B27" s="96"/>
      <c r="C27" s="96"/>
      <c r="D27" s="88"/>
      <c r="E27" s="80"/>
      <c r="F27" s="80"/>
      <c r="G27" s="242"/>
      <c r="H27" s="80"/>
      <c r="I27" s="119"/>
      <c r="J27" s="80"/>
      <c r="K27" s="242"/>
      <c r="L27" s="80"/>
      <c r="M27" s="119"/>
    </row>
    <row r="28" spans="1:13" ht="15" customHeight="1" x14ac:dyDescent="0.2">
      <c r="A28" s="96"/>
      <c r="B28" s="96" t="s">
        <v>135</v>
      </c>
      <c r="C28" s="96"/>
      <c r="D28" s="88"/>
      <c r="E28" s="88"/>
      <c r="F28" s="79"/>
      <c r="G28" s="214">
        <v>0</v>
      </c>
      <c r="H28" s="97"/>
      <c r="I28" s="103">
        <v>0</v>
      </c>
      <c r="J28" s="99"/>
      <c r="K28" s="214">
        <v>0</v>
      </c>
      <c r="L28" s="99"/>
      <c r="M28" s="103">
        <v>0</v>
      </c>
    </row>
    <row r="29" spans="1:13" ht="8.1" customHeight="1" x14ac:dyDescent="0.2">
      <c r="A29" s="96"/>
      <c r="B29" s="96"/>
      <c r="C29" s="96"/>
      <c r="D29" s="88"/>
      <c r="E29" s="88"/>
      <c r="F29" s="79"/>
      <c r="G29" s="219"/>
      <c r="H29" s="97"/>
      <c r="I29" s="99"/>
      <c r="J29" s="99"/>
      <c r="K29" s="219"/>
      <c r="L29" s="99"/>
      <c r="M29" s="99"/>
    </row>
    <row r="30" spans="1:13" ht="15" customHeight="1" x14ac:dyDescent="0.2">
      <c r="A30" s="75" t="s">
        <v>59</v>
      </c>
      <c r="B30" s="104"/>
      <c r="C30" s="96"/>
      <c r="D30" s="88"/>
      <c r="E30" s="88"/>
      <c r="F30" s="79"/>
      <c r="G30" s="219">
        <f>G16+G25+G28</f>
        <v>16272497</v>
      </c>
      <c r="H30" s="97"/>
      <c r="I30" s="99">
        <f>I16+I25+I28</f>
        <v>-7783711</v>
      </c>
      <c r="J30" s="101"/>
      <c r="K30" s="219">
        <f>K16+K25+K28</f>
        <v>11751537</v>
      </c>
      <c r="L30" s="101"/>
      <c r="M30" s="99">
        <f>M16+M25+M28</f>
        <v>-865848</v>
      </c>
    </row>
    <row r="31" spans="1:13" ht="15" customHeight="1" x14ac:dyDescent="0.2">
      <c r="A31" s="80" t="s">
        <v>60</v>
      </c>
      <c r="B31" s="96"/>
      <c r="C31" s="96"/>
      <c r="D31" s="88"/>
      <c r="E31" s="88"/>
      <c r="F31" s="79"/>
      <c r="G31" s="218">
        <v>-1804327</v>
      </c>
      <c r="H31" s="107"/>
      <c r="I31" s="106">
        <v>2263708</v>
      </c>
      <c r="J31" s="108"/>
      <c r="K31" s="214">
        <v>-2350307</v>
      </c>
      <c r="L31" s="108"/>
      <c r="M31" s="103">
        <v>-99444</v>
      </c>
    </row>
    <row r="32" spans="1:13" ht="8.1" customHeight="1" x14ac:dyDescent="0.2">
      <c r="B32" s="96"/>
      <c r="C32" s="96"/>
      <c r="D32" s="88"/>
      <c r="E32" s="88"/>
      <c r="F32" s="79"/>
      <c r="G32" s="219"/>
      <c r="H32" s="97"/>
      <c r="I32" s="99"/>
      <c r="J32" s="97"/>
      <c r="K32" s="219"/>
      <c r="L32" s="97"/>
      <c r="M32" s="99"/>
    </row>
    <row r="33" spans="1:13" ht="15" customHeight="1" x14ac:dyDescent="0.2">
      <c r="A33" s="75" t="s">
        <v>61</v>
      </c>
      <c r="B33" s="96"/>
      <c r="C33" s="96"/>
      <c r="D33" s="88"/>
      <c r="E33" s="88"/>
      <c r="F33" s="79"/>
      <c r="G33" s="219">
        <f>SUM(G30:G31)</f>
        <v>14468170</v>
      </c>
      <c r="H33" s="101"/>
      <c r="I33" s="99">
        <f>SUM(I30:I31)</f>
        <v>-5520003</v>
      </c>
      <c r="J33" s="101"/>
      <c r="K33" s="219">
        <f>SUM(K30:K31)</f>
        <v>9401230</v>
      </c>
      <c r="L33" s="101"/>
      <c r="M33" s="99">
        <f>SUM(M30:M31)</f>
        <v>-965292</v>
      </c>
    </row>
    <row r="34" spans="1:13" ht="8.1" customHeight="1" x14ac:dyDescent="0.2">
      <c r="A34" s="96"/>
      <c r="B34" s="96"/>
      <c r="C34" s="96"/>
      <c r="D34" s="88"/>
      <c r="E34" s="88"/>
      <c r="F34" s="79"/>
      <c r="G34" s="219"/>
      <c r="H34" s="101"/>
      <c r="I34" s="99"/>
      <c r="J34" s="101"/>
      <c r="K34" s="219"/>
      <c r="L34" s="101"/>
      <c r="M34" s="99"/>
    </row>
    <row r="35" spans="1:13" ht="15" customHeight="1" x14ac:dyDescent="0.2">
      <c r="A35" s="104" t="s">
        <v>136</v>
      </c>
      <c r="B35" s="96"/>
      <c r="C35" s="96"/>
      <c r="D35" s="88"/>
      <c r="E35" s="88"/>
      <c r="F35" s="79"/>
      <c r="G35" s="219"/>
      <c r="H35" s="101"/>
      <c r="I35" s="99"/>
      <c r="J35" s="101"/>
      <c r="K35" s="219"/>
      <c r="L35" s="101"/>
      <c r="M35" s="99"/>
    </row>
    <row r="36" spans="1:13" ht="8.1" customHeight="1" x14ac:dyDescent="0.2">
      <c r="B36" s="96"/>
      <c r="C36" s="96"/>
      <c r="D36" s="88"/>
      <c r="E36" s="88"/>
      <c r="F36" s="79"/>
      <c r="G36" s="219"/>
      <c r="H36" s="97"/>
      <c r="I36" s="99"/>
      <c r="J36" s="97"/>
      <c r="K36" s="219"/>
      <c r="L36" s="97"/>
      <c r="M36" s="99"/>
    </row>
    <row r="37" spans="1:13" ht="15.95" customHeight="1" x14ac:dyDescent="0.2">
      <c r="A37" s="104" t="s">
        <v>137</v>
      </c>
      <c r="B37" s="104"/>
      <c r="C37" s="104"/>
      <c r="D37" s="88"/>
      <c r="E37" s="88"/>
      <c r="F37" s="79"/>
      <c r="G37" s="219"/>
      <c r="H37" s="101"/>
      <c r="I37" s="99"/>
      <c r="J37" s="101"/>
      <c r="K37" s="219"/>
      <c r="L37" s="101"/>
      <c r="M37" s="99"/>
    </row>
    <row r="38" spans="1:13" ht="15" customHeight="1" x14ac:dyDescent="0.2">
      <c r="A38" s="104"/>
      <c r="B38" s="104" t="s">
        <v>138</v>
      </c>
      <c r="C38" s="104"/>
      <c r="D38" s="88"/>
      <c r="E38" s="88"/>
      <c r="F38" s="79"/>
      <c r="G38" s="220">
        <v>0</v>
      </c>
      <c r="H38" s="101"/>
      <c r="I38" s="109">
        <v>0</v>
      </c>
      <c r="J38" s="101"/>
      <c r="K38" s="220">
        <v>0</v>
      </c>
      <c r="L38" s="101"/>
      <c r="M38" s="109">
        <v>0</v>
      </c>
    </row>
    <row r="39" spans="1:13" ht="8.1" customHeight="1" x14ac:dyDescent="0.2">
      <c r="A39" s="96"/>
      <c r="B39" s="96"/>
      <c r="C39" s="96"/>
      <c r="D39" s="88"/>
      <c r="E39" s="88"/>
      <c r="F39" s="79"/>
      <c r="G39" s="219"/>
      <c r="H39" s="101"/>
      <c r="I39" s="99"/>
      <c r="J39" s="101"/>
      <c r="K39" s="219"/>
      <c r="L39" s="101"/>
      <c r="M39" s="99"/>
    </row>
    <row r="40" spans="1:13" ht="15" customHeight="1" x14ac:dyDescent="0.2">
      <c r="A40" s="75" t="s">
        <v>173</v>
      </c>
      <c r="B40" s="75"/>
      <c r="F40" s="80"/>
      <c r="G40" s="242"/>
      <c r="H40" s="80"/>
      <c r="I40" s="119"/>
      <c r="J40" s="80"/>
      <c r="K40" s="242"/>
      <c r="L40" s="80"/>
      <c r="M40" s="119"/>
    </row>
    <row r="41" spans="1:13" ht="15" customHeight="1" thickBot="1" x14ac:dyDescent="0.25">
      <c r="A41" s="75"/>
      <c r="B41" s="75" t="s">
        <v>139</v>
      </c>
      <c r="F41" s="80"/>
      <c r="G41" s="243">
        <f>SUM(G33+G38)</f>
        <v>14468170</v>
      </c>
      <c r="H41" s="112"/>
      <c r="I41" s="245">
        <f>SUM(I33+I38)</f>
        <v>-5520003</v>
      </c>
      <c r="J41" s="101"/>
      <c r="K41" s="243">
        <f>SUM(K33+K38)</f>
        <v>9401230</v>
      </c>
      <c r="L41" s="101"/>
      <c r="M41" s="245">
        <f>SUM(M33+M38)</f>
        <v>-965292</v>
      </c>
    </row>
    <row r="42" spans="1:13" ht="15" customHeight="1" thickTop="1" x14ac:dyDescent="0.2">
      <c r="A42" s="75"/>
      <c r="B42" s="75"/>
      <c r="F42" s="80"/>
      <c r="G42" s="116"/>
      <c r="H42" s="112"/>
      <c r="I42" s="116"/>
      <c r="J42" s="101"/>
      <c r="K42" s="116"/>
      <c r="L42" s="101"/>
      <c r="M42" s="116"/>
    </row>
    <row r="43" spans="1:13" ht="15" customHeight="1" x14ac:dyDescent="0.2">
      <c r="A43" s="75"/>
      <c r="B43" s="75"/>
      <c r="F43" s="80"/>
      <c r="G43" s="116"/>
      <c r="H43" s="112"/>
      <c r="I43" s="116"/>
      <c r="J43" s="101"/>
      <c r="K43" s="116"/>
      <c r="L43" s="101"/>
      <c r="M43" s="116"/>
    </row>
    <row r="44" spans="1:13" ht="15" customHeight="1" x14ac:dyDescent="0.2">
      <c r="A44" s="75"/>
      <c r="B44" s="75"/>
      <c r="F44" s="80"/>
      <c r="G44" s="116"/>
      <c r="H44" s="112"/>
      <c r="I44" s="116"/>
      <c r="J44" s="101"/>
      <c r="K44" s="116"/>
      <c r="L44" s="101"/>
      <c r="M44" s="116"/>
    </row>
    <row r="45" spans="1:13" ht="15" customHeight="1" x14ac:dyDescent="0.2">
      <c r="A45" s="75"/>
      <c r="B45" s="75"/>
      <c r="F45" s="80"/>
      <c r="G45" s="116"/>
      <c r="H45" s="112"/>
      <c r="I45" s="116"/>
      <c r="J45" s="101"/>
      <c r="K45" s="116"/>
      <c r="L45" s="101"/>
      <c r="M45" s="116"/>
    </row>
    <row r="46" spans="1:13" ht="15" customHeight="1" x14ac:dyDescent="0.2">
      <c r="A46" s="75"/>
      <c r="B46" s="75"/>
      <c r="F46" s="80"/>
      <c r="G46" s="116"/>
      <c r="H46" s="112"/>
      <c r="I46" s="116"/>
      <c r="J46" s="101"/>
      <c r="K46" s="116"/>
      <c r="L46" s="101"/>
      <c r="M46" s="116"/>
    </row>
    <row r="47" spans="1:13" ht="15" customHeight="1" x14ac:dyDescent="0.2">
      <c r="A47" s="75"/>
      <c r="B47" s="75"/>
      <c r="F47" s="80"/>
      <c r="G47" s="116"/>
      <c r="H47" s="112"/>
      <c r="I47" s="116"/>
      <c r="J47" s="101"/>
      <c r="K47" s="116"/>
      <c r="L47" s="101"/>
      <c r="M47" s="116"/>
    </row>
    <row r="48" spans="1:13" ht="15" customHeight="1" x14ac:dyDescent="0.2">
      <c r="A48" s="75"/>
      <c r="B48" s="75"/>
      <c r="F48" s="80"/>
      <c r="G48" s="116"/>
      <c r="H48" s="112"/>
      <c r="I48" s="116"/>
      <c r="J48" s="101"/>
      <c r="K48" s="116"/>
      <c r="L48" s="101"/>
      <c r="M48" s="116"/>
    </row>
    <row r="49" spans="1:13" ht="15" customHeight="1" x14ac:dyDescent="0.2">
      <c r="A49" s="75"/>
      <c r="B49" s="75"/>
      <c r="F49" s="80"/>
      <c r="G49" s="116"/>
      <c r="H49" s="112"/>
      <c r="I49" s="116"/>
      <c r="J49" s="101"/>
      <c r="K49" s="116"/>
      <c r="L49" s="101"/>
      <c r="M49" s="116"/>
    </row>
    <row r="50" spans="1:13" ht="15" customHeight="1" x14ac:dyDescent="0.2">
      <c r="A50" s="75"/>
      <c r="B50" s="75"/>
      <c r="F50" s="80"/>
      <c r="G50" s="116"/>
      <c r="H50" s="112"/>
      <c r="I50" s="116"/>
      <c r="J50" s="101"/>
      <c r="K50" s="116"/>
      <c r="L50" s="101"/>
      <c r="M50" s="116"/>
    </row>
    <row r="51" spans="1:13" ht="15" customHeight="1" x14ac:dyDescent="0.2">
      <c r="A51" s="75"/>
      <c r="B51" s="75"/>
      <c r="F51" s="80"/>
      <c r="G51" s="116"/>
      <c r="H51" s="112"/>
      <c r="I51" s="116"/>
      <c r="J51" s="101"/>
      <c r="K51" s="116"/>
      <c r="L51" s="101"/>
      <c r="M51" s="116"/>
    </row>
    <row r="52" spans="1:13" ht="15" customHeight="1" x14ac:dyDescent="0.2">
      <c r="A52" s="75"/>
      <c r="B52" s="75"/>
      <c r="F52" s="80"/>
      <c r="G52" s="116"/>
      <c r="H52" s="112"/>
      <c r="I52" s="116"/>
      <c r="J52" s="101"/>
      <c r="K52" s="116"/>
      <c r="L52" s="101"/>
      <c r="M52" s="116"/>
    </row>
    <row r="53" spans="1:13" ht="15" customHeight="1" x14ac:dyDescent="0.2">
      <c r="A53" s="75"/>
      <c r="B53" s="75"/>
      <c r="F53" s="80"/>
      <c r="G53" s="116"/>
      <c r="H53" s="112"/>
      <c r="I53" s="116"/>
      <c r="J53" s="101"/>
      <c r="K53" s="116"/>
      <c r="L53" s="101"/>
      <c r="M53" s="116"/>
    </row>
    <row r="54" spans="1:13" ht="15" customHeight="1" x14ac:dyDescent="0.2">
      <c r="A54" s="75"/>
      <c r="B54" s="75"/>
      <c r="F54" s="80"/>
      <c r="G54" s="116"/>
      <c r="H54" s="112"/>
      <c r="I54" s="116"/>
      <c r="J54" s="101"/>
      <c r="K54" s="116"/>
      <c r="L54" s="101"/>
      <c r="M54" s="116"/>
    </row>
    <row r="55" spans="1:13" ht="15" customHeight="1" x14ac:dyDescent="0.2">
      <c r="A55" s="75"/>
      <c r="B55" s="75"/>
      <c r="F55" s="80"/>
      <c r="G55" s="116"/>
      <c r="H55" s="112"/>
      <c r="I55" s="116"/>
      <c r="J55" s="101"/>
      <c r="K55" s="116"/>
      <c r="L55" s="101"/>
      <c r="M55" s="116"/>
    </row>
    <row r="56" spans="1:13" ht="15" customHeight="1" x14ac:dyDescent="0.2">
      <c r="A56" s="75"/>
      <c r="B56" s="75"/>
      <c r="F56" s="80"/>
      <c r="G56" s="116"/>
      <c r="H56" s="112"/>
      <c r="I56" s="116"/>
      <c r="J56" s="101"/>
      <c r="K56" s="116"/>
      <c r="L56" s="101"/>
      <c r="M56" s="116"/>
    </row>
    <row r="57" spans="1:13" ht="15" customHeight="1" x14ac:dyDescent="0.2">
      <c r="A57" s="75"/>
      <c r="B57" s="75"/>
      <c r="F57" s="80"/>
      <c r="G57" s="116"/>
      <c r="H57" s="112"/>
      <c r="I57" s="116"/>
      <c r="J57" s="101"/>
      <c r="K57" s="116"/>
      <c r="L57" s="101"/>
      <c r="M57" s="116"/>
    </row>
    <row r="58" spans="1:13" ht="4.5" customHeight="1" x14ac:dyDescent="0.2">
      <c r="A58" s="75"/>
      <c r="B58" s="75"/>
      <c r="F58" s="80"/>
      <c r="G58" s="116"/>
      <c r="H58" s="112"/>
      <c r="I58" s="116"/>
      <c r="J58" s="101"/>
      <c r="K58" s="116"/>
      <c r="L58" s="101"/>
      <c r="M58" s="116"/>
    </row>
    <row r="59" spans="1:13" ht="24.95" customHeight="1" x14ac:dyDescent="0.2">
      <c r="A59" s="314" t="str">
        <f>'2-4'!A140:K140</f>
        <v>The condensed notes to the interim financial information on page 14 to 24 are an integral part of these interim financial information.</v>
      </c>
      <c r="B59" s="314"/>
      <c r="C59" s="314"/>
      <c r="D59" s="314"/>
      <c r="E59" s="314"/>
      <c r="F59" s="314"/>
      <c r="G59" s="314"/>
      <c r="H59" s="314"/>
      <c r="I59" s="314"/>
      <c r="J59" s="314"/>
      <c r="K59" s="314"/>
      <c r="L59" s="314"/>
      <c r="M59" s="314"/>
    </row>
    <row r="60" spans="1:13" ht="16.5" customHeight="1" x14ac:dyDescent="0.2">
      <c r="A60" s="75" t="str">
        <f>A1</f>
        <v>World Corporation Public Company Limited</v>
      </c>
      <c r="B60" s="75"/>
      <c r="C60" s="75"/>
      <c r="D60" s="75"/>
      <c r="E60" s="76"/>
    </row>
    <row r="61" spans="1:13" ht="16.5" customHeight="1" x14ac:dyDescent="0.2">
      <c r="A61" s="75" t="s">
        <v>53</v>
      </c>
      <c r="B61" s="75"/>
      <c r="C61" s="75"/>
      <c r="D61" s="75"/>
      <c r="E61" s="76"/>
    </row>
    <row r="62" spans="1:13" ht="16.5" customHeight="1" x14ac:dyDescent="0.2">
      <c r="A62" s="81" t="str">
        <f>A3</f>
        <v>For the three-month period ended 30 November 2019</v>
      </c>
      <c r="B62" s="81"/>
      <c r="C62" s="81"/>
      <c r="D62" s="81"/>
      <c r="E62" s="82"/>
      <c r="F62" s="83"/>
      <c r="G62" s="103"/>
      <c r="H62" s="83"/>
      <c r="I62" s="103"/>
      <c r="J62" s="83"/>
      <c r="K62" s="103"/>
      <c r="L62" s="83"/>
      <c r="M62" s="103"/>
    </row>
    <row r="63" spans="1:13" ht="16.5" customHeight="1" x14ac:dyDescent="0.2">
      <c r="A63" s="85"/>
      <c r="B63" s="85"/>
      <c r="C63" s="85"/>
      <c r="D63" s="85"/>
      <c r="E63" s="86"/>
      <c r="F63" s="79"/>
      <c r="G63" s="99"/>
      <c r="I63" s="99"/>
      <c r="J63" s="79"/>
      <c r="K63" s="99"/>
      <c r="L63" s="79"/>
      <c r="M63" s="99"/>
    </row>
    <row r="64" spans="1:13" ht="16.5" customHeight="1" x14ac:dyDescent="0.2">
      <c r="A64" s="75"/>
      <c r="B64" s="75"/>
      <c r="C64" s="75"/>
      <c r="D64" s="75"/>
      <c r="E64" s="76"/>
    </row>
    <row r="65" spans="1:13" ht="15" customHeight="1" x14ac:dyDescent="0.2">
      <c r="A65" s="75"/>
      <c r="B65" s="75"/>
      <c r="C65" s="75"/>
      <c r="D65" s="75"/>
      <c r="E65" s="76"/>
      <c r="G65" s="318" t="s">
        <v>6</v>
      </c>
      <c r="H65" s="318"/>
      <c r="I65" s="318"/>
      <c r="K65" s="318" t="s">
        <v>7</v>
      </c>
      <c r="L65" s="318"/>
      <c r="M65" s="318"/>
    </row>
    <row r="66" spans="1:13" ht="15" customHeight="1" x14ac:dyDescent="0.2">
      <c r="A66" s="75"/>
      <c r="B66" s="75"/>
      <c r="C66" s="75"/>
      <c r="D66" s="75"/>
      <c r="E66" s="76"/>
      <c r="G66" s="317" t="s">
        <v>54</v>
      </c>
      <c r="H66" s="317"/>
      <c r="I66" s="317"/>
      <c r="K66" s="317" t="s">
        <v>54</v>
      </c>
      <c r="L66" s="317"/>
      <c r="M66" s="317"/>
    </row>
    <row r="67" spans="1:13" ht="16.5" customHeight="1" x14ac:dyDescent="0.2">
      <c r="F67" s="80"/>
      <c r="G67" s="238" t="s">
        <v>111</v>
      </c>
      <c r="H67" s="89"/>
      <c r="I67" s="238" t="s">
        <v>111</v>
      </c>
      <c r="J67" s="89"/>
      <c r="K67" s="238" t="s">
        <v>111</v>
      </c>
      <c r="L67" s="89"/>
      <c r="M67" s="238" t="s">
        <v>111</v>
      </c>
    </row>
    <row r="68" spans="1:13" ht="16.5" customHeight="1" x14ac:dyDescent="0.2">
      <c r="F68" s="90"/>
      <c r="G68" s="239" t="s">
        <v>126</v>
      </c>
      <c r="H68" s="92"/>
      <c r="I68" s="239" t="s">
        <v>126</v>
      </c>
      <c r="J68" s="92"/>
      <c r="K68" s="239" t="s">
        <v>126</v>
      </c>
      <c r="L68" s="92"/>
      <c r="M68" s="239" t="s">
        <v>126</v>
      </c>
    </row>
    <row r="69" spans="1:13" ht="16.5" customHeight="1" x14ac:dyDescent="0.2">
      <c r="F69" s="90"/>
      <c r="G69" s="239" t="s">
        <v>3</v>
      </c>
      <c r="H69" s="92"/>
      <c r="I69" s="239" t="s">
        <v>4</v>
      </c>
      <c r="J69" s="92"/>
      <c r="K69" s="239" t="s">
        <v>3</v>
      </c>
      <c r="L69" s="92"/>
      <c r="M69" s="239" t="s">
        <v>4</v>
      </c>
    </row>
    <row r="70" spans="1:13" ht="16.5" customHeight="1" x14ac:dyDescent="0.2">
      <c r="E70" s="113"/>
      <c r="F70" s="90"/>
      <c r="G70" s="240" t="s">
        <v>5</v>
      </c>
      <c r="H70" s="92"/>
      <c r="I70" s="240" t="s">
        <v>5</v>
      </c>
      <c r="J70" s="92"/>
      <c r="K70" s="240" t="s">
        <v>5</v>
      </c>
      <c r="L70" s="92"/>
      <c r="M70" s="240" t="s">
        <v>5</v>
      </c>
    </row>
    <row r="71" spans="1:13" ht="16.5" customHeight="1" x14ac:dyDescent="0.2">
      <c r="E71" s="86"/>
      <c r="F71" s="90"/>
      <c r="G71" s="241"/>
      <c r="H71" s="92"/>
      <c r="I71" s="244"/>
      <c r="J71" s="92"/>
      <c r="K71" s="241"/>
      <c r="L71" s="92"/>
      <c r="M71" s="244"/>
    </row>
    <row r="72" spans="1:13" ht="16.5" customHeight="1" x14ac:dyDescent="0.2">
      <c r="A72" s="75" t="s">
        <v>174</v>
      </c>
      <c r="F72" s="80"/>
      <c r="G72" s="217"/>
      <c r="H72" s="115"/>
      <c r="I72" s="117"/>
      <c r="J72" s="80"/>
      <c r="K72" s="217"/>
      <c r="L72" s="80"/>
      <c r="M72" s="117"/>
    </row>
    <row r="73" spans="1:13" ht="16.5" customHeight="1" x14ac:dyDescent="0.2">
      <c r="A73" s="80" t="s">
        <v>140</v>
      </c>
      <c r="F73" s="80"/>
      <c r="G73" s="216">
        <f>G33</f>
        <v>14468170</v>
      </c>
      <c r="H73" s="112"/>
      <c r="I73" s="116">
        <f>I33</f>
        <v>-5520003</v>
      </c>
      <c r="J73" s="80"/>
      <c r="K73" s="216">
        <f>K33</f>
        <v>9401230</v>
      </c>
      <c r="L73" s="80"/>
      <c r="M73" s="116">
        <f>M33</f>
        <v>-965292</v>
      </c>
    </row>
    <row r="74" spans="1:13" ht="16.5" customHeight="1" x14ac:dyDescent="0.2">
      <c r="A74" s="80" t="s">
        <v>50</v>
      </c>
      <c r="F74" s="80"/>
      <c r="G74" s="213">
        <v>0</v>
      </c>
      <c r="H74" s="107"/>
      <c r="I74" s="118">
        <v>0</v>
      </c>
      <c r="J74" s="108"/>
      <c r="K74" s="213">
        <v>0</v>
      </c>
      <c r="L74" s="119"/>
      <c r="M74" s="118">
        <v>0</v>
      </c>
    </row>
    <row r="75" spans="1:13" ht="6" customHeight="1" x14ac:dyDescent="0.2">
      <c r="F75" s="80"/>
      <c r="G75" s="216"/>
      <c r="H75" s="107"/>
      <c r="I75" s="116"/>
      <c r="J75" s="107"/>
      <c r="K75" s="216"/>
      <c r="L75" s="107"/>
      <c r="M75" s="116"/>
    </row>
    <row r="76" spans="1:13" ht="16.5" customHeight="1" thickBot="1" x14ac:dyDescent="0.25">
      <c r="F76" s="80"/>
      <c r="G76" s="243">
        <f>SUM(G73:G74)</f>
        <v>14468170</v>
      </c>
      <c r="H76" s="112"/>
      <c r="I76" s="245">
        <f>SUM(I73:I74)</f>
        <v>-5520003</v>
      </c>
      <c r="J76" s="108"/>
      <c r="K76" s="243">
        <f>SUM(K73:K74)</f>
        <v>9401230</v>
      </c>
      <c r="L76" s="108"/>
      <c r="M76" s="245">
        <f>SUM(M73:M74)</f>
        <v>-965292</v>
      </c>
    </row>
    <row r="77" spans="1:13" ht="16.5" customHeight="1" thickTop="1" x14ac:dyDescent="0.2">
      <c r="F77" s="80"/>
      <c r="G77" s="216"/>
      <c r="H77" s="112"/>
      <c r="I77" s="116"/>
      <c r="J77" s="108"/>
      <c r="K77" s="216"/>
      <c r="L77" s="108"/>
      <c r="M77" s="116"/>
    </row>
    <row r="78" spans="1:13" ht="16.5" customHeight="1" x14ac:dyDescent="0.2">
      <c r="A78" s="75" t="s">
        <v>173</v>
      </c>
      <c r="F78" s="80"/>
      <c r="G78" s="217"/>
      <c r="H78" s="107"/>
      <c r="I78" s="117"/>
      <c r="J78" s="108"/>
      <c r="K78" s="217"/>
      <c r="L78" s="108"/>
      <c r="M78" s="117"/>
    </row>
    <row r="79" spans="1:13" ht="16.5" customHeight="1" x14ac:dyDescent="0.2">
      <c r="A79" s="75"/>
      <c r="B79" s="75" t="s">
        <v>190</v>
      </c>
      <c r="F79" s="80"/>
      <c r="G79" s="217"/>
      <c r="H79" s="107"/>
      <c r="I79" s="117"/>
      <c r="J79" s="108"/>
      <c r="K79" s="217"/>
      <c r="L79" s="108"/>
      <c r="M79" s="117"/>
    </row>
    <row r="80" spans="1:13" ht="16.5" customHeight="1" x14ac:dyDescent="0.2">
      <c r="A80" s="80" t="s">
        <v>140</v>
      </c>
      <c r="F80" s="80"/>
      <c r="G80" s="217">
        <f>G73</f>
        <v>14468170</v>
      </c>
      <c r="H80" s="112"/>
      <c r="I80" s="117">
        <f>I73</f>
        <v>-5520003</v>
      </c>
      <c r="J80" s="108"/>
      <c r="K80" s="217">
        <f>K73</f>
        <v>9401230</v>
      </c>
      <c r="L80" s="108"/>
      <c r="M80" s="117">
        <f>M73</f>
        <v>-965292</v>
      </c>
    </row>
    <row r="81" spans="1:13" ht="16.5" customHeight="1" x14ac:dyDescent="0.2">
      <c r="A81" s="80" t="s">
        <v>50</v>
      </c>
      <c r="F81" s="80"/>
      <c r="G81" s="214">
        <f>G74</f>
        <v>0</v>
      </c>
      <c r="H81" s="107"/>
      <c r="I81" s="103">
        <f>I74</f>
        <v>0</v>
      </c>
      <c r="J81" s="108"/>
      <c r="K81" s="214">
        <f>K74</f>
        <v>0</v>
      </c>
      <c r="L81" s="119"/>
      <c r="M81" s="103">
        <f>M74</f>
        <v>0</v>
      </c>
    </row>
    <row r="82" spans="1:13" ht="6" customHeight="1" x14ac:dyDescent="0.2">
      <c r="F82" s="80"/>
      <c r="G82" s="216"/>
      <c r="H82" s="107"/>
      <c r="I82" s="116"/>
      <c r="J82" s="107"/>
      <c r="K82" s="216"/>
      <c r="L82" s="107"/>
      <c r="M82" s="116"/>
    </row>
    <row r="83" spans="1:13" ht="16.5" customHeight="1" thickBot="1" x14ac:dyDescent="0.25">
      <c r="F83" s="80"/>
      <c r="G83" s="215">
        <f>SUM(G80:G81)</f>
        <v>14468170</v>
      </c>
      <c r="H83" s="112"/>
      <c r="I83" s="121">
        <f>SUM(I80:I81)</f>
        <v>-5520003</v>
      </c>
      <c r="J83" s="108"/>
      <c r="K83" s="215">
        <f>SUM(K80:K81)</f>
        <v>9401230</v>
      </c>
      <c r="L83" s="108"/>
      <c r="M83" s="121">
        <f>SUM(M80:M81)</f>
        <v>-965292</v>
      </c>
    </row>
    <row r="84" spans="1:13" ht="16.5" customHeight="1" thickTop="1" x14ac:dyDescent="0.2">
      <c r="F84" s="80"/>
      <c r="G84" s="216"/>
      <c r="H84" s="112"/>
      <c r="I84" s="116"/>
      <c r="J84" s="108"/>
      <c r="K84" s="216"/>
      <c r="L84" s="108"/>
      <c r="M84" s="116"/>
    </row>
    <row r="85" spans="1:13" ht="16.5" customHeight="1" x14ac:dyDescent="0.2">
      <c r="A85" s="75" t="s">
        <v>149</v>
      </c>
      <c r="F85" s="80"/>
      <c r="G85" s="216"/>
      <c r="H85" s="112"/>
      <c r="I85" s="116"/>
      <c r="J85" s="108"/>
      <c r="K85" s="216"/>
      <c r="L85" s="108"/>
      <c r="M85" s="116"/>
    </row>
    <row r="86" spans="1:13" ht="16.5" customHeight="1" x14ac:dyDescent="0.2">
      <c r="A86" s="75"/>
      <c r="B86" s="104" t="s">
        <v>141</v>
      </c>
      <c r="F86" s="80"/>
      <c r="G86" s="216"/>
      <c r="H86" s="115"/>
      <c r="I86" s="116"/>
      <c r="J86" s="80"/>
      <c r="K86" s="216"/>
      <c r="L86" s="80"/>
      <c r="M86" s="116"/>
    </row>
    <row r="87" spans="1:13" ht="16.5" customHeight="1" x14ac:dyDescent="0.2">
      <c r="B87" s="75" t="s">
        <v>142</v>
      </c>
      <c r="F87" s="80"/>
      <c r="G87" s="216"/>
      <c r="H87" s="115"/>
      <c r="I87" s="116"/>
      <c r="J87" s="80"/>
      <c r="K87" s="216"/>
      <c r="L87" s="80"/>
      <c r="M87" s="116"/>
    </row>
    <row r="88" spans="1:13" ht="16.5" customHeight="1" x14ac:dyDescent="0.2">
      <c r="A88" s="80" t="s">
        <v>175</v>
      </c>
      <c r="B88" s="75"/>
      <c r="F88" s="80"/>
      <c r="G88" s="290">
        <f>G73/G91</f>
        <v>1.9828223112886762E-3</v>
      </c>
      <c r="H88" s="115"/>
      <c r="I88" s="123">
        <f>I73/I91</f>
        <v>-7.5650100232305996E-4</v>
      </c>
      <c r="J88" s="80"/>
      <c r="K88" s="290">
        <f>K73/K91</f>
        <v>1.2884123284117093E-3</v>
      </c>
      <c r="L88" s="80"/>
      <c r="M88" s="123">
        <f>M73/M91</f>
        <v>-1.3229057403309948E-4</v>
      </c>
    </row>
    <row r="89" spans="1:13" ht="8.4499999999999993" customHeight="1" x14ac:dyDescent="0.2">
      <c r="B89" s="75"/>
      <c r="F89" s="80"/>
      <c r="G89" s="216"/>
      <c r="H89" s="115"/>
      <c r="I89" s="116"/>
      <c r="J89" s="80"/>
      <c r="K89" s="216"/>
      <c r="L89" s="80"/>
      <c r="M89" s="116"/>
    </row>
    <row r="90" spans="1:13" ht="16.5" customHeight="1" x14ac:dyDescent="0.2">
      <c r="A90" s="96" t="s">
        <v>143</v>
      </c>
      <c r="B90" s="96"/>
      <c r="D90" s="110"/>
      <c r="F90" s="79"/>
      <c r="G90" s="242"/>
      <c r="H90" s="80"/>
      <c r="I90" s="119"/>
      <c r="J90" s="80"/>
      <c r="K90" s="242"/>
      <c r="L90" s="80"/>
      <c r="M90" s="119"/>
    </row>
    <row r="91" spans="1:13" ht="16.5" customHeight="1" x14ac:dyDescent="0.2">
      <c r="B91" s="80" t="s">
        <v>144</v>
      </c>
      <c r="G91" s="217">
        <v>7296755699</v>
      </c>
      <c r="H91" s="112"/>
      <c r="I91" s="117">
        <v>7296755699</v>
      </c>
      <c r="J91" s="108"/>
      <c r="K91" s="217">
        <v>7296755699</v>
      </c>
      <c r="L91" s="108"/>
      <c r="M91" s="117">
        <v>7296755699</v>
      </c>
    </row>
    <row r="92" spans="1:13" ht="16.5" customHeight="1" x14ac:dyDescent="0.2">
      <c r="G92" s="117"/>
      <c r="H92" s="112"/>
      <c r="I92" s="117"/>
      <c r="J92" s="108"/>
      <c r="K92" s="117"/>
      <c r="L92" s="108"/>
      <c r="M92" s="117"/>
    </row>
    <row r="93" spans="1:13" ht="16.5" customHeight="1" x14ac:dyDescent="0.2">
      <c r="G93" s="117"/>
      <c r="H93" s="112"/>
      <c r="I93" s="117"/>
      <c r="J93" s="108"/>
      <c r="K93" s="117"/>
      <c r="L93" s="108"/>
      <c r="M93" s="117"/>
    </row>
    <row r="94" spans="1:13" ht="16.5" customHeight="1" x14ac:dyDescent="0.2">
      <c r="G94" s="117"/>
      <c r="H94" s="112"/>
      <c r="I94" s="117"/>
      <c r="J94" s="108"/>
      <c r="K94" s="117"/>
      <c r="L94" s="108"/>
      <c r="M94" s="117"/>
    </row>
    <row r="95" spans="1:13" ht="16.5" customHeight="1" x14ac:dyDescent="0.2">
      <c r="G95" s="117"/>
      <c r="H95" s="112"/>
      <c r="I95" s="117"/>
      <c r="J95" s="108"/>
      <c r="K95" s="117"/>
      <c r="L95" s="108"/>
      <c r="M95" s="117"/>
    </row>
    <row r="96" spans="1:13" ht="16.5" customHeight="1" x14ac:dyDescent="0.2">
      <c r="G96" s="117"/>
      <c r="H96" s="112"/>
      <c r="I96" s="117"/>
      <c r="J96" s="108"/>
      <c r="K96" s="117"/>
      <c r="L96" s="108"/>
      <c r="M96" s="117"/>
    </row>
    <row r="97" spans="1:13" ht="16.5" customHeight="1" x14ac:dyDescent="0.2">
      <c r="G97" s="117"/>
      <c r="H97" s="112"/>
      <c r="I97" s="117"/>
      <c r="J97" s="108"/>
      <c r="K97" s="117"/>
      <c r="L97" s="108"/>
      <c r="M97" s="117"/>
    </row>
    <row r="98" spans="1:13" ht="16.5" customHeight="1" x14ac:dyDescent="0.2">
      <c r="G98" s="117"/>
      <c r="H98" s="112"/>
      <c r="I98" s="117"/>
      <c r="J98" s="108"/>
      <c r="K98" s="117"/>
      <c r="L98" s="108"/>
      <c r="M98" s="117"/>
    </row>
    <row r="99" spans="1:13" ht="16.5" customHeight="1" x14ac:dyDescent="0.2">
      <c r="G99" s="117"/>
      <c r="H99" s="112"/>
      <c r="I99" s="117"/>
      <c r="J99" s="108"/>
      <c r="K99" s="117"/>
      <c r="L99" s="108"/>
      <c r="M99" s="117"/>
    </row>
    <row r="100" spans="1:13" ht="16.5" customHeight="1" x14ac:dyDescent="0.2">
      <c r="G100" s="117"/>
      <c r="H100" s="112"/>
      <c r="I100" s="117"/>
      <c r="J100" s="108"/>
      <c r="K100" s="117"/>
      <c r="L100" s="108"/>
      <c r="M100" s="117"/>
    </row>
    <row r="101" spans="1:13" ht="16.5" customHeight="1" x14ac:dyDescent="0.2">
      <c r="G101" s="117"/>
      <c r="H101" s="112"/>
      <c r="I101" s="117"/>
      <c r="J101" s="108"/>
      <c r="K101" s="117"/>
      <c r="L101" s="108"/>
      <c r="M101" s="117"/>
    </row>
    <row r="102" spans="1:13" ht="16.5" customHeight="1" x14ac:dyDescent="0.2">
      <c r="G102" s="117"/>
      <c r="H102" s="112"/>
      <c r="I102" s="117"/>
      <c r="J102" s="108"/>
      <c r="K102" s="117"/>
      <c r="L102" s="108"/>
      <c r="M102" s="117"/>
    </row>
    <row r="103" spans="1:13" ht="16.5" customHeight="1" x14ac:dyDescent="0.2">
      <c r="G103" s="117"/>
      <c r="H103" s="112"/>
      <c r="I103" s="117"/>
      <c r="J103" s="108"/>
      <c r="K103" s="117"/>
      <c r="L103" s="108"/>
      <c r="M103" s="117"/>
    </row>
    <row r="104" spans="1:13" ht="16.5" customHeight="1" x14ac:dyDescent="0.2">
      <c r="G104" s="117"/>
      <c r="H104" s="112"/>
      <c r="I104" s="117"/>
      <c r="J104" s="108"/>
      <c r="K104" s="117"/>
      <c r="L104" s="108"/>
      <c r="M104" s="117"/>
    </row>
    <row r="105" spans="1:13" ht="16.5" customHeight="1" x14ac:dyDescent="0.2">
      <c r="G105" s="117"/>
      <c r="H105" s="112"/>
      <c r="I105" s="117"/>
      <c r="J105" s="108"/>
      <c r="K105" s="117"/>
      <c r="L105" s="108"/>
      <c r="M105" s="117"/>
    </row>
    <row r="106" spans="1:13" ht="19.5" customHeight="1" x14ac:dyDescent="0.2">
      <c r="G106" s="117"/>
      <c r="H106" s="112"/>
      <c r="I106" s="117"/>
      <c r="J106" s="108"/>
      <c r="K106" s="117"/>
      <c r="L106" s="108"/>
      <c r="M106" s="117"/>
    </row>
    <row r="107" spans="1:13" ht="20.25" customHeight="1" x14ac:dyDescent="0.2">
      <c r="G107" s="117"/>
      <c r="H107" s="112"/>
      <c r="I107" s="117"/>
      <c r="J107" s="108"/>
      <c r="K107" s="117"/>
      <c r="L107" s="108"/>
      <c r="M107" s="117"/>
    </row>
    <row r="108" spans="1:13" ht="16.5" customHeight="1" x14ac:dyDescent="0.2">
      <c r="G108" s="117"/>
      <c r="H108" s="112"/>
      <c r="I108" s="117"/>
      <c r="J108" s="108"/>
      <c r="K108" s="117"/>
      <c r="L108" s="108"/>
      <c r="M108" s="117"/>
    </row>
    <row r="109" spans="1:13" ht="19.5" customHeight="1" x14ac:dyDescent="0.2">
      <c r="G109" s="117"/>
      <c r="H109" s="112"/>
      <c r="I109" s="117"/>
      <c r="J109" s="108"/>
      <c r="K109" s="117"/>
      <c r="L109" s="108"/>
      <c r="M109" s="117"/>
    </row>
    <row r="110" spans="1:13" ht="24.95" customHeight="1" x14ac:dyDescent="0.2">
      <c r="A110" s="314" t="str">
        <f>'2-4'!A140:K140</f>
        <v>The condensed notes to the interim financial information on page 14 to 24 are an integral part of these interim financial information.</v>
      </c>
      <c r="B110" s="314"/>
      <c r="C110" s="314"/>
      <c r="D110" s="314"/>
      <c r="E110" s="314"/>
      <c r="F110" s="314"/>
      <c r="G110" s="314"/>
      <c r="H110" s="314"/>
      <c r="I110" s="314"/>
      <c r="J110" s="314"/>
      <c r="K110" s="314"/>
      <c r="L110" s="314"/>
      <c r="M110" s="314"/>
    </row>
  </sheetData>
  <mergeCells count="10">
    <mergeCell ref="G66:I66"/>
    <mergeCell ref="K66:M66"/>
    <mergeCell ref="A110:M110"/>
    <mergeCell ref="G6:I6"/>
    <mergeCell ref="K6:M6"/>
    <mergeCell ref="G7:I7"/>
    <mergeCell ref="K7:M7"/>
    <mergeCell ref="A59:M59"/>
    <mergeCell ref="G65:I65"/>
    <mergeCell ref="K65:M6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100"/>
  <sheetViews>
    <sheetView zoomScaleNormal="100" zoomScaleSheetLayoutView="100" workbookViewId="0">
      <selection activeCell="D8" sqref="D8"/>
    </sheetView>
  </sheetViews>
  <sheetFormatPr defaultRowHeight="16.5" customHeight="1" x14ac:dyDescent="0.2"/>
  <cols>
    <col min="1" max="3" width="1.42578125" style="80" customWidth="1"/>
    <col min="4" max="4" width="30.5703125" style="80" customWidth="1"/>
    <col min="5" max="5" width="4.85546875" style="110" customWidth="1"/>
    <col min="6" max="6" width="0.85546875" style="77" customWidth="1"/>
    <col min="7" max="7" width="12.42578125" style="248" bestFit="1" customWidth="1"/>
    <col min="8" max="8" width="0.85546875" style="79" customWidth="1"/>
    <col min="9" max="9" width="12.28515625" style="78" bestFit="1" customWidth="1"/>
    <col min="10" max="10" width="0.85546875" style="77" customWidth="1"/>
    <col min="11" max="11" width="12.28515625" style="262" bestFit="1" customWidth="1"/>
    <col min="12" max="12" width="0.85546875" style="77" customWidth="1"/>
    <col min="13" max="13" width="12.28515625" style="78" bestFit="1" customWidth="1"/>
    <col min="14" max="256" width="9.140625" style="80"/>
    <col min="257" max="259" width="1.42578125" style="80" customWidth="1"/>
    <col min="260" max="260" width="34.140625" style="80" customWidth="1"/>
    <col min="261" max="261" width="5.7109375" style="80" bestFit="1" customWidth="1"/>
    <col min="262" max="262" width="0.85546875" style="80" customWidth="1"/>
    <col min="263" max="263" width="11.7109375" style="80" customWidth="1"/>
    <col min="264" max="264" width="0.85546875" style="80" customWidth="1"/>
    <col min="265" max="265" width="11.7109375" style="80" customWidth="1"/>
    <col min="266" max="266" width="0.85546875" style="80" customWidth="1"/>
    <col min="267" max="267" width="11.7109375" style="80" customWidth="1"/>
    <col min="268" max="268" width="0.85546875" style="80" customWidth="1"/>
    <col min="269" max="269" width="11.7109375" style="80" customWidth="1"/>
    <col min="270" max="512" width="9.140625" style="80"/>
    <col min="513" max="515" width="1.42578125" style="80" customWidth="1"/>
    <col min="516" max="516" width="34.140625" style="80" customWidth="1"/>
    <col min="517" max="517" width="5.7109375" style="80" bestFit="1" customWidth="1"/>
    <col min="518" max="518" width="0.85546875" style="80" customWidth="1"/>
    <col min="519" max="519" width="11.7109375" style="80" customWidth="1"/>
    <col min="520" max="520" width="0.85546875" style="80" customWidth="1"/>
    <col min="521" max="521" width="11.7109375" style="80" customWidth="1"/>
    <col min="522" max="522" width="0.85546875" style="80" customWidth="1"/>
    <col min="523" max="523" width="11.7109375" style="80" customWidth="1"/>
    <col min="524" max="524" width="0.85546875" style="80" customWidth="1"/>
    <col min="525" max="525" width="11.7109375" style="80" customWidth="1"/>
    <col min="526" max="768" width="9.140625" style="80"/>
    <col min="769" max="771" width="1.42578125" style="80" customWidth="1"/>
    <col min="772" max="772" width="34.140625" style="80" customWidth="1"/>
    <col min="773" max="773" width="5.7109375" style="80" bestFit="1" customWidth="1"/>
    <col min="774" max="774" width="0.85546875" style="80" customWidth="1"/>
    <col min="775" max="775" width="11.7109375" style="80" customWidth="1"/>
    <col min="776" max="776" width="0.85546875" style="80" customWidth="1"/>
    <col min="777" max="777" width="11.7109375" style="80" customWidth="1"/>
    <col min="778" max="778" width="0.85546875" style="80" customWidth="1"/>
    <col min="779" max="779" width="11.7109375" style="80" customWidth="1"/>
    <col min="780" max="780" width="0.85546875" style="80" customWidth="1"/>
    <col min="781" max="781" width="11.7109375" style="80" customWidth="1"/>
    <col min="782" max="1024" width="9.140625" style="80"/>
    <col min="1025" max="1027" width="1.42578125" style="80" customWidth="1"/>
    <col min="1028" max="1028" width="34.140625" style="80" customWidth="1"/>
    <col min="1029" max="1029" width="5.7109375" style="80" bestFit="1" customWidth="1"/>
    <col min="1030" max="1030" width="0.85546875" style="80" customWidth="1"/>
    <col min="1031" max="1031" width="11.7109375" style="80" customWidth="1"/>
    <col min="1032" max="1032" width="0.85546875" style="80" customWidth="1"/>
    <col min="1033" max="1033" width="11.7109375" style="80" customWidth="1"/>
    <col min="1034" max="1034" width="0.85546875" style="80" customWidth="1"/>
    <col min="1035" max="1035" width="11.7109375" style="80" customWidth="1"/>
    <col min="1036" max="1036" width="0.85546875" style="80" customWidth="1"/>
    <col min="1037" max="1037" width="11.7109375" style="80" customWidth="1"/>
    <col min="1038" max="1280" width="9.140625" style="80"/>
    <col min="1281" max="1283" width="1.42578125" style="80" customWidth="1"/>
    <col min="1284" max="1284" width="34.140625" style="80" customWidth="1"/>
    <col min="1285" max="1285" width="5.7109375" style="80" bestFit="1" customWidth="1"/>
    <col min="1286" max="1286" width="0.85546875" style="80" customWidth="1"/>
    <col min="1287" max="1287" width="11.7109375" style="80" customWidth="1"/>
    <col min="1288" max="1288" width="0.85546875" style="80" customWidth="1"/>
    <col min="1289" max="1289" width="11.7109375" style="80" customWidth="1"/>
    <col min="1290" max="1290" width="0.85546875" style="80" customWidth="1"/>
    <col min="1291" max="1291" width="11.7109375" style="80" customWidth="1"/>
    <col min="1292" max="1292" width="0.85546875" style="80" customWidth="1"/>
    <col min="1293" max="1293" width="11.7109375" style="80" customWidth="1"/>
    <col min="1294" max="1536" width="9.140625" style="80"/>
    <col min="1537" max="1539" width="1.42578125" style="80" customWidth="1"/>
    <col min="1540" max="1540" width="34.140625" style="80" customWidth="1"/>
    <col min="1541" max="1541" width="5.7109375" style="80" bestFit="1" customWidth="1"/>
    <col min="1542" max="1542" width="0.85546875" style="80" customWidth="1"/>
    <col min="1543" max="1543" width="11.7109375" style="80" customWidth="1"/>
    <col min="1544" max="1544" width="0.85546875" style="80" customWidth="1"/>
    <col min="1545" max="1545" width="11.7109375" style="80" customWidth="1"/>
    <col min="1546" max="1546" width="0.85546875" style="80" customWidth="1"/>
    <col min="1547" max="1547" width="11.7109375" style="80" customWidth="1"/>
    <col min="1548" max="1548" width="0.85546875" style="80" customWidth="1"/>
    <col min="1549" max="1549" width="11.7109375" style="80" customWidth="1"/>
    <col min="1550" max="1792" width="9.140625" style="80"/>
    <col min="1793" max="1795" width="1.42578125" style="80" customWidth="1"/>
    <col min="1796" max="1796" width="34.140625" style="80" customWidth="1"/>
    <col min="1797" max="1797" width="5.7109375" style="80" bestFit="1" customWidth="1"/>
    <col min="1798" max="1798" width="0.85546875" style="80" customWidth="1"/>
    <col min="1799" max="1799" width="11.7109375" style="80" customWidth="1"/>
    <col min="1800" max="1800" width="0.85546875" style="80" customWidth="1"/>
    <col min="1801" max="1801" width="11.7109375" style="80" customWidth="1"/>
    <col min="1802" max="1802" width="0.85546875" style="80" customWidth="1"/>
    <col min="1803" max="1803" width="11.7109375" style="80" customWidth="1"/>
    <col min="1804" max="1804" width="0.85546875" style="80" customWidth="1"/>
    <col min="1805" max="1805" width="11.7109375" style="80" customWidth="1"/>
    <col min="1806" max="2048" width="9.140625" style="80"/>
    <col min="2049" max="2051" width="1.42578125" style="80" customWidth="1"/>
    <col min="2052" max="2052" width="34.140625" style="80" customWidth="1"/>
    <col min="2053" max="2053" width="5.7109375" style="80" bestFit="1" customWidth="1"/>
    <col min="2054" max="2054" width="0.85546875" style="80" customWidth="1"/>
    <col min="2055" max="2055" width="11.7109375" style="80" customWidth="1"/>
    <col min="2056" max="2056" width="0.85546875" style="80" customWidth="1"/>
    <col min="2057" max="2057" width="11.7109375" style="80" customWidth="1"/>
    <col min="2058" max="2058" width="0.85546875" style="80" customWidth="1"/>
    <col min="2059" max="2059" width="11.7109375" style="80" customWidth="1"/>
    <col min="2060" max="2060" width="0.85546875" style="80" customWidth="1"/>
    <col min="2061" max="2061" width="11.7109375" style="80" customWidth="1"/>
    <col min="2062" max="2304" width="9.140625" style="80"/>
    <col min="2305" max="2307" width="1.42578125" style="80" customWidth="1"/>
    <col min="2308" max="2308" width="34.140625" style="80" customWidth="1"/>
    <col min="2309" max="2309" width="5.7109375" style="80" bestFit="1" customWidth="1"/>
    <col min="2310" max="2310" width="0.85546875" style="80" customWidth="1"/>
    <col min="2311" max="2311" width="11.7109375" style="80" customWidth="1"/>
    <col min="2312" max="2312" width="0.85546875" style="80" customWidth="1"/>
    <col min="2313" max="2313" width="11.7109375" style="80" customWidth="1"/>
    <col min="2314" max="2314" width="0.85546875" style="80" customWidth="1"/>
    <col min="2315" max="2315" width="11.7109375" style="80" customWidth="1"/>
    <col min="2316" max="2316" width="0.85546875" style="80" customWidth="1"/>
    <col min="2317" max="2317" width="11.7109375" style="80" customWidth="1"/>
    <col min="2318" max="2560" width="9.140625" style="80"/>
    <col min="2561" max="2563" width="1.42578125" style="80" customWidth="1"/>
    <col min="2564" max="2564" width="34.140625" style="80" customWidth="1"/>
    <col min="2565" max="2565" width="5.7109375" style="80" bestFit="1" customWidth="1"/>
    <col min="2566" max="2566" width="0.85546875" style="80" customWidth="1"/>
    <col min="2567" max="2567" width="11.7109375" style="80" customWidth="1"/>
    <col min="2568" max="2568" width="0.85546875" style="80" customWidth="1"/>
    <col min="2569" max="2569" width="11.7109375" style="80" customWidth="1"/>
    <col min="2570" max="2570" width="0.85546875" style="80" customWidth="1"/>
    <col min="2571" max="2571" width="11.7109375" style="80" customWidth="1"/>
    <col min="2572" max="2572" width="0.85546875" style="80" customWidth="1"/>
    <col min="2573" max="2573" width="11.7109375" style="80" customWidth="1"/>
    <col min="2574" max="2816" width="9.140625" style="80"/>
    <col min="2817" max="2819" width="1.42578125" style="80" customWidth="1"/>
    <col min="2820" max="2820" width="34.140625" style="80" customWidth="1"/>
    <col min="2821" max="2821" width="5.7109375" style="80" bestFit="1" customWidth="1"/>
    <col min="2822" max="2822" width="0.85546875" style="80" customWidth="1"/>
    <col min="2823" max="2823" width="11.7109375" style="80" customWidth="1"/>
    <col min="2824" max="2824" width="0.85546875" style="80" customWidth="1"/>
    <col min="2825" max="2825" width="11.7109375" style="80" customWidth="1"/>
    <col min="2826" max="2826" width="0.85546875" style="80" customWidth="1"/>
    <col min="2827" max="2827" width="11.7109375" style="80" customWidth="1"/>
    <col min="2828" max="2828" width="0.85546875" style="80" customWidth="1"/>
    <col min="2829" max="2829" width="11.7109375" style="80" customWidth="1"/>
    <col min="2830" max="3072" width="9.140625" style="80"/>
    <col min="3073" max="3075" width="1.42578125" style="80" customWidth="1"/>
    <col min="3076" max="3076" width="34.140625" style="80" customWidth="1"/>
    <col min="3077" max="3077" width="5.7109375" style="80" bestFit="1" customWidth="1"/>
    <col min="3078" max="3078" width="0.85546875" style="80" customWidth="1"/>
    <col min="3079" max="3079" width="11.7109375" style="80" customWidth="1"/>
    <col min="3080" max="3080" width="0.85546875" style="80" customWidth="1"/>
    <col min="3081" max="3081" width="11.7109375" style="80" customWidth="1"/>
    <col min="3082" max="3082" width="0.85546875" style="80" customWidth="1"/>
    <col min="3083" max="3083" width="11.7109375" style="80" customWidth="1"/>
    <col min="3084" max="3084" width="0.85546875" style="80" customWidth="1"/>
    <col min="3085" max="3085" width="11.7109375" style="80" customWidth="1"/>
    <col min="3086" max="3328" width="9.140625" style="80"/>
    <col min="3329" max="3331" width="1.42578125" style="80" customWidth="1"/>
    <col min="3332" max="3332" width="34.140625" style="80" customWidth="1"/>
    <col min="3333" max="3333" width="5.7109375" style="80" bestFit="1" customWidth="1"/>
    <col min="3334" max="3334" width="0.85546875" style="80" customWidth="1"/>
    <col min="3335" max="3335" width="11.7109375" style="80" customWidth="1"/>
    <col min="3336" max="3336" width="0.85546875" style="80" customWidth="1"/>
    <col min="3337" max="3337" width="11.7109375" style="80" customWidth="1"/>
    <col min="3338" max="3338" width="0.85546875" style="80" customWidth="1"/>
    <col min="3339" max="3339" width="11.7109375" style="80" customWidth="1"/>
    <col min="3340" max="3340" width="0.85546875" style="80" customWidth="1"/>
    <col min="3341" max="3341" width="11.7109375" style="80" customWidth="1"/>
    <col min="3342" max="3584" width="9.140625" style="80"/>
    <col min="3585" max="3587" width="1.42578125" style="80" customWidth="1"/>
    <col min="3588" max="3588" width="34.140625" style="80" customWidth="1"/>
    <col min="3589" max="3589" width="5.7109375" style="80" bestFit="1" customWidth="1"/>
    <col min="3590" max="3590" width="0.85546875" style="80" customWidth="1"/>
    <col min="3591" max="3591" width="11.7109375" style="80" customWidth="1"/>
    <col min="3592" max="3592" width="0.85546875" style="80" customWidth="1"/>
    <col min="3593" max="3593" width="11.7109375" style="80" customWidth="1"/>
    <col min="3594" max="3594" width="0.85546875" style="80" customWidth="1"/>
    <col min="3595" max="3595" width="11.7109375" style="80" customWidth="1"/>
    <col min="3596" max="3596" width="0.85546875" style="80" customWidth="1"/>
    <col min="3597" max="3597" width="11.7109375" style="80" customWidth="1"/>
    <col min="3598" max="3840" width="9.140625" style="80"/>
    <col min="3841" max="3843" width="1.42578125" style="80" customWidth="1"/>
    <col min="3844" max="3844" width="34.140625" style="80" customWidth="1"/>
    <col min="3845" max="3845" width="5.7109375" style="80" bestFit="1" customWidth="1"/>
    <col min="3846" max="3846" width="0.85546875" style="80" customWidth="1"/>
    <col min="3847" max="3847" width="11.7109375" style="80" customWidth="1"/>
    <col min="3848" max="3848" width="0.85546875" style="80" customWidth="1"/>
    <col min="3849" max="3849" width="11.7109375" style="80" customWidth="1"/>
    <col min="3850" max="3850" width="0.85546875" style="80" customWidth="1"/>
    <col min="3851" max="3851" width="11.7109375" style="80" customWidth="1"/>
    <col min="3852" max="3852" width="0.85546875" style="80" customWidth="1"/>
    <col min="3853" max="3853" width="11.7109375" style="80" customWidth="1"/>
    <col min="3854" max="4096" width="9.140625" style="80"/>
    <col min="4097" max="4099" width="1.42578125" style="80" customWidth="1"/>
    <col min="4100" max="4100" width="34.140625" style="80" customWidth="1"/>
    <col min="4101" max="4101" width="5.7109375" style="80" bestFit="1" customWidth="1"/>
    <col min="4102" max="4102" width="0.85546875" style="80" customWidth="1"/>
    <col min="4103" max="4103" width="11.7109375" style="80" customWidth="1"/>
    <col min="4104" max="4104" width="0.85546875" style="80" customWidth="1"/>
    <col min="4105" max="4105" width="11.7109375" style="80" customWidth="1"/>
    <col min="4106" max="4106" width="0.85546875" style="80" customWidth="1"/>
    <col min="4107" max="4107" width="11.7109375" style="80" customWidth="1"/>
    <col min="4108" max="4108" width="0.85546875" style="80" customWidth="1"/>
    <col min="4109" max="4109" width="11.7109375" style="80" customWidth="1"/>
    <col min="4110" max="4352" width="9.140625" style="80"/>
    <col min="4353" max="4355" width="1.42578125" style="80" customWidth="1"/>
    <col min="4356" max="4356" width="34.140625" style="80" customWidth="1"/>
    <col min="4357" max="4357" width="5.7109375" style="80" bestFit="1" customWidth="1"/>
    <col min="4358" max="4358" width="0.85546875" style="80" customWidth="1"/>
    <col min="4359" max="4359" width="11.7109375" style="80" customWidth="1"/>
    <col min="4360" max="4360" width="0.85546875" style="80" customWidth="1"/>
    <col min="4361" max="4361" width="11.7109375" style="80" customWidth="1"/>
    <col min="4362" max="4362" width="0.85546875" style="80" customWidth="1"/>
    <col min="4363" max="4363" width="11.7109375" style="80" customWidth="1"/>
    <col min="4364" max="4364" width="0.85546875" style="80" customWidth="1"/>
    <col min="4365" max="4365" width="11.7109375" style="80" customWidth="1"/>
    <col min="4366" max="4608" width="9.140625" style="80"/>
    <col min="4609" max="4611" width="1.42578125" style="80" customWidth="1"/>
    <col min="4612" max="4612" width="34.140625" style="80" customWidth="1"/>
    <col min="4613" max="4613" width="5.7109375" style="80" bestFit="1" customWidth="1"/>
    <col min="4614" max="4614" width="0.85546875" style="80" customWidth="1"/>
    <col min="4615" max="4615" width="11.7109375" style="80" customWidth="1"/>
    <col min="4616" max="4616" width="0.85546875" style="80" customWidth="1"/>
    <col min="4617" max="4617" width="11.7109375" style="80" customWidth="1"/>
    <col min="4618" max="4618" width="0.85546875" style="80" customWidth="1"/>
    <col min="4619" max="4619" width="11.7109375" style="80" customWidth="1"/>
    <col min="4620" max="4620" width="0.85546875" style="80" customWidth="1"/>
    <col min="4621" max="4621" width="11.7109375" style="80" customWidth="1"/>
    <col min="4622" max="4864" width="9.140625" style="80"/>
    <col min="4865" max="4867" width="1.42578125" style="80" customWidth="1"/>
    <col min="4868" max="4868" width="34.140625" style="80" customWidth="1"/>
    <col min="4869" max="4869" width="5.7109375" style="80" bestFit="1" customWidth="1"/>
    <col min="4870" max="4870" width="0.85546875" style="80" customWidth="1"/>
    <col min="4871" max="4871" width="11.7109375" style="80" customWidth="1"/>
    <col min="4872" max="4872" width="0.85546875" style="80" customWidth="1"/>
    <col min="4873" max="4873" width="11.7109375" style="80" customWidth="1"/>
    <col min="4874" max="4874" width="0.85546875" style="80" customWidth="1"/>
    <col min="4875" max="4875" width="11.7109375" style="80" customWidth="1"/>
    <col min="4876" max="4876" width="0.85546875" style="80" customWidth="1"/>
    <col min="4877" max="4877" width="11.7109375" style="80" customWidth="1"/>
    <col min="4878" max="5120" width="9.140625" style="80"/>
    <col min="5121" max="5123" width="1.42578125" style="80" customWidth="1"/>
    <col min="5124" max="5124" width="34.140625" style="80" customWidth="1"/>
    <col min="5125" max="5125" width="5.7109375" style="80" bestFit="1" customWidth="1"/>
    <col min="5126" max="5126" width="0.85546875" style="80" customWidth="1"/>
    <col min="5127" max="5127" width="11.7109375" style="80" customWidth="1"/>
    <col min="5128" max="5128" width="0.85546875" style="80" customWidth="1"/>
    <col min="5129" max="5129" width="11.7109375" style="80" customWidth="1"/>
    <col min="5130" max="5130" width="0.85546875" style="80" customWidth="1"/>
    <col min="5131" max="5131" width="11.7109375" style="80" customWidth="1"/>
    <col min="5132" max="5132" width="0.85546875" style="80" customWidth="1"/>
    <col min="5133" max="5133" width="11.7109375" style="80" customWidth="1"/>
    <col min="5134" max="5376" width="9.140625" style="80"/>
    <col min="5377" max="5379" width="1.42578125" style="80" customWidth="1"/>
    <col min="5380" max="5380" width="34.140625" style="80" customWidth="1"/>
    <col min="5381" max="5381" width="5.7109375" style="80" bestFit="1" customWidth="1"/>
    <col min="5382" max="5382" width="0.85546875" style="80" customWidth="1"/>
    <col min="5383" max="5383" width="11.7109375" style="80" customWidth="1"/>
    <col min="5384" max="5384" width="0.85546875" style="80" customWidth="1"/>
    <col min="5385" max="5385" width="11.7109375" style="80" customWidth="1"/>
    <col min="5386" max="5386" width="0.85546875" style="80" customWidth="1"/>
    <col min="5387" max="5387" width="11.7109375" style="80" customWidth="1"/>
    <col min="5388" max="5388" width="0.85546875" style="80" customWidth="1"/>
    <col min="5389" max="5389" width="11.7109375" style="80" customWidth="1"/>
    <col min="5390" max="5632" width="9.140625" style="80"/>
    <col min="5633" max="5635" width="1.42578125" style="80" customWidth="1"/>
    <col min="5636" max="5636" width="34.140625" style="80" customWidth="1"/>
    <col min="5637" max="5637" width="5.7109375" style="80" bestFit="1" customWidth="1"/>
    <col min="5638" max="5638" width="0.85546875" style="80" customWidth="1"/>
    <col min="5639" max="5639" width="11.7109375" style="80" customWidth="1"/>
    <col min="5640" max="5640" width="0.85546875" style="80" customWidth="1"/>
    <col min="5641" max="5641" width="11.7109375" style="80" customWidth="1"/>
    <col min="5642" max="5642" width="0.85546875" style="80" customWidth="1"/>
    <col min="5643" max="5643" width="11.7109375" style="80" customWidth="1"/>
    <col min="5644" max="5644" width="0.85546875" style="80" customWidth="1"/>
    <col min="5645" max="5645" width="11.7109375" style="80" customWidth="1"/>
    <col min="5646" max="5888" width="9.140625" style="80"/>
    <col min="5889" max="5891" width="1.42578125" style="80" customWidth="1"/>
    <col min="5892" max="5892" width="34.140625" style="80" customWidth="1"/>
    <col min="5893" max="5893" width="5.7109375" style="80" bestFit="1" customWidth="1"/>
    <col min="5894" max="5894" width="0.85546875" style="80" customWidth="1"/>
    <col min="5895" max="5895" width="11.7109375" style="80" customWidth="1"/>
    <col min="5896" max="5896" width="0.85546875" style="80" customWidth="1"/>
    <col min="5897" max="5897" width="11.7109375" style="80" customWidth="1"/>
    <col min="5898" max="5898" width="0.85546875" style="80" customWidth="1"/>
    <col min="5899" max="5899" width="11.7109375" style="80" customWidth="1"/>
    <col min="5900" max="5900" width="0.85546875" style="80" customWidth="1"/>
    <col min="5901" max="5901" width="11.7109375" style="80" customWidth="1"/>
    <col min="5902" max="6144" width="9.140625" style="80"/>
    <col min="6145" max="6147" width="1.42578125" style="80" customWidth="1"/>
    <col min="6148" max="6148" width="34.140625" style="80" customWidth="1"/>
    <col min="6149" max="6149" width="5.7109375" style="80" bestFit="1" customWidth="1"/>
    <col min="6150" max="6150" width="0.85546875" style="80" customWidth="1"/>
    <col min="6151" max="6151" width="11.7109375" style="80" customWidth="1"/>
    <col min="6152" max="6152" width="0.85546875" style="80" customWidth="1"/>
    <col min="6153" max="6153" width="11.7109375" style="80" customWidth="1"/>
    <col min="6154" max="6154" width="0.85546875" style="80" customWidth="1"/>
    <col min="6155" max="6155" width="11.7109375" style="80" customWidth="1"/>
    <col min="6156" max="6156" width="0.85546875" style="80" customWidth="1"/>
    <col min="6157" max="6157" width="11.7109375" style="80" customWidth="1"/>
    <col min="6158" max="6400" width="9.140625" style="80"/>
    <col min="6401" max="6403" width="1.42578125" style="80" customWidth="1"/>
    <col min="6404" max="6404" width="34.140625" style="80" customWidth="1"/>
    <col min="6405" max="6405" width="5.7109375" style="80" bestFit="1" customWidth="1"/>
    <col min="6406" max="6406" width="0.85546875" style="80" customWidth="1"/>
    <col min="6407" max="6407" width="11.7109375" style="80" customWidth="1"/>
    <col min="6408" max="6408" width="0.85546875" style="80" customWidth="1"/>
    <col min="6409" max="6409" width="11.7109375" style="80" customWidth="1"/>
    <col min="6410" max="6410" width="0.85546875" style="80" customWidth="1"/>
    <col min="6411" max="6411" width="11.7109375" style="80" customWidth="1"/>
    <col min="6412" max="6412" width="0.85546875" style="80" customWidth="1"/>
    <col min="6413" max="6413" width="11.7109375" style="80" customWidth="1"/>
    <col min="6414" max="6656" width="9.140625" style="80"/>
    <col min="6657" max="6659" width="1.42578125" style="80" customWidth="1"/>
    <col min="6660" max="6660" width="34.140625" style="80" customWidth="1"/>
    <col min="6661" max="6661" width="5.7109375" style="80" bestFit="1" customWidth="1"/>
    <col min="6662" max="6662" width="0.85546875" style="80" customWidth="1"/>
    <col min="6663" max="6663" width="11.7109375" style="80" customWidth="1"/>
    <col min="6664" max="6664" width="0.85546875" style="80" customWidth="1"/>
    <col min="6665" max="6665" width="11.7109375" style="80" customWidth="1"/>
    <col min="6666" max="6666" width="0.85546875" style="80" customWidth="1"/>
    <col min="6667" max="6667" width="11.7109375" style="80" customWidth="1"/>
    <col min="6668" max="6668" width="0.85546875" style="80" customWidth="1"/>
    <col min="6669" max="6669" width="11.7109375" style="80" customWidth="1"/>
    <col min="6670" max="6912" width="9.140625" style="80"/>
    <col min="6913" max="6915" width="1.42578125" style="80" customWidth="1"/>
    <col min="6916" max="6916" width="34.140625" style="80" customWidth="1"/>
    <col min="6917" max="6917" width="5.7109375" style="80" bestFit="1" customWidth="1"/>
    <col min="6918" max="6918" width="0.85546875" style="80" customWidth="1"/>
    <col min="6919" max="6919" width="11.7109375" style="80" customWidth="1"/>
    <col min="6920" max="6920" width="0.85546875" style="80" customWidth="1"/>
    <col min="6921" max="6921" width="11.7109375" style="80" customWidth="1"/>
    <col min="6922" max="6922" width="0.85546875" style="80" customWidth="1"/>
    <col min="6923" max="6923" width="11.7109375" style="80" customWidth="1"/>
    <col min="6924" max="6924" width="0.85546875" style="80" customWidth="1"/>
    <col min="6925" max="6925" width="11.7109375" style="80" customWidth="1"/>
    <col min="6926" max="7168" width="9.140625" style="80"/>
    <col min="7169" max="7171" width="1.42578125" style="80" customWidth="1"/>
    <col min="7172" max="7172" width="34.140625" style="80" customWidth="1"/>
    <col min="7173" max="7173" width="5.7109375" style="80" bestFit="1" customWidth="1"/>
    <col min="7174" max="7174" width="0.85546875" style="80" customWidth="1"/>
    <col min="7175" max="7175" width="11.7109375" style="80" customWidth="1"/>
    <col min="7176" max="7176" width="0.85546875" style="80" customWidth="1"/>
    <col min="7177" max="7177" width="11.7109375" style="80" customWidth="1"/>
    <col min="7178" max="7178" width="0.85546875" style="80" customWidth="1"/>
    <col min="7179" max="7179" width="11.7109375" style="80" customWidth="1"/>
    <col min="7180" max="7180" width="0.85546875" style="80" customWidth="1"/>
    <col min="7181" max="7181" width="11.7109375" style="80" customWidth="1"/>
    <col min="7182" max="7424" width="9.140625" style="80"/>
    <col min="7425" max="7427" width="1.42578125" style="80" customWidth="1"/>
    <col min="7428" max="7428" width="34.140625" style="80" customWidth="1"/>
    <col min="7429" max="7429" width="5.7109375" style="80" bestFit="1" customWidth="1"/>
    <col min="7430" max="7430" width="0.85546875" style="80" customWidth="1"/>
    <col min="7431" max="7431" width="11.7109375" style="80" customWidth="1"/>
    <col min="7432" max="7432" width="0.85546875" style="80" customWidth="1"/>
    <col min="7433" max="7433" width="11.7109375" style="80" customWidth="1"/>
    <col min="7434" max="7434" width="0.85546875" style="80" customWidth="1"/>
    <col min="7435" max="7435" width="11.7109375" style="80" customWidth="1"/>
    <col min="7436" max="7436" width="0.85546875" style="80" customWidth="1"/>
    <col min="7437" max="7437" width="11.7109375" style="80" customWidth="1"/>
    <col min="7438" max="7680" width="9.140625" style="80"/>
    <col min="7681" max="7683" width="1.42578125" style="80" customWidth="1"/>
    <col min="7684" max="7684" width="34.140625" style="80" customWidth="1"/>
    <col min="7685" max="7685" width="5.7109375" style="80" bestFit="1" customWidth="1"/>
    <col min="7686" max="7686" width="0.85546875" style="80" customWidth="1"/>
    <col min="7687" max="7687" width="11.7109375" style="80" customWidth="1"/>
    <col min="7688" max="7688" width="0.85546875" style="80" customWidth="1"/>
    <col min="7689" max="7689" width="11.7109375" style="80" customWidth="1"/>
    <col min="7690" max="7690" width="0.85546875" style="80" customWidth="1"/>
    <col min="7691" max="7691" width="11.7109375" style="80" customWidth="1"/>
    <col min="7692" max="7692" width="0.85546875" style="80" customWidth="1"/>
    <col min="7693" max="7693" width="11.7109375" style="80" customWidth="1"/>
    <col min="7694" max="7936" width="9.140625" style="80"/>
    <col min="7937" max="7939" width="1.42578125" style="80" customWidth="1"/>
    <col min="7940" max="7940" width="34.140625" style="80" customWidth="1"/>
    <col min="7941" max="7941" width="5.7109375" style="80" bestFit="1" customWidth="1"/>
    <col min="7942" max="7942" width="0.85546875" style="80" customWidth="1"/>
    <col min="7943" max="7943" width="11.7109375" style="80" customWidth="1"/>
    <col min="7944" max="7944" width="0.85546875" style="80" customWidth="1"/>
    <col min="7945" max="7945" width="11.7109375" style="80" customWidth="1"/>
    <col min="7946" max="7946" width="0.85546875" style="80" customWidth="1"/>
    <col min="7947" max="7947" width="11.7109375" style="80" customWidth="1"/>
    <col min="7948" max="7948" width="0.85546875" style="80" customWidth="1"/>
    <col min="7949" max="7949" width="11.7109375" style="80" customWidth="1"/>
    <col min="7950" max="8192" width="9.140625" style="80"/>
    <col min="8193" max="8195" width="1.42578125" style="80" customWidth="1"/>
    <col min="8196" max="8196" width="34.140625" style="80" customWidth="1"/>
    <col min="8197" max="8197" width="5.7109375" style="80" bestFit="1" customWidth="1"/>
    <col min="8198" max="8198" width="0.85546875" style="80" customWidth="1"/>
    <col min="8199" max="8199" width="11.7109375" style="80" customWidth="1"/>
    <col min="8200" max="8200" width="0.85546875" style="80" customWidth="1"/>
    <col min="8201" max="8201" width="11.7109375" style="80" customWidth="1"/>
    <col min="8202" max="8202" width="0.85546875" style="80" customWidth="1"/>
    <col min="8203" max="8203" width="11.7109375" style="80" customWidth="1"/>
    <col min="8204" max="8204" width="0.85546875" style="80" customWidth="1"/>
    <col min="8205" max="8205" width="11.7109375" style="80" customWidth="1"/>
    <col min="8206" max="8448" width="9.140625" style="80"/>
    <col min="8449" max="8451" width="1.42578125" style="80" customWidth="1"/>
    <col min="8452" max="8452" width="34.140625" style="80" customWidth="1"/>
    <col min="8453" max="8453" width="5.7109375" style="80" bestFit="1" customWidth="1"/>
    <col min="8454" max="8454" width="0.85546875" style="80" customWidth="1"/>
    <col min="8455" max="8455" width="11.7109375" style="80" customWidth="1"/>
    <col min="8456" max="8456" width="0.85546875" style="80" customWidth="1"/>
    <col min="8457" max="8457" width="11.7109375" style="80" customWidth="1"/>
    <col min="8458" max="8458" width="0.85546875" style="80" customWidth="1"/>
    <col min="8459" max="8459" width="11.7109375" style="80" customWidth="1"/>
    <col min="8460" max="8460" width="0.85546875" style="80" customWidth="1"/>
    <col min="8461" max="8461" width="11.7109375" style="80" customWidth="1"/>
    <col min="8462" max="8704" width="9.140625" style="80"/>
    <col min="8705" max="8707" width="1.42578125" style="80" customWidth="1"/>
    <col min="8708" max="8708" width="34.140625" style="80" customWidth="1"/>
    <col min="8709" max="8709" width="5.7109375" style="80" bestFit="1" customWidth="1"/>
    <col min="8710" max="8710" width="0.85546875" style="80" customWidth="1"/>
    <col min="8711" max="8711" width="11.7109375" style="80" customWidth="1"/>
    <col min="8712" max="8712" width="0.85546875" style="80" customWidth="1"/>
    <col min="8713" max="8713" width="11.7109375" style="80" customWidth="1"/>
    <col min="8714" max="8714" width="0.85546875" style="80" customWidth="1"/>
    <col min="8715" max="8715" width="11.7109375" style="80" customWidth="1"/>
    <col min="8716" max="8716" width="0.85546875" style="80" customWidth="1"/>
    <col min="8717" max="8717" width="11.7109375" style="80" customWidth="1"/>
    <col min="8718" max="8960" width="9.140625" style="80"/>
    <col min="8961" max="8963" width="1.42578125" style="80" customWidth="1"/>
    <col min="8964" max="8964" width="34.140625" style="80" customWidth="1"/>
    <col min="8965" max="8965" width="5.7109375" style="80" bestFit="1" customWidth="1"/>
    <col min="8966" max="8966" width="0.85546875" style="80" customWidth="1"/>
    <col min="8967" max="8967" width="11.7109375" style="80" customWidth="1"/>
    <col min="8968" max="8968" width="0.85546875" style="80" customWidth="1"/>
    <col min="8969" max="8969" width="11.7109375" style="80" customWidth="1"/>
    <col min="8970" max="8970" width="0.85546875" style="80" customWidth="1"/>
    <col min="8971" max="8971" width="11.7109375" style="80" customWidth="1"/>
    <col min="8972" max="8972" width="0.85546875" style="80" customWidth="1"/>
    <col min="8973" max="8973" width="11.7109375" style="80" customWidth="1"/>
    <col min="8974" max="9216" width="9.140625" style="80"/>
    <col min="9217" max="9219" width="1.42578125" style="80" customWidth="1"/>
    <col min="9220" max="9220" width="34.140625" style="80" customWidth="1"/>
    <col min="9221" max="9221" width="5.7109375" style="80" bestFit="1" customWidth="1"/>
    <col min="9222" max="9222" width="0.85546875" style="80" customWidth="1"/>
    <col min="9223" max="9223" width="11.7109375" style="80" customWidth="1"/>
    <col min="9224" max="9224" width="0.85546875" style="80" customWidth="1"/>
    <col min="9225" max="9225" width="11.7109375" style="80" customWidth="1"/>
    <col min="9226" max="9226" width="0.85546875" style="80" customWidth="1"/>
    <col min="9227" max="9227" width="11.7109375" style="80" customWidth="1"/>
    <col min="9228" max="9228" width="0.85546875" style="80" customWidth="1"/>
    <col min="9229" max="9229" width="11.7109375" style="80" customWidth="1"/>
    <col min="9230" max="9472" width="9.140625" style="80"/>
    <col min="9473" max="9475" width="1.42578125" style="80" customWidth="1"/>
    <col min="9476" max="9476" width="34.140625" style="80" customWidth="1"/>
    <col min="9477" max="9477" width="5.7109375" style="80" bestFit="1" customWidth="1"/>
    <col min="9478" max="9478" width="0.85546875" style="80" customWidth="1"/>
    <col min="9479" max="9479" width="11.7109375" style="80" customWidth="1"/>
    <col min="9480" max="9480" width="0.85546875" style="80" customWidth="1"/>
    <col min="9481" max="9481" width="11.7109375" style="80" customWidth="1"/>
    <col min="9482" max="9482" width="0.85546875" style="80" customWidth="1"/>
    <col min="9483" max="9483" width="11.7109375" style="80" customWidth="1"/>
    <col min="9484" max="9484" width="0.85546875" style="80" customWidth="1"/>
    <col min="9485" max="9485" width="11.7109375" style="80" customWidth="1"/>
    <col min="9486" max="9728" width="9.140625" style="80"/>
    <col min="9729" max="9731" width="1.42578125" style="80" customWidth="1"/>
    <col min="9732" max="9732" width="34.140625" style="80" customWidth="1"/>
    <col min="9733" max="9733" width="5.7109375" style="80" bestFit="1" customWidth="1"/>
    <col min="9734" max="9734" width="0.85546875" style="80" customWidth="1"/>
    <col min="9735" max="9735" width="11.7109375" style="80" customWidth="1"/>
    <col min="9736" max="9736" width="0.85546875" style="80" customWidth="1"/>
    <col min="9737" max="9737" width="11.7109375" style="80" customWidth="1"/>
    <col min="9738" max="9738" width="0.85546875" style="80" customWidth="1"/>
    <col min="9739" max="9739" width="11.7109375" style="80" customWidth="1"/>
    <col min="9740" max="9740" width="0.85546875" style="80" customWidth="1"/>
    <col min="9741" max="9741" width="11.7109375" style="80" customWidth="1"/>
    <col min="9742" max="9984" width="9.140625" style="80"/>
    <col min="9985" max="9987" width="1.42578125" style="80" customWidth="1"/>
    <col min="9988" max="9988" width="34.140625" style="80" customWidth="1"/>
    <col min="9989" max="9989" width="5.7109375" style="80" bestFit="1" customWidth="1"/>
    <col min="9990" max="9990" width="0.85546875" style="80" customWidth="1"/>
    <col min="9991" max="9991" width="11.7109375" style="80" customWidth="1"/>
    <col min="9992" max="9992" width="0.85546875" style="80" customWidth="1"/>
    <col min="9993" max="9993" width="11.7109375" style="80" customWidth="1"/>
    <col min="9994" max="9994" width="0.85546875" style="80" customWidth="1"/>
    <col min="9995" max="9995" width="11.7109375" style="80" customWidth="1"/>
    <col min="9996" max="9996" width="0.85546875" style="80" customWidth="1"/>
    <col min="9997" max="9997" width="11.7109375" style="80" customWidth="1"/>
    <col min="9998" max="10240" width="9.140625" style="80"/>
    <col min="10241" max="10243" width="1.42578125" style="80" customWidth="1"/>
    <col min="10244" max="10244" width="34.140625" style="80" customWidth="1"/>
    <col min="10245" max="10245" width="5.7109375" style="80" bestFit="1" customWidth="1"/>
    <col min="10246" max="10246" width="0.85546875" style="80" customWidth="1"/>
    <col min="10247" max="10247" width="11.7109375" style="80" customWidth="1"/>
    <col min="10248" max="10248" width="0.85546875" style="80" customWidth="1"/>
    <col min="10249" max="10249" width="11.7109375" style="80" customWidth="1"/>
    <col min="10250" max="10250" width="0.85546875" style="80" customWidth="1"/>
    <col min="10251" max="10251" width="11.7109375" style="80" customWidth="1"/>
    <col min="10252" max="10252" width="0.85546875" style="80" customWidth="1"/>
    <col min="10253" max="10253" width="11.7109375" style="80" customWidth="1"/>
    <col min="10254" max="10496" width="9.140625" style="80"/>
    <col min="10497" max="10499" width="1.42578125" style="80" customWidth="1"/>
    <col min="10500" max="10500" width="34.140625" style="80" customWidth="1"/>
    <col min="10501" max="10501" width="5.7109375" style="80" bestFit="1" customWidth="1"/>
    <col min="10502" max="10502" width="0.85546875" style="80" customWidth="1"/>
    <col min="10503" max="10503" width="11.7109375" style="80" customWidth="1"/>
    <col min="10504" max="10504" width="0.85546875" style="80" customWidth="1"/>
    <col min="10505" max="10505" width="11.7109375" style="80" customWidth="1"/>
    <col min="10506" max="10506" width="0.85546875" style="80" customWidth="1"/>
    <col min="10507" max="10507" width="11.7109375" style="80" customWidth="1"/>
    <col min="10508" max="10508" width="0.85546875" style="80" customWidth="1"/>
    <col min="10509" max="10509" width="11.7109375" style="80" customWidth="1"/>
    <col min="10510" max="10752" width="9.140625" style="80"/>
    <col min="10753" max="10755" width="1.42578125" style="80" customWidth="1"/>
    <col min="10756" max="10756" width="34.140625" style="80" customWidth="1"/>
    <col min="10757" max="10757" width="5.7109375" style="80" bestFit="1" customWidth="1"/>
    <col min="10758" max="10758" width="0.85546875" style="80" customWidth="1"/>
    <col min="10759" max="10759" width="11.7109375" style="80" customWidth="1"/>
    <col min="10760" max="10760" width="0.85546875" style="80" customWidth="1"/>
    <col min="10761" max="10761" width="11.7109375" style="80" customWidth="1"/>
    <col min="10762" max="10762" width="0.85546875" style="80" customWidth="1"/>
    <col min="10763" max="10763" width="11.7109375" style="80" customWidth="1"/>
    <col min="10764" max="10764" width="0.85546875" style="80" customWidth="1"/>
    <col min="10765" max="10765" width="11.7109375" style="80" customWidth="1"/>
    <col min="10766" max="11008" width="9.140625" style="80"/>
    <col min="11009" max="11011" width="1.42578125" style="80" customWidth="1"/>
    <col min="11012" max="11012" width="34.140625" style="80" customWidth="1"/>
    <col min="11013" max="11013" width="5.7109375" style="80" bestFit="1" customWidth="1"/>
    <col min="11014" max="11014" width="0.85546875" style="80" customWidth="1"/>
    <col min="11015" max="11015" width="11.7109375" style="80" customWidth="1"/>
    <col min="11016" max="11016" width="0.85546875" style="80" customWidth="1"/>
    <col min="11017" max="11017" width="11.7109375" style="80" customWidth="1"/>
    <col min="11018" max="11018" width="0.85546875" style="80" customWidth="1"/>
    <col min="11019" max="11019" width="11.7109375" style="80" customWidth="1"/>
    <col min="11020" max="11020" width="0.85546875" style="80" customWidth="1"/>
    <col min="11021" max="11021" width="11.7109375" style="80" customWidth="1"/>
    <col min="11022" max="11264" width="9.140625" style="80"/>
    <col min="11265" max="11267" width="1.42578125" style="80" customWidth="1"/>
    <col min="11268" max="11268" width="34.140625" style="80" customWidth="1"/>
    <col min="11269" max="11269" width="5.7109375" style="80" bestFit="1" customWidth="1"/>
    <col min="11270" max="11270" width="0.85546875" style="80" customWidth="1"/>
    <col min="11271" max="11271" width="11.7109375" style="80" customWidth="1"/>
    <col min="11272" max="11272" width="0.85546875" style="80" customWidth="1"/>
    <col min="11273" max="11273" width="11.7109375" style="80" customWidth="1"/>
    <col min="11274" max="11274" width="0.85546875" style="80" customWidth="1"/>
    <col min="11275" max="11275" width="11.7109375" style="80" customWidth="1"/>
    <col min="11276" max="11276" width="0.85546875" style="80" customWidth="1"/>
    <col min="11277" max="11277" width="11.7109375" style="80" customWidth="1"/>
    <col min="11278" max="11520" width="9.140625" style="80"/>
    <col min="11521" max="11523" width="1.42578125" style="80" customWidth="1"/>
    <col min="11524" max="11524" width="34.140625" style="80" customWidth="1"/>
    <col min="11525" max="11525" width="5.7109375" style="80" bestFit="1" customWidth="1"/>
    <col min="11526" max="11526" width="0.85546875" style="80" customWidth="1"/>
    <col min="11527" max="11527" width="11.7109375" style="80" customWidth="1"/>
    <col min="11528" max="11528" width="0.85546875" style="80" customWidth="1"/>
    <col min="11529" max="11529" width="11.7109375" style="80" customWidth="1"/>
    <col min="11530" max="11530" width="0.85546875" style="80" customWidth="1"/>
    <col min="11531" max="11531" width="11.7109375" style="80" customWidth="1"/>
    <col min="11532" max="11532" width="0.85546875" style="80" customWidth="1"/>
    <col min="11533" max="11533" width="11.7109375" style="80" customWidth="1"/>
    <col min="11534" max="11776" width="9.140625" style="80"/>
    <col min="11777" max="11779" width="1.42578125" style="80" customWidth="1"/>
    <col min="11780" max="11780" width="34.140625" style="80" customWidth="1"/>
    <col min="11781" max="11781" width="5.7109375" style="80" bestFit="1" customWidth="1"/>
    <col min="11782" max="11782" width="0.85546875" style="80" customWidth="1"/>
    <col min="11783" max="11783" width="11.7109375" style="80" customWidth="1"/>
    <col min="11784" max="11784" width="0.85546875" style="80" customWidth="1"/>
    <col min="11785" max="11785" width="11.7109375" style="80" customWidth="1"/>
    <col min="11786" max="11786" width="0.85546875" style="80" customWidth="1"/>
    <col min="11787" max="11787" width="11.7109375" style="80" customWidth="1"/>
    <col min="11788" max="11788" width="0.85546875" style="80" customWidth="1"/>
    <col min="11789" max="11789" width="11.7109375" style="80" customWidth="1"/>
    <col min="11790" max="12032" width="9.140625" style="80"/>
    <col min="12033" max="12035" width="1.42578125" style="80" customWidth="1"/>
    <col min="12036" max="12036" width="34.140625" style="80" customWidth="1"/>
    <col min="12037" max="12037" width="5.7109375" style="80" bestFit="1" customWidth="1"/>
    <col min="12038" max="12038" width="0.85546875" style="80" customWidth="1"/>
    <col min="12039" max="12039" width="11.7109375" style="80" customWidth="1"/>
    <col min="12040" max="12040" width="0.85546875" style="80" customWidth="1"/>
    <col min="12041" max="12041" width="11.7109375" style="80" customWidth="1"/>
    <col min="12042" max="12042" width="0.85546875" style="80" customWidth="1"/>
    <col min="12043" max="12043" width="11.7109375" style="80" customWidth="1"/>
    <col min="12044" max="12044" width="0.85546875" style="80" customWidth="1"/>
    <col min="12045" max="12045" width="11.7109375" style="80" customWidth="1"/>
    <col min="12046" max="12288" width="9.140625" style="80"/>
    <col min="12289" max="12291" width="1.42578125" style="80" customWidth="1"/>
    <col min="12292" max="12292" width="34.140625" style="80" customWidth="1"/>
    <col min="12293" max="12293" width="5.7109375" style="80" bestFit="1" customWidth="1"/>
    <col min="12294" max="12294" width="0.85546875" style="80" customWidth="1"/>
    <col min="12295" max="12295" width="11.7109375" style="80" customWidth="1"/>
    <col min="12296" max="12296" width="0.85546875" style="80" customWidth="1"/>
    <col min="12297" max="12297" width="11.7109375" style="80" customWidth="1"/>
    <col min="12298" max="12298" width="0.85546875" style="80" customWidth="1"/>
    <col min="12299" max="12299" width="11.7109375" style="80" customWidth="1"/>
    <col min="12300" max="12300" width="0.85546875" style="80" customWidth="1"/>
    <col min="12301" max="12301" width="11.7109375" style="80" customWidth="1"/>
    <col min="12302" max="12544" width="9.140625" style="80"/>
    <col min="12545" max="12547" width="1.42578125" style="80" customWidth="1"/>
    <col min="12548" max="12548" width="34.140625" style="80" customWidth="1"/>
    <col min="12549" max="12549" width="5.7109375" style="80" bestFit="1" customWidth="1"/>
    <col min="12550" max="12550" width="0.85546875" style="80" customWidth="1"/>
    <col min="12551" max="12551" width="11.7109375" style="80" customWidth="1"/>
    <col min="12552" max="12552" width="0.85546875" style="80" customWidth="1"/>
    <col min="12553" max="12553" width="11.7109375" style="80" customWidth="1"/>
    <col min="12554" max="12554" width="0.85546875" style="80" customWidth="1"/>
    <col min="12555" max="12555" width="11.7109375" style="80" customWidth="1"/>
    <col min="12556" max="12556" width="0.85546875" style="80" customWidth="1"/>
    <col min="12557" max="12557" width="11.7109375" style="80" customWidth="1"/>
    <col min="12558" max="12800" width="9.140625" style="80"/>
    <col min="12801" max="12803" width="1.42578125" style="80" customWidth="1"/>
    <col min="12804" max="12804" width="34.140625" style="80" customWidth="1"/>
    <col min="12805" max="12805" width="5.7109375" style="80" bestFit="1" customWidth="1"/>
    <col min="12806" max="12806" width="0.85546875" style="80" customWidth="1"/>
    <col min="12807" max="12807" width="11.7109375" style="80" customWidth="1"/>
    <col min="12808" max="12808" width="0.85546875" style="80" customWidth="1"/>
    <col min="12809" max="12809" width="11.7109375" style="80" customWidth="1"/>
    <col min="12810" max="12810" width="0.85546875" style="80" customWidth="1"/>
    <col min="12811" max="12811" width="11.7109375" style="80" customWidth="1"/>
    <col min="12812" max="12812" width="0.85546875" style="80" customWidth="1"/>
    <col min="12813" max="12813" width="11.7109375" style="80" customWidth="1"/>
    <col min="12814" max="13056" width="9.140625" style="80"/>
    <col min="13057" max="13059" width="1.42578125" style="80" customWidth="1"/>
    <col min="13060" max="13060" width="34.140625" style="80" customWidth="1"/>
    <col min="13061" max="13061" width="5.7109375" style="80" bestFit="1" customWidth="1"/>
    <col min="13062" max="13062" width="0.85546875" style="80" customWidth="1"/>
    <col min="13063" max="13063" width="11.7109375" style="80" customWidth="1"/>
    <col min="13064" max="13064" width="0.85546875" style="80" customWidth="1"/>
    <col min="13065" max="13065" width="11.7109375" style="80" customWidth="1"/>
    <col min="13066" max="13066" width="0.85546875" style="80" customWidth="1"/>
    <col min="13067" max="13067" width="11.7109375" style="80" customWidth="1"/>
    <col min="13068" max="13068" width="0.85546875" style="80" customWidth="1"/>
    <col min="13069" max="13069" width="11.7109375" style="80" customWidth="1"/>
    <col min="13070" max="13312" width="9.140625" style="80"/>
    <col min="13313" max="13315" width="1.42578125" style="80" customWidth="1"/>
    <col min="13316" max="13316" width="34.140625" style="80" customWidth="1"/>
    <col min="13317" max="13317" width="5.7109375" style="80" bestFit="1" customWidth="1"/>
    <col min="13318" max="13318" width="0.85546875" style="80" customWidth="1"/>
    <col min="13319" max="13319" width="11.7109375" style="80" customWidth="1"/>
    <col min="13320" max="13320" width="0.85546875" style="80" customWidth="1"/>
    <col min="13321" max="13321" width="11.7109375" style="80" customWidth="1"/>
    <col min="13322" max="13322" width="0.85546875" style="80" customWidth="1"/>
    <col min="13323" max="13323" width="11.7109375" style="80" customWidth="1"/>
    <col min="13324" max="13324" width="0.85546875" style="80" customWidth="1"/>
    <col min="13325" max="13325" width="11.7109375" style="80" customWidth="1"/>
    <col min="13326" max="13568" width="9.140625" style="80"/>
    <col min="13569" max="13571" width="1.42578125" style="80" customWidth="1"/>
    <col min="13572" max="13572" width="34.140625" style="80" customWidth="1"/>
    <col min="13573" max="13573" width="5.7109375" style="80" bestFit="1" customWidth="1"/>
    <col min="13574" max="13574" width="0.85546875" style="80" customWidth="1"/>
    <col min="13575" max="13575" width="11.7109375" style="80" customWidth="1"/>
    <col min="13576" max="13576" width="0.85546875" style="80" customWidth="1"/>
    <col min="13577" max="13577" width="11.7109375" style="80" customWidth="1"/>
    <col min="13578" max="13578" width="0.85546875" style="80" customWidth="1"/>
    <col min="13579" max="13579" width="11.7109375" style="80" customWidth="1"/>
    <col min="13580" max="13580" width="0.85546875" style="80" customWidth="1"/>
    <col min="13581" max="13581" width="11.7109375" style="80" customWidth="1"/>
    <col min="13582" max="13824" width="9.140625" style="80"/>
    <col min="13825" max="13827" width="1.42578125" style="80" customWidth="1"/>
    <col min="13828" max="13828" width="34.140625" style="80" customWidth="1"/>
    <col min="13829" max="13829" width="5.7109375" style="80" bestFit="1" customWidth="1"/>
    <col min="13830" max="13830" width="0.85546875" style="80" customWidth="1"/>
    <col min="13831" max="13831" width="11.7109375" style="80" customWidth="1"/>
    <col min="13832" max="13832" width="0.85546875" style="80" customWidth="1"/>
    <col min="13833" max="13833" width="11.7109375" style="80" customWidth="1"/>
    <col min="13834" max="13834" width="0.85546875" style="80" customWidth="1"/>
    <col min="13835" max="13835" width="11.7109375" style="80" customWidth="1"/>
    <col min="13836" max="13836" width="0.85546875" style="80" customWidth="1"/>
    <col min="13837" max="13837" width="11.7109375" style="80" customWidth="1"/>
    <col min="13838" max="14080" width="9.140625" style="80"/>
    <col min="14081" max="14083" width="1.42578125" style="80" customWidth="1"/>
    <col min="14084" max="14084" width="34.140625" style="80" customWidth="1"/>
    <col min="14085" max="14085" width="5.7109375" style="80" bestFit="1" customWidth="1"/>
    <col min="14086" max="14086" width="0.85546875" style="80" customWidth="1"/>
    <col min="14087" max="14087" width="11.7109375" style="80" customWidth="1"/>
    <col min="14088" max="14088" width="0.85546875" style="80" customWidth="1"/>
    <col min="14089" max="14089" width="11.7109375" style="80" customWidth="1"/>
    <col min="14090" max="14090" width="0.85546875" style="80" customWidth="1"/>
    <col min="14091" max="14091" width="11.7109375" style="80" customWidth="1"/>
    <col min="14092" max="14092" width="0.85546875" style="80" customWidth="1"/>
    <col min="14093" max="14093" width="11.7109375" style="80" customWidth="1"/>
    <col min="14094" max="14336" width="9.140625" style="80"/>
    <col min="14337" max="14339" width="1.42578125" style="80" customWidth="1"/>
    <col min="14340" max="14340" width="34.140625" style="80" customWidth="1"/>
    <col min="14341" max="14341" width="5.7109375" style="80" bestFit="1" customWidth="1"/>
    <col min="14342" max="14342" width="0.85546875" style="80" customWidth="1"/>
    <col min="14343" max="14343" width="11.7109375" style="80" customWidth="1"/>
    <col min="14344" max="14344" width="0.85546875" style="80" customWidth="1"/>
    <col min="14345" max="14345" width="11.7109375" style="80" customWidth="1"/>
    <col min="14346" max="14346" width="0.85546875" style="80" customWidth="1"/>
    <col min="14347" max="14347" width="11.7109375" style="80" customWidth="1"/>
    <col min="14348" max="14348" width="0.85546875" style="80" customWidth="1"/>
    <col min="14349" max="14349" width="11.7109375" style="80" customWidth="1"/>
    <col min="14350" max="14592" width="9.140625" style="80"/>
    <col min="14593" max="14595" width="1.42578125" style="80" customWidth="1"/>
    <col min="14596" max="14596" width="34.140625" style="80" customWidth="1"/>
    <col min="14597" max="14597" width="5.7109375" style="80" bestFit="1" customWidth="1"/>
    <col min="14598" max="14598" width="0.85546875" style="80" customWidth="1"/>
    <col min="14599" max="14599" width="11.7109375" style="80" customWidth="1"/>
    <col min="14600" max="14600" width="0.85546875" style="80" customWidth="1"/>
    <col min="14601" max="14601" width="11.7109375" style="80" customWidth="1"/>
    <col min="14602" max="14602" width="0.85546875" style="80" customWidth="1"/>
    <col min="14603" max="14603" width="11.7109375" style="80" customWidth="1"/>
    <col min="14604" max="14604" width="0.85546875" style="80" customWidth="1"/>
    <col min="14605" max="14605" width="11.7109375" style="80" customWidth="1"/>
    <col min="14606" max="14848" width="9.140625" style="80"/>
    <col min="14849" max="14851" width="1.42578125" style="80" customWidth="1"/>
    <col min="14852" max="14852" width="34.140625" style="80" customWidth="1"/>
    <col min="14853" max="14853" width="5.7109375" style="80" bestFit="1" customWidth="1"/>
    <col min="14854" max="14854" width="0.85546875" style="80" customWidth="1"/>
    <col min="14855" max="14855" width="11.7109375" style="80" customWidth="1"/>
    <col min="14856" max="14856" width="0.85546875" style="80" customWidth="1"/>
    <col min="14857" max="14857" width="11.7109375" style="80" customWidth="1"/>
    <col min="14858" max="14858" width="0.85546875" style="80" customWidth="1"/>
    <col min="14859" max="14859" width="11.7109375" style="80" customWidth="1"/>
    <col min="14860" max="14860" width="0.85546875" style="80" customWidth="1"/>
    <col min="14861" max="14861" width="11.7109375" style="80" customWidth="1"/>
    <col min="14862" max="15104" width="9.140625" style="80"/>
    <col min="15105" max="15107" width="1.42578125" style="80" customWidth="1"/>
    <col min="15108" max="15108" width="34.140625" style="80" customWidth="1"/>
    <col min="15109" max="15109" width="5.7109375" style="80" bestFit="1" customWidth="1"/>
    <col min="15110" max="15110" width="0.85546875" style="80" customWidth="1"/>
    <col min="15111" max="15111" width="11.7109375" style="80" customWidth="1"/>
    <col min="15112" max="15112" width="0.85546875" style="80" customWidth="1"/>
    <col min="15113" max="15113" width="11.7109375" style="80" customWidth="1"/>
    <col min="15114" max="15114" width="0.85546875" style="80" customWidth="1"/>
    <col min="15115" max="15115" width="11.7109375" style="80" customWidth="1"/>
    <col min="15116" max="15116" width="0.85546875" style="80" customWidth="1"/>
    <col min="15117" max="15117" width="11.7109375" style="80" customWidth="1"/>
    <col min="15118" max="15360" width="9.140625" style="80"/>
    <col min="15361" max="15363" width="1.42578125" style="80" customWidth="1"/>
    <col min="15364" max="15364" width="34.140625" style="80" customWidth="1"/>
    <col min="15365" max="15365" width="5.7109375" style="80" bestFit="1" customWidth="1"/>
    <col min="15366" max="15366" width="0.85546875" style="80" customWidth="1"/>
    <col min="15367" max="15367" width="11.7109375" style="80" customWidth="1"/>
    <col min="15368" max="15368" width="0.85546875" style="80" customWidth="1"/>
    <col min="15369" max="15369" width="11.7109375" style="80" customWidth="1"/>
    <col min="15370" max="15370" width="0.85546875" style="80" customWidth="1"/>
    <col min="15371" max="15371" width="11.7109375" style="80" customWidth="1"/>
    <col min="15372" max="15372" width="0.85546875" style="80" customWidth="1"/>
    <col min="15373" max="15373" width="11.7109375" style="80" customWidth="1"/>
    <col min="15374" max="15616" width="9.140625" style="80"/>
    <col min="15617" max="15619" width="1.42578125" style="80" customWidth="1"/>
    <col min="15620" max="15620" width="34.140625" style="80" customWidth="1"/>
    <col min="15621" max="15621" width="5.7109375" style="80" bestFit="1" customWidth="1"/>
    <col min="15622" max="15622" width="0.85546875" style="80" customWidth="1"/>
    <col min="15623" max="15623" width="11.7109375" style="80" customWidth="1"/>
    <col min="15624" max="15624" width="0.85546875" style="80" customWidth="1"/>
    <col min="15625" max="15625" width="11.7109375" style="80" customWidth="1"/>
    <col min="15626" max="15626" width="0.85546875" style="80" customWidth="1"/>
    <col min="15627" max="15627" width="11.7109375" style="80" customWidth="1"/>
    <col min="15628" max="15628" width="0.85546875" style="80" customWidth="1"/>
    <col min="15629" max="15629" width="11.7109375" style="80" customWidth="1"/>
    <col min="15630" max="15872" width="9.140625" style="80"/>
    <col min="15873" max="15875" width="1.42578125" style="80" customWidth="1"/>
    <col min="15876" max="15876" width="34.140625" style="80" customWidth="1"/>
    <col min="15877" max="15877" width="5.7109375" style="80" bestFit="1" customWidth="1"/>
    <col min="15878" max="15878" width="0.85546875" style="80" customWidth="1"/>
    <col min="15879" max="15879" width="11.7109375" style="80" customWidth="1"/>
    <col min="15880" max="15880" width="0.85546875" style="80" customWidth="1"/>
    <col min="15881" max="15881" width="11.7109375" style="80" customWidth="1"/>
    <col min="15882" max="15882" width="0.85546875" style="80" customWidth="1"/>
    <col min="15883" max="15883" width="11.7109375" style="80" customWidth="1"/>
    <col min="15884" max="15884" width="0.85546875" style="80" customWidth="1"/>
    <col min="15885" max="15885" width="11.7109375" style="80" customWidth="1"/>
    <col min="15886" max="16128" width="9.140625" style="80"/>
    <col min="16129" max="16131" width="1.42578125" style="80" customWidth="1"/>
    <col min="16132" max="16132" width="34.140625" style="80" customWidth="1"/>
    <col min="16133" max="16133" width="5.7109375" style="80" bestFit="1" customWidth="1"/>
    <col min="16134" max="16134" width="0.85546875" style="80" customWidth="1"/>
    <col min="16135" max="16135" width="11.7109375" style="80" customWidth="1"/>
    <col min="16136" max="16136" width="0.85546875" style="80" customWidth="1"/>
    <col min="16137" max="16137" width="11.7109375" style="80" customWidth="1"/>
    <col min="16138" max="16138" width="0.85546875" style="80" customWidth="1"/>
    <col min="16139" max="16139" width="11.7109375" style="80" customWidth="1"/>
    <col min="16140" max="16140" width="0.85546875" style="80" customWidth="1"/>
    <col min="16141" max="16141" width="11.7109375" style="80" customWidth="1"/>
    <col min="16142" max="16384" width="9.140625" style="80"/>
  </cols>
  <sheetData>
    <row r="1" spans="1:13" ht="16.5" customHeight="1" x14ac:dyDescent="0.2">
      <c r="A1" s="75" t="s">
        <v>0</v>
      </c>
      <c r="B1" s="75"/>
      <c r="C1" s="75"/>
      <c r="D1" s="75"/>
      <c r="E1" s="76"/>
    </row>
    <row r="2" spans="1:13" ht="16.5" customHeight="1" x14ac:dyDescent="0.2">
      <c r="A2" s="75" t="s">
        <v>53</v>
      </c>
      <c r="B2" s="75"/>
      <c r="C2" s="75"/>
      <c r="D2" s="75"/>
      <c r="E2" s="76"/>
    </row>
    <row r="3" spans="1:13" ht="16.5" customHeight="1" x14ac:dyDescent="0.2">
      <c r="A3" s="81" t="s">
        <v>170</v>
      </c>
      <c r="B3" s="81"/>
      <c r="C3" s="81"/>
      <c r="D3" s="81"/>
      <c r="E3" s="82"/>
      <c r="F3" s="83"/>
      <c r="G3" s="249"/>
      <c r="H3" s="83"/>
      <c r="I3" s="84"/>
      <c r="J3" s="83"/>
      <c r="K3" s="263"/>
      <c r="L3" s="83"/>
      <c r="M3" s="84"/>
    </row>
    <row r="4" spans="1:13" ht="16.5" customHeight="1" x14ac:dyDescent="0.2">
      <c r="A4" s="85"/>
      <c r="B4" s="85"/>
      <c r="C4" s="85"/>
      <c r="D4" s="85"/>
      <c r="E4" s="86"/>
      <c r="F4" s="79"/>
      <c r="G4" s="250"/>
      <c r="I4" s="87"/>
      <c r="J4" s="79"/>
      <c r="K4" s="264"/>
      <c r="L4" s="79"/>
      <c r="M4" s="87"/>
    </row>
    <row r="5" spans="1:13" ht="16.5" customHeight="1" x14ac:dyDescent="0.2">
      <c r="A5" s="75"/>
      <c r="B5" s="75"/>
      <c r="C5" s="75"/>
      <c r="D5" s="75"/>
      <c r="E5" s="76"/>
    </row>
    <row r="6" spans="1:13" ht="16.5" customHeight="1" x14ac:dyDescent="0.2">
      <c r="A6" s="75"/>
      <c r="B6" s="75"/>
      <c r="C6" s="75"/>
      <c r="D6" s="75"/>
      <c r="E6" s="76"/>
      <c r="G6" s="318" t="s">
        <v>6</v>
      </c>
      <c r="H6" s="318"/>
      <c r="I6" s="318"/>
      <c r="K6" s="318" t="s">
        <v>7</v>
      </c>
      <c r="L6" s="318"/>
      <c r="M6" s="318"/>
    </row>
    <row r="7" spans="1:13" ht="16.5" customHeight="1" x14ac:dyDescent="0.2">
      <c r="A7" s="75"/>
      <c r="B7" s="75"/>
      <c r="C7" s="75"/>
      <c r="D7" s="75"/>
      <c r="E7" s="76"/>
      <c r="G7" s="317" t="s">
        <v>54</v>
      </c>
      <c r="H7" s="317"/>
      <c r="I7" s="317"/>
      <c r="K7" s="317" t="s">
        <v>54</v>
      </c>
      <c r="L7" s="317"/>
      <c r="M7" s="317"/>
    </row>
    <row r="8" spans="1:13" ht="16.5" customHeight="1" x14ac:dyDescent="0.2">
      <c r="E8" s="88"/>
      <c r="F8" s="80"/>
      <c r="G8" s="238" t="s">
        <v>111</v>
      </c>
      <c r="H8" s="89"/>
      <c r="I8" s="238" t="s">
        <v>111</v>
      </c>
      <c r="J8" s="89"/>
      <c r="K8" s="238" t="s">
        <v>111</v>
      </c>
      <c r="L8" s="89"/>
      <c r="M8" s="238" t="s">
        <v>111</v>
      </c>
    </row>
    <row r="9" spans="1:13" ht="16.5" customHeight="1" x14ac:dyDescent="0.2">
      <c r="E9" s="88"/>
      <c r="F9" s="90"/>
      <c r="G9" s="251" t="s">
        <v>126</v>
      </c>
      <c r="H9" s="92"/>
      <c r="I9" s="91" t="s">
        <v>126</v>
      </c>
      <c r="J9" s="92"/>
      <c r="K9" s="265" t="s">
        <v>126</v>
      </c>
      <c r="L9" s="92"/>
      <c r="M9" s="91" t="s">
        <v>126</v>
      </c>
    </row>
    <row r="10" spans="1:13" ht="16.5" customHeight="1" x14ac:dyDescent="0.2">
      <c r="E10" s="88"/>
      <c r="F10" s="90"/>
      <c r="G10" s="251" t="s">
        <v>3</v>
      </c>
      <c r="H10" s="92"/>
      <c r="I10" s="91" t="s">
        <v>4</v>
      </c>
      <c r="J10" s="92"/>
      <c r="K10" s="265" t="s">
        <v>3</v>
      </c>
      <c r="L10" s="92"/>
      <c r="M10" s="91" t="s">
        <v>4</v>
      </c>
    </row>
    <row r="11" spans="1:13" ht="16.5" customHeight="1" x14ac:dyDescent="0.2">
      <c r="E11" s="88"/>
      <c r="F11" s="90"/>
      <c r="G11" s="252" t="s">
        <v>5</v>
      </c>
      <c r="H11" s="92"/>
      <c r="I11" s="94" t="s">
        <v>5</v>
      </c>
      <c r="J11" s="92"/>
      <c r="K11" s="266" t="s">
        <v>5</v>
      </c>
      <c r="L11" s="92"/>
      <c r="M11" s="94" t="s">
        <v>5</v>
      </c>
    </row>
    <row r="12" spans="1:13" ht="16.5" customHeight="1" x14ac:dyDescent="0.2">
      <c r="A12" s="75" t="s">
        <v>128</v>
      </c>
      <c r="E12" s="86"/>
      <c r="F12" s="90"/>
      <c r="G12" s="253"/>
      <c r="H12" s="92"/>
      <c r="I12" s="95"/>
      <c r="J12" s="92"/>
      <c r="K12" s="267"/>
      <c r="L12" s="92"/>
      <c r="M12" s="95"/>
    </row>
    <row r="13" spans="1:13" ht="16.5" customHeight="1" x14ac:dyDescent="0.2">
      <c r="A13" s="96" t="s">
        <v>55</v>
      </c>
      <c r="B13" s="96"/>
      <c r="C13" s="96"/>
      <c r="D13" s="88"/>
      <c r="E13" s="88"/>
      <c r="F13" s="79"/>
      <c r="G13" s="219">
        <v>66506706</v>
      </c>
      <c r="H13" s="98"/>
      <c r="I13" s="97">
        <v>7692500</v>
      </c>
      <c r="J13" s="100"/>
      <c r="K13" s="219">
        <v>8973100</v>
      </c>
      <c r="L13" s="100"/>
      <c r="M13" s="97">
        <v>7692500</v>
      </c>
    </row>
    <row r="14" spans="1:13" ht="16.5" customHeight="1" x14ac:dyDescent="0.2">
      <c r="A14" s="80" t="s">
        <v>129</v>
      </c>
      <c r="B14" s="96"/>
      <c r="C14" s="96"/>
      <c r="D14" s="88"/>
      <c r="E14" s="88"/>
      <c r="F14" s="79"/>
      <c r="G14" s="214">
        <v>2792440</v>
      </c>
      <c r="H14" s="97"/>
      <c r="I14" s="102">
        <v>6158312</v>
      </c>
      <c r="J14" s="97"/>
      <c r="K14" s="214">
        <v>18401193</v>
      </c>
      <c r="L14" s="97"/>
      <c r="M14" s="102">
        <v>9475306</v>
      </c>
    </row>
    <row r="15" spans="1:13" ht="16.5" customHeight="1" x14ac:dyDescent="0.2">
      <c r="B15" s="96"/>
      <c r="C15" s="96"/>
      <c r="D15" s="88"/>
      <c r="E15" s="88"/>
      <c r="F15" s="79"/>
      <c r="G15" s="219"/>
      <c r="H15" s="97"/>
      <c r="I15" s="97"/>
      <c r="J15" s="97"/>
      <c r="K15" s="219"/>
      <c r="L15" s="97"/>
      <c r="M15" s="97"/>
    </row>
    <row r="16" spans="1:13" ht="16.5" customHeight="1" x14ac:dyDescent="0.2">
      <c r="A16" s="104" t="s">
        <v>130</v>
      </c>
      <c r="B16" s="96"/>
      <c r="C16" s="96"/>
      <c r="D16" s="88"/>
      <c r="E16" s="88"/>
      <c r="F16" s="79"/>
      <c r="G16" s="214">
        <f>SUM(G13:G14)</f>
        <v>69299146</v>
      </c>
      <c r="H16" s="97"/>
      <c r="I16" s="102">
        <f>SUM(I13:I14)</f>
        <v>13850812</v>
      </c>
      <c r="J16" s="105"/>
      <c r="K16" s="214">
        <f>SUM(K13:K14)</f>
        <v>27374293</v>
      </c>
      <c r="L16" s="105"/>
      <c r="M16" s="102">
        <f>SUM(M13:M14)</f>
        <v>17167806</v>
      </c>
    </row>
    <row r="17" spans="1:13" ht="16.5" customHeight="1" x14ac:dyDescent="0.2">
      <c r="A17" s="104"/>
      <c r="B17" s="96"/>
      <c r="C17" s="96"/>
      <c r="D17" s="88"/>
      <c r="E17" s="88"/>
      <c r="F17" s="79"/>
      <c r="G17" s="219"/>
      <c r="H17" s="97"/>
      <c r="I17" s="97"/>
      <c r="J17" s="105"/>
      <c r="K17" s="268"/>
      <c r="L17" s="105"/>
      <c r="M17" s="97"/>
    </row>
    <row r="18" spans="1:13" ht="16.5" customHeight="1" x14ac:dyDescent="0.2">
      <c r="A18" s="104" t="s">
        <v>131</v>
      </c>
      <c r="B18" s="96"/>
      <c r="C18" s="96"/>
      <c r="D18" s="88"/>
      <c r="E18" s="88"/>
      <c r="F18" s="79"/>
      <c r="G18" s="219"/>
      <c r="H18" s="101"/>
      <c r="I18" s="97"/>
      <c r="J18" s="101"/>
      <c r="K18" s="268"/>
      <c r="L18" s="101"/>
      <c r="M18" s="97"/>
    </row>
    <row r="19" spans="1:13" ht="16.5" customHeight="1" x14ac:dyDescent="0.2">
      <c r="A19" s="96" t="s">
        <v>132</v>
      </c>
      <c r="C19" s="96"/>
      <c r="D19" s="88"/>
      <c r="E19" s="88"/>
      <c r="F19" s="79"/>
      <c r="G19" s="219"/>
      <c r="H19" s="101"/>
      <c r="I19" s="97"/>
      <c r="J19" s="101"/>
      <c r="K19" s="268"/>
      <c r="L19" s="101"/>
      <c r="M19" s="99"/>
    </row>
    <row r="20" spans="1:13" ht="16.5" customHeight="1" x14ac:dyDescent="0.2">
      <c r="B20" s="80" t="s">
        <v>133</v>
      </c>
      <c r="C20" s="96"/>
      <c r="D20" s="88"/>
      <c r="E20" s="88"/>
      <c r="F20" s="79"/>
      <c r="G20" s="219">
        <v>-36276662</v>
      </c>
      <c r="H20" s="101"/>
      <c r="I20" s="97">
        <v>-6414390</v>
      </c>
      <c r="J20" s="101"/>
      <c r="K20" s="219">
        <v>-5422839</v>
      </c>
      <c r="L20" s="101"/>
      <c r="M20" s="99">
        <v>-6414390</v>
      </c>
    </row>
    <row r="21" spans="1:13" ht="16.5" customHeight="1" x14ac:dyDescent="0.2">
      <c r="A21" s="96" t="s">
        <v>56</v>
      </c>
      <c r="C21" s="96"/>
      <c r="D21" s="88"/>
      <c r="E21" s="88"/>
      <c r="F21" s="79"/>
      <c r="G21" s="219">
        <v>-645835</v>
      </c>
      <c r="H21" s="101"/>
      <c r="I21" s="97">
        <v>-1099521</v>
      </c>
      <c r="J21" s="101"/>
      <c r="K21" s="219">
        <v>-568351</v>
      </c>
      <c r="L21" s="101"/>
      <c r="M21" s="99">
        <v>-1038875</v>
      </c>
    </row>
    <row r="22" spans="1:13" ht="16.5" customHeight="1" x14ac:dyDescent="0.2">
      <c r="A22" s="96" t="s">
        <v>57</v>
      </c>
      <c r="C22" s="96"/>
      <c r="D22" s="88"/>
      <c r="E22" s="88"/>
      <c r="F22" s="79"/>
      <c r="G22" s="219">
        <v>-11094840</v>
      </c>
      <c r="H22" s="101"/>
      <c r="I22" s="97">
        <v>-20943995</v>
      </c>
      <c r="J22" s="101"/>
      <c r="K22" s="219">
        <v>-6492577</v>
      </c>
      <c r="L22" s="101"/>
      <c r="M22" s="97">
        <v>-10640216</v>
      </c>
    </row>
    <row r="23" spans="1:13" ht="16.5" customHeight="1" x14ac:dyDescent="0.2">
      <c r="A23" s="80" t="s">
        <v>134</v>
      </c>
      <c r="E23" s="88"/>
      <c r="F23" s="79"/>
      <c r="G23" s="214">
        <v>-72972</v>
      </c>
      <c r="H23" s="101"/>
      <c r="I23" s="103">
        <v>-405717</v>
      </c>
      <c r="J23" s="101"/>
      <c r="K23" s="214">
        <v>-21808</v>
      </c>
      <c r="L23" s="101"/>
      <c r="M23" s="103">
        <v>-5795</v>
      </c>
    </row>
    <row r="24" spans="1:13" ht="16.5" customHeight="1" x14ac:dyDescent="0.2">
      <c r="B24" s="96"/>
      <c r="C24" s="96"/>
      <c r="D24" s="88"/>
      <c r="E24" s="88"/>
      <c r="F24" s="79"/>
      <c r="G24" s="254"/>
      <c r="H24" s="97"/>
      <c r="I24" s="97"/>
      <c r="J24" s="97"/>
      <c r="K24" s="219"/>
      <c r="L24" s="97"/>
      <c r="M24" s="97"/>
    </row>
    <row r="25" spans="1:13" ht="16.5" customHeight="1" x14ac:dyDescent="0.2">
      <c r="A25" s="104" t="s">
        <v>58</v>
      </c>
      <c r="B25" s="96"/>
      <c r="C25" s="96"/>
      <c r="D25" s="88"/>
      <c r="E25" s="88"/>
      <c r="F25" s="79"/>
      <c r="G25" s="257">
        <f>SUM(G19:H23)</f>
        <v>-48090309</v>
      </c>
      <c r="H25" s="97"/>
      <c r="I25" s="102">
        <f>SUM(I19:J23)</f>
        <v>-28863623</v>
      </c>
      <c r="J25" s="101"/>
      <c r="K25" s="214">
        <f>SUM(K19:K23)</f>
        <v>-12505575</v>
      </c>
      <c r="L25" s="101"/>
      <c r="M25" s="102">
        <f>SUM(M19:M23)</f>
        <v>-18099276</v>
      </c>
    </row>
    <row r="26" spans="1:13" ht="16.5" customHeight="1" x14ac:dyDescent="0.2">
      <c r="A26" s="104"/>
      <c r="B26" s="96"/>
      <c r="C26" s="96"/>
      <c r="D26" s="88"/>
      <c r="E26" s="88"/>
      <c r="F26" s="79"/>
      <c r="G26" s="254"/>
      <c r="H26" s="97"/>
      <c r="I26" s="97"/>
      <c r="J26" s="101"/>
      <c r="K26" s="219"/>
      <c r="L26" s="101"/>
      <c r="M26" s="97"/>
    </row>
    <row r="27" spans="1:13" ht="16.5" customHeight="1" x14ac:dyDescent="0.2">
      <c r="A27" s="96" t="s">
        <v>185</v>
      </c>
      <c r="B27" s="96"/>
      <c r="C27" s="96"/>
      <c r="D27" s="88"/>
      <c r="E27" s="80"/>
      <c r="F27" s="80"/>
      <c r="G27" s="256"/>
      <c r="H27" s="80"/>
      <c r="I27" s="80"/>
      <c r="J27" s="80"/>
      <c r="K27" s="242"/>
      <c r="L27" s="80"/>
      <c r="M27" s="80"/>
    </row>
    <row r="28" spans="1:13" ht="16.5" customHeight="1" x14ac:dyDescent="0.2">
      <c r="A28" s="96"/>
      <c r="B28" s="96" t="s">
        <v>135</v>
      </c>
      <c r="C28" s="96"/>
      <c r="D28" s="88"/>
      <c r="E28" s="88"/>
      <c r="F28" s="79"/>
      <c r="G28" s="257">
        <v>0</v>
      </c>
      <c r="H28" s="97"/>
      <c r="I28" s="103">
        <v>0</v>
      </c>
      <c r="J28" s="99"/>
      <c r="K28" s="214">
        <v>0</v>
      </c>
      <c r="L28" s="99"/>
      <c r="M28" s="103">
        <v>0</v>
      </c>
    </row>
    <row r="29" spans="1:13" ht="16.5" customHeight="1" x14ac:dyDescent="0.2">
      <c r="A29" s="96"/>
      <c r="B29" s="96"/>
      <c r="C29" s="96"/>
      <c r="D29" s="88"/>
      <c r="E29" s="88"/>
      <c r="F29" s="79"/>
      <c r="G29" s="254"/>
      <c r="H29" s="97"/>
      <c r="I29" s="97"/>
      <c r="J29" s="99"/>
      <c r="K29" s="219"/>
      <c r="L29" s="99"/>
      <c r="M29" s="99"/>
    </row>
    <row r="30" spans="1:13" ht="16.5" customHeight="1" x14ac:dyDescent="0.2">
      <c r="A30" s="75" t="s">
        <v>59</v>
      </c>
      <c r="B30" s="104"/>
      <c r="C30" s="96"/>
      <c r="D30" s="88"/>
      <c r="E30" s="88"/>
      <c r="F30" s="79"/>
      <c r="G30" s="219">
        <f>G16+G25+G28</f>
        <v>21208837</v>
      </c>
      <c r="H30" s="97"/>
      <c r="I30" s="97">
        <f>I16+I25+I28</f>
        <v>-15012811</v>
      </c>
      <c r="J30" s="101"/>
      <c r="K30" s="219">
        <f>K16+K25+K28</f>
        <v>14868718</v>
      </c>
      <c r="L30" s="101"/>
      <c r="M30" s="97">
        <f>M16+M25+M28</f>
        <v>-931470</v>
      </c>
    </row>
    <row r="31" spans="1:13" ht="16.5" customHeight="1" x14ac:dyDescent="0.2">
      <c r="A31" s="80" t="s">
        <v>60</v>
      </c>
      <c r="B31" s="96"/>
      <c r="C31" s="96"/>
      <c r="D31" s="88"/>
      <c r="E31" s="88"/>
      <c r="F31" s="79"/>
      <c r="G31" s="218">
        <v>-6304331</v>
      </c>
      <c r="H31" s="107"/>
      <c r="I31" s="106">
        <v>7693822</v>
      </c>
      <c r="J31" s="108"/>
      <c r="K31" s="214">
        <v>-2995415</v>
      </c>
      <c r="L31" s="108"/>
      <c r="M31" s="103">
        <v>-202080</v>
      </c>
    </row>
    <row r="32" spans="1:13" ht="16.5" customHeight="1" x14ac:dyDescent="0.2">
      <c r="B32" s="96"/>
      <c r="C32" s="96"/>
      <c r="D32" s="88"/>
      <c r="E32" s="88"/>
      <c r="F32" s="79"/>
      <c r="G32" s="219"/>
      <c r="H32" s="97"/>
      <c r="I32" s="97"/>
      <c r="J32" s="97"/>
      <c r="K32" s="219"/>
      <c r="L32" s="97"/>
      <c r="M32" s="97"/>
    </row>
    <row r="33" spans="1:13" ht="16.5" customHeight="1" x14ac:dyDescent="0.2">
      <c r="A33" s="75" t="s">
        <v>61</v>
      </c>
      <c r="B33" s="96"/>
      <c r="C33" s="96"/>
      <c r="D33" s="88"/>
      <c r="E33" s="88"/>
      <c r="F33" s="79"/>
      <c r="G33" s="219">
        <f>SUM(G30:G31)</f>
        <v>14904506</v>
      </c>
      <c r="H33" s="101"/>
      <c r="I33" s="99">
        <f>SUM(I30:I31)</f>
        <v>-7318989</v>
      </c>
      <c r="J33" s="101"/>
      <c r="K33" s="219">
        <f>SUM(K30:K31)</f>
        <v>11873303</v>
      </c>
      <c r="L33" s="101"/>
      <c r="M33" s="99">
        <f>SUM(M30:M31)</f>
        <v>-1133550</v>
      </c>
    </row>
    <row r="34" spans="1:13" ht="16.5" customHeight="1" x14ac:dyDescent="0.2">
      <c r="A34" s="96"/>
      <c r="B34" s="96"/>
      <c r="C34" s="96"/>
      <c r="D34" s="88"/>
      <c r="E34" s="88"/>
      <c r="F34" s="79"/>
      <c r="G34" s="254"/>
      <c r="H34" s="101"/>
      <c r="I34" s="97"/>
      <c r="J34" s="101"/>
      <c r="K34" s="268"/>
      <c r="L34" s="101"/>
      <c r="M34" s="97"/>
    </row>
    <row r="35" spans="1:13" ht="16.5" customHeight="1" x14ac:dyDescent="0.2">
      <c r="A35" s="104" t="s">
        <v>136</v>
      </c>
      <c r="B35" s="96"/>
      <c r="C35" s="96"/>
      <c r="D35" s="88"/>
      <c r="E35" s="88"/>
      <c r="F35" s="79"/>
      <c r="G35" s="254"/>
      <c r="H35" s="101"/>
      <c r="I35" s="97"/>
      <c r="J35" s="101"/>
      <c r="K35" s="268"/>
      <c r="L35" s="101"/>
      <c r="M35" s="97"/>
    </row>
    <row r="36" spans="1:13" ht="16.5" customHeight="1" x14ac:dyDescent="0.2">
      <c r="A36" s="96"/>
      <c r="B36" s="96" t="s">
        <v>116</v>
      </c>
      <c r="C36" s="96"/>
      <c r="D36" s="88"/>
      <c r="E36" s="88"/>
      <c r="F36" s="79"/>
      <c r="G36" s="254"/>
      <c r="H36" s="101"/>
      <c r="I36" s="97"/>
      <c r="J36" s="101"/>
      <c r="K36" s="268"/>
      <c r="L36" s="101"/>
      <c r="M36" s="97"/>
    </row>
    <row r="37" spans="1:13" ht="16.5" customHeight="1" x14ac:dyDescent="0.2">
      <c r="A37" s="96"/>
      <c r="C37" s="96" t="s">
        <v>117</v>
      </c>
      <c r="D37" s="88"/>
      <c r="E37" s="88"/>
      <c r="F37" s="79"/>
      <c r="G37" s="254"/>
      <c r="H37" s="101"/>
      <c r="I37" s="97"/>
      <c r="J37" s="101"/>
      <c r="K37" s="268"/>
      <c r="L37" s="101"/>
      <c r="M37" s="97"/>
    </row>
    <row r="38" spans="1:13" ht="16.5" customHeight="1" x14ac:dyDescent="0.2">
      <c r="A38" s="96"/>
      <c r="B38" s="96"/>
      <c r="D38" s="124" t="s">
        <v>146</v>
      </c>
      <c r="E38" s="88"/>
      <c r="F38" s="79"/>
      <c r="G38" s="254"/>
      <c r="H38" s="101"/>
      <c r="I38" s="97"/>
      <c r="J38" s="101"/>
      <c r="K38" s="268"/>
      <c r="L38" s="101"/>
      <c r="M38" s="97"/>
    </row>
    <row r="39" spans="1:13" ht="16.5" customHeight="1" x14ac:dyDescent="0.2">
      <c r="A39" s="96"/>
      <c r="B39" s="96"/>
      <c r="D39" s="124" t="s">
        <v>147</v>
      </c>
      <c r="E39" s="88"/>
      <c r="F39" s="79"/>
      <c r="G39" s="258">
        <v>0</v>
      </c>
      <c r="H39" s="101"/>
      <c r="I39" s="109">
        <v>-132275</v>
      </c>
      <c r="J39" s="101"/>
      <c r="K39" s="271">
        <v>0</v>
      </c>
      <c r="L39" s="101"/>
      <c r="M39" s="109">
        <v>-132275</v>
      </c>
    </row>
    <row r="40" spans="1:13" ht="16.5" customHeight="1" x14ac:dyDescent="0.2">
      <c r="B40" s="96"/>
      <c r="C40" s="96"/>
      <c r="D40" s="88"/>
      <c r="E40" s="88"/>
      <c r="F40" s="79"/>
      <c r="G40" s="254"/>
      <c r="H40" s="97"/>
      <c r="I40" s="97"/>
      <c r="J40" s="97"/>
      <c r="K40" s="268"/>
      <c r="L40" s="97"/>
      <c r="M40" s="97"/>
    </row>
    <row r="41" spans="1:13" ht="16.5" customHeight="1" x14ac:dyDescent="0.2">
      <c r="A41" s="104" t="s">
        <v>172</v>
      </c>
      <c r="B41" s="104"/>
      <c r="C41" s="104"/>
      <c r="D41" s="88"/>
      <c r="E41" s="88"/>
      <c r="F41" s="79"/>
      <c r="G41" s="254"/>
      <c r="H41" s="101"/>
      <c r="I41" s="97"/>
      <c r="J41" s="101"/>
      <c r="K41" s="268"/>
      <c r="L41" s="101"/>
      <c r="M41" s="97"/>
    </row>
    <row r="42" spans="1:13" ht="16.5" customHeight="1" x14ac:dyDescent="0.2">
      <c r="A42" s="104"/>
      <c r="B42" s="104" t="s">
        <v>138</v>
      </c>
      <c r="C42" s="104"/>
      <c r="D42" s="88"/>
      <c r="E42" s="88"/>
      <c r="F42" s="79"/>
      <c r="G42" s="258">
        <f>SUM(G36:G39)</f>
        <v>0</v>
      </c>
      <c r="H42" s="101"/>
      <c r="I42" s="109">
        <f>SUM(I36:I39)</f>
        <v>-132275</v>
      </c>
      <c r="J42" s="101"/>
      <c r="K42" s="271">
        <f>SUM(K36:K39)</f>
        <v>0</v>
      </c>
      <c r="L42" s="101"/>
      <c r="M42" s="109">
        <f>SUM(M36:M39)</f>
        <v>-132275</v>
      </c>
    </row>
    <row r="43" spans="1:13" ht="16.5" customHeight="1" x14ac:dyDescent="0.2">
      <c r="A43" s="96"/>
      <c r="B43" s="96"/>
      <c r="C43" s="96"/>
      <c r="D43" s="88"/>
      <c r="E43" s="88"/>
      <c r="F43" s="79"/>
      <c r="G43" s="254"/>
      <c r="H43" s="101"/>
      <c r="I43" s="97"/>
      <c r="J43" s="101"/>
      <c r="K43" s="268"/>
      <c r="L43" s="101"/>
      <c r="M43" s="97"/>
    </row>
    <row r="44" spans="1:13" ht="16.5" customHeight="1" x14ac:dyDescent="0.2">
      <c r="A44" s="75" t="s">
        <v>62</v>
      </c>
      <c r="B44" s="75"/>
      <c r="F44" s="80"/>
      <c r="G44" s="256"/>
      <c r="H44" s="80"/>
      <c r="I44" s="80"/>
      <c r="J44" s="80"/>
      <c r="K44" s="269"/>
      <c r="L44" s="80"/>
      <c r="M44" s="80"/>
    </row>
    <row r="45" spans="1:13" ht="16.5" customHeight="1" thickBot="1" x14ac:dyDescent="0.25">
      <c r="A45" s="75"/>
      <c r="B45" s="75" t="s">
        <v>139</v>
      </c>
      <c r="F45" s="80"/>
      <c r="G45" s="243">
        <f>SUM(G33+G42)</f>
        <v>14904506</v>
      </c>
      <c r="H45" s="112"/>
      <c r="I45" s="111">
        <f>SUM(I33+I42)</f>
        <v>-7451264</v>
      </c>
      <c r="J45" s="101"/>
      <c r="K45" s="243">
        <f>SUM(K33+K42)</f>
        <v>11873303</v>
      </c>
      <c r="L45" s="101"/>
      <c r="M45" s="111">
        <f>SUM(M33+M42)</f>
        <v>-1265825</v>
      </c>
    </row>
    <row r="46" spans="1:13" ht="11.25" customHeight="1" thickTop="1" x14ac:dyDescent="0.2">
      <c r="A46" s="75"/>
      <c r="B46" s="75"/>
      <c r="F46" s="80"/>
      <c r="G46" s="246"/>
      <c r="H46" s="112"/>
      <c r="I46" s="112"/>
      <c r="J46" s="101"/>
      <c r="K46" s="247"/>
      <c r="L46" s="101"/>
      <c r="M46" s="112"/>
    </row>
    <row r="47" spans="1:13" ht="16.5" customHeight="1" x14ac:dyDescent="0.2">
      <c r="A47" s="75"/>
      <c r="B47" s="75"/>
      <c r="F47" s="80"/>
      <c r="G47" s="246"/>
      <c r="H47" s="112"/>
      <c r="I47" s="112"/>
      <c r="J47" s="101"/>
      <c r="K47" s="247"/>
      <c r="L47" s="101"/>
      <c r="M47" s="112"/>
    </row>
    <row r="48" spans="1:13" ht="16.5" customHeight="1" x14ac:dyDescent="0.2">
      <c r="A48" s="75"/>
      <c r="B48" s="75"/>
      <c r="F48" s="80"/>
      <c r="G48" s="246"/>
      <c r="H48" s="112"/>
      <c r="I48" s="112"/>
      <c r="J48" s="101"/>
      <c r="K48" s="247"/>
      <c r="L48" s="101"/>
      <c r="M48" s="112"/>
    </row>
    <row r="49" spans="1:13" ht="24.95" customHeight="1" x14ac:dyDescent="0.2">
      <c r="A49" s="314" t="str">
        <f>'2-4'!A140:K140</f>
        <v>The condensed notes to the interim financial information on page 14 to 24 are an integral part of these interim financial information.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</row>
    <row r="50" spans="1:13" ht="16.5" customHeight="1" x14ac:dyDescent="0.2">
      <c r="A50" s="75" t="str">
        <f>A1</f>
        <v>World Corporation Public Company Limited</v>
      </c>
      <c r="B50" s="75"/>
      <c r="C50" s="75"/>
      <c r="D50" s="75"/>
      <c r="E50" s="76"/>
    </row>
    <row r="51" spans="1:13" ht="16.5" customHeight="1" x14ac:dyDescent="0.2">
      <c r="A51" s="75" t="s">
        <v>53</v>
      </c>
      <c r="B51" s="75"/>
      <c r="C51" s="75"/>
      <c r="D51" s="75"/>
      <c r="E51" s="76"/>
    </row>
    <row r="52" spans="1:13" ht="16.5" customHeight="1" x14ac:dyDescent="0.2">
      <c r="A52" s="81" t="str">
        <f>A3</f>
        <v>For the six-month period ended 30 November 2019</v>
      </c>
      <c r="B52" s="81"/>
      <c r="C52" s="81"/>
      <c r="D52" s="81"/>
      <c r="E52" s="82"/>
      <c r="F52" s="83"/>
      <c r="G52" s="249"/>
      <c r="H52" s="83"/>
      <c r="I52" s="84"/>
      <c r="J52" s="83"/>
      <c r="K52" s="263"/>
      <c r="L52" s="83"/>
      <c r="M52" s="84"/>
    </row>
    <row r="53" spans="1:13" ht="16.5" customHeight="1" x14ac:dyDescent="0.2">
      <c r="A53" s="85"/>
      <c r="B53" s="85"/>
      <c r="C53" s="85"/>
      <c r="D53" s="85"/>
      <c r="E53" s="86"/>
      <c r="F53" s="79"/>
      <c r="G53" s="250"/>
      <c r="I53" s="87"/>
      <c r="J53" s="79"/>
      <c r="K53" s="264"/>
      <c r="L53" s="79"/>
      <c r="M53" s="87"/>
    </row>
    <row r="54" spans="1:13" ht="16.5" customHeight="1" x14ac:dyDescent="0.2">
      <c r="A54" s="75"/>
      <c r="B54" s="75"/>
      <c r="C54" s="75"/>
      <c r="D54" s="75"/>
      <c r="E54" s="76"/>
    </row>
    <row r="55" spans="1:13" ht="15" customHeight="1" x14ac:dyDescent="0.2">
      <c r="A55" s="75"/>
      <c r="B55" s="75"/>
      <c r="C55" s="75"/>
      <c r="D55" s="75"/>
      <c r="E55" s="76"/>
      <c r="G55" s="318" t="s">
        <v>6</v>
      </c>
      <c r="H55" s="318"/>
      <c r="I55" s="318"/>
      <c r="K55" s="318" t="s">
        <v>7</v>
      </c>
      <c r="L55" s="318"/>
      <c r="M55" s="318"/>
    </row>
    <row r="56" spans="1:13" ht="15" customHeight="1" x14ac:dyDescent="0.2">
      <c r="A56" s="75"/>
      <c r="B56" s="75"/>
      <c r="C56" s="75"/>
      <c r="D56" s="75"/>
      <c r="E56" s="76"/>
      <c r="G56" s="317" t="s">
        <v>54</v>
      </c>
      <c r="H56" s="317"/>
      <c r="I56" s="317"/>
      <c r="K56" s="317" t="s">
        <v>54</v>
      </c>
      <c r="L56" s="317"/>
      <c r="M56" s="317"/>
    </row>
    <row r="57" spans="1:13" ht="16.5" customHeight="1" x14ac:dyDescent="0.2">
      <c r="F57" s="80"/>
      <c r="G57" s="238" t="s">
        <v>111</v>
      </c>
      <c r="H57" s="89"/>
      <c r="I57" s="238" t="s">
        <v>111</v>
      </c>
      <c r="J57" s="89"/>
      <c r="K57" s="238" t="s">
        <v>111</v>
      </c>
      <c r="L57" s="89"/>
      <c r="M57" s="238" t="s">
        <v>111</v>
      </c>
    </row>
    <row r="58" spans="1:13" ht="16.5" customHeight="1" x14ac:dyDescent="0.2">
      <c r="F58" s="90"/>
      <c r="G58" s="251" t="s">
        <v>126</v>
      </c>
      <c r="H58" s="92"/>
      <c r="I58" s="91" t="s">
        <v>126</v>
      </c>
      <c r="J58" s="92"/>
      <c r="K58" s="265" t="s">
        <v>126</v>
      </c>
      <c r="L58" s="92"/>
      <c r="M58" s="91" t="s">
        <v>126</v>
      </c>
    </row>
    <row r="59" spans="1:13" ht="16.5" customHeight="1" x14ac:dyDescent="0.2">
      <c r="F59" s="90"/>
      <c r="G59" s="251" t="s">
        <v>3</v>
      </c>
      <c r="H59" s="92"/>
      <c r="I59" s="91" t="s">
        <v>4</v>
      </c>
      <c r="J59" s="92"/>
      <c r="K59" s="265" t="s">
        <v>3</v>
      </c>
      <c r="L59" s="92"/>
      <c r="M59" s="91" t="s">
        <v>4</v>
      </c>
    </row>
    <row r="60" spans="1:13" ht="16.5" customHeight="1" x14ac:dyDescent="0.2">
      <c r="E60" s="113"/>
      <c r="F60" s="90"/>
      <c r="G60" s="252" t="s">
        <v>5</v>
      </c>
      <c r="H60" s="92"/>
      <c r="I60" s="94" t="s">
        <v>5</v>
      </c>
      <c r="J60" s="92"/>
      <c r="K60" s="266" t="s">
        <v>5</v>
      </c>
      <c r="L60" s="92"/>
      <c r="M60" s="94" t="s">
        <v>5</v>
      </c>
    </row>
    <row r="61" spans="1:13" ht="16.5" customHeight="1" x14ac:dyDescent="0.2">
      <c r="E61" s="86"/>
      <c r="F61" s="90"/>
      <c r="G61" s="253"/>
      <c r="H61" s="92"/>
      <c r="I61" s="95"/>
      <c r="J61" s="92"/>
      <c r="K61" s="267"/>
      <c r="L61" s="92"/>
      <c r="M61" s="95"/>
    </row>
    <row r="62" spans="1:13" ht="16.5" customHeight="1" x14ac:dyDescent="0.2">
      <c r="A62" s="75" t="s">
        <v>174</v>
      </c>
      <c r="F62" s="80"/>
      <c r="G62" s="259"/>
      <c r="H62" s="115"/>
      <c r="I62" s="114"/>
      <c r="J62" s="80"/>
      <c r="K62" s="272"/>
      <c r="L62" s="80"/>
      <c r="M62" s="114"/>
    </row>
    <row r="63" spans="1:13" ht="16.5" customHeight="1" x14ac:dyDescent="0.2">
      <c r="A63" s="80" t="s">
        <v>140</v>
      </c>
      <c r="F63" s="80"/>
      <c r="G63" s="217">
        <f>G33</f>
        <v>14904506</v>
      </c>
      <c r="H63" s="112"/>
      <c r="I63" s="120">
        <f>I33</f>
        <v>-7318989</v>
      </c>
      <c r="J63" s="108"/>
      <c r="K63" s="217">
        <f>K33</f>
        <v>11873303</v>
      </c>
      <c r="L63" s="108"/>
      <c r="M63" s="120">
        <f>M33</f>
        <v>-1133550</v>
      </c>
    </row>
    <row r="64" spans="1:13" ht="16.5" customHeight="1" x14ac:dyDescent="0.2">
      <c r="A64" s="80" t="s">
        <v>50</v>
      </c>
      <c r="F64" s="80"/>
      <c r="G64" s="257">
        <v>0</v>
      </c>
      <c r="H64" s="107"/>
      <c r="I64" s="103">
        <v>0</v>
      </c>
      <c r="J64" s="108"/>
      <c r="K64" s="270">
        <v>0</v>
      </c>
      <c r="L64" s="119"/>
      <c r="M64" s="103">
        <v>0</v>
      </c>
    </row>
    <row r="65" spans="1:13" ht="6" customHeight="1" x14ac:dyDescent="0.2">
      <c r="F65" s="80"/>
      <c r="G65" s="260"/>
      <c r="H65" s="107"/>
      <c r="I65" s="112"/>
      <c r="J65" s="107"/>
      <c r="K65" s="273"/>
      <c r="L65" s="107"/>
      <c r="M65" s="112"/>
    </row>
    <row r="66" spans="1:13" ht="16.5" customHeight="1" thickBot="1" x14ac:dyDescent="0.25">
      <c r="F66" s="80"/>
      <c r="G66" s="243">
        <f>SUM(G63:G64)</f>
        <v>14904506</v>
      </c>
      <c r="H66" s="112"/>
      <c r="I66" s="111">
        <f>SUM(I63:I64)</f>
        <v>-7318989</v>
      </c>
      <c r="J66" s="108"/>
      <c r="K66" s="243">
        <f>SUM(K63:K64)</f>
        <v>11873303</v>
      </c>
      <c r="L66" s="108"/>
      <c r="M66" s="111">
        <f>SUM(M63:M64)</f>
        <v>-1133550</v>
      </c>
    </row>
    <row r="67" spans="1:13" ht="16.5" customHeight="1" thickTop="1" x14ac:dyDescent="0.2">
      <c r="F67" s="80"/>
      <c r="G67" s="260"/>
      <c r="H67" s="112"/>
      <c r="I67" s="112"/>
      <c r="J67" s="108"/>
      <c r="K67" s="273"/>
      <c r="L67" s="108"/>
      <c r="M67" s="112"/>
    </row>
    <row r="68" spans="1:13" ht="16.5" customHeight="1" x14ac:dyDescent="0.2">
      <c r="A68" s="75" t="s">
        <v>62</v>
      </c>
      <c r="F68" s="80"/>
      <c r="G68" s="259"/>
      <c r="H68" s="107"/>
      <c r="I68" s="120"/>
      <c r="J68" s="108"/>
      <c r="K68" s="272"/>
      <c r="L68" s="108"/>
      <c r="M68" s="120"/>
    </row>
    <row r="69" spans="1:13" ht="16.5" customHeight="1" x14ac:dyDescent="0.2">
      <c r="A69" s="75"/>
      <c r="B69" s="75" t="s">
        <v>190</v>
      </c>
      <c r="F69" s="80"/>
      <c r="G69" s="259"/>
      <c r="H69" s="107"/>
      <c r="I69" s="120"/>
      <c r="J69" s="108"/>
      <c r="K69" s="272"/>
      <c r="L69" s="108"/>
      <c r="M69" s="120"/>
    </row>
    <row r="70" spans="1:13" ht="16.5" customHeight="1" x14ac:dyDescent="0.2">
      <c r="A70" s="80" t="s">
        <v>140</v>
      </c>
      <c r="F70" s="80"/>
      <c r="G70" s="217">
        <f>G45</f>
        <v>14904506</v>
      </c>
      <c r="H70" s="112"/>
      <c r="I70" s="120">
        <f>I45</f>
        <v>-7451264</v>
      </c>
      <c r="J70" s="108"/>
      <c r="K70" s="217">
        <f>K45</f>
        <v>11873303</v>
      </c>
      <c r="L70" s="108"/>
      <c r="M70" s="120">
        <f>M45</f>
        <v>-1265825</v>
      </c>
    </row>
    <row r="71" spans="1:13" ht="16.5" customHeight="1" x14ac:dyDescent="0.2">
      <c r="A71" s="80" t="s">
        <v>50</v>
      </c>
      <c r="F71" s="80"/>
      <c r="G71" s="257">
        <v>0</v>
      </c>
      <c r="H71" s="107"/>
      <c r="I71" s="103">
        <v>0</v>
      </c>
      <c r="J71" s="108"/>
      <c r="K71" s="270">
        <v>0</v>
      </c>
      <c r="L71" s="119"/>
      <c r="M71" s="103">
        <v>0</v>
      </c>
    </row>
    <row r="72" spans="1:13" ht="6" customHeight="1" x14ac:dyDescent="0.2">
      <c r="F72" s="80"/>
      <c r="G72" s="260"/>
      <c r="H72" s="107"/>
      <c r="I72" s="112"/>
      <c r="J72" s="107"/>
      <c r="K72" s="273"/>
      <c r="L72" s="107"/>
      <c r="M72" s="112"/>
    </row>
    <row r="73" spans="1:13" ht="16.5" customHeight="1" thickBot="1" x14ac:dyDescent="0.25">
      <c r="F73" s="80"/>
      <c r="G73" s="243">
        <f>SUM(G70:G72)</f>
        <v>14904506</v>
      </c>
      <c r="H73" s="112"/>
      <c r="I73" s="111">
        <f>SUM(I70:I72)</f>
        <v>-7451264</v>
      </c>
      <c r="J73" s="108"/>
      <c r="K73" s="243">
        <f>SUM(K70:K72)</f>
        <v>11873303</v>
      </c>
      <c r="L73" s="108"/>
      <c r="M73" s="111">
        <f>SUM(M70:M72)</f>
        <v>-1265825</v>
      </c>
    </row>
    <row r="74" spans="1:13" ht="16.5" customHeight="1" thickTop="1" x14ac:dyDescent="0.2">
      <c r="A74" s="75" t="s">
        <v>149</v>
      </c>
      <c r="F74" s="80"/>
      <c r="G74" s="260"/>
      <c r="H74" s="112"/>
      <c r="I74" s="112"/>
      <c r="J74" s="108"/>
      <c r="K74" s="273"/>
      <c r="L74" s="108"/>
      <c r="M74" s="112"/>
    </row>
    <row r="75" spans="1:13" ht="16.5" customHeight="1" x14ac:dyDescent="0.2">
      <c r="A75" s="75"/>
      <c r="B75" s="104" t="s">
        <v>141</v>
      </c>
      <c r="F75" s="80"/>
      <c r="G75" s="260"/>
      <c r="H75" s="115"/>
      <c r="I75" s="122"/>
      <c r="J75" s="80"/>
      <c r="K75" s="273"/>
      <c r="L75" s="80"/>
      <c r="M75" s="122"/>
    </row>
    <row r="76" spans="1:13" ht="16.5" customHeight="1" x14ac:dyDescent="0.2">
      <c r="B76" s="75" t="s">
        <v>142</v>
      </c>
      <c r="F76" s="80"/>
      <c r="G76" s="290">
        <f>G66/G79</f>
        <v>2.0426209420773976E-3</v>
      </c>
      <c r="H76" s="122"/>
      <c r="I76" s="123">
        <f>I66/I79</f>
        <v>-1.0030470118388432E-3</v>
      </c>
      <c r="J76" s="122"/>
      <c r="K76" s="290">
        <f>K66/K79</f>
        <v>1.6272030323870104E-3</v>
      </c>
      <c r="L76" s="125"/>
      <c r="M76" s="123">
        <f>M66/M79</f>
        <v>-1.5534986324886138E-4</v>
      </c>
    </row>
    <row r="77" spans="1:13" ht="16.5" customHeight="1" x14ac:dyDescent="0.2">
      <c r="A77" s="96"/>
      <c r="B77" s="96"/>
      <c r="D77" s="88"/>
      <c r="E77" s="88"/>
      <c r="F77" s="79"/>
      <c r="G77" s="260"/>
      <c r="H77" s="122"/>
      <c r="I77" s="123"/>
      <c r="J77" s="122"/>
      <c r="K77" s="273"/>
      <c r="L77" s="125"/>
      <c r="M77" s="123"/>
    </row>
    <row r="78" spans="1:13" ht="16.5" customHeight="1" x14ac:dyDescent="0.2">
      <c r="A78" s="96" t="s">
        <v>143</v>
      </c>
      <c r="B78" s="96"/>
      <c r="D78" s="110"/>
      <c r="F78" s="79"/>
      <c r="G78" s="256"/>
      <c r="H78" s="80"/>
      <c r="I78" s="80"/>
      <c r="J78" s="80"/>
      <c r="K78" s="269"/>
      <c r="L78" s="80"/>
      <c r="M78" s="80"/>
    </row>
    <row r="79" spans="1:13" ht="16.5" customHeight="1" x14ac:dyDescent="0.2">
      <c r="B79" s="80" t="s">
        <v>144</v>
      </c>
      <c r="G79" s="217">
        <v>7296755699</v>
      </c>
      <c r="H79" s="112"/>
      <c r="I79" s="120">
        <v>7296755699</v>
      </c>
      <c r="J79" s="108"/>
      <c r="K79" s="217">
        <v>7296755699</v>
      </c>
      <c r="L79" s="108"/>
      <c r="M79" s="120">
        <v>7296755699</v>
      </c>
    </row>
    <row r="80" spans="1:13" ht="16.5" customHeight="1" x14ac:dyDescent="0.2">
      <c r="G80" s="261"/>
      <c r="H80" s="112"/>
      <c r="I80" s="120"/>
      <c r="J80" s="108"/>
      <c r="K80" s="274"/>
      <c r="L80" s="108"/>
      <c r="M80" s="120"/>
    </row>
    <row r="81" spans="7:13" ht="16.5" customHeight="1" x14ac:dyDescent="0.2">
      <c r="G81" s="261"/>
      <c r="H81" s="112"/>
      <c r="I81" s="120"/>
      <c r="J81" s="108"/>
      <c r="K81" s="274"/>
      <c r="L81" s="108"/>
      <c r="M81" s="120"/>
    </row>
    <row r="82" spans="7:13" ht="16.5" customHeight="1" x14ac:dyDescent="0.2">
      <c r="G82" s="261"/>
      <c r="H82" s="112"/>
      <c r="I82" s="120"/>
      <c r="J82" s="108"/>
      <c r="K82" s="274"/>
      <c r="L82" s="108"/>
      <c r="M82" s="120"/>
    </row>
    <row r="83" spans="7:13" ht="16.5" customHeight="1" x14ac:dyDescent="0.2">
      <c r="G83" s="261"/>
      <c r="H83" s="112"/>
      <c r="I83" s="120"/>
      <c r="J83" s="108"/>
      <c r="K83" s="274"/>
      <c r="L83" s="108"/>
      <c r="M83" s="120"/>
    </row>
    <row r="84" spans="7:13" ht="16.5" customHeight="1" x14ac:dyDescent="0.2">
      <c r="G84" s="261"/>
      <c r="H84" s="112"/>
      <c r="I84" s="120"/>
      <c r="J84" s="108"/>
      <c r="K84" s="274"/>
      <c r="L84" s="108"/>
      <c r="M84" s="120"/>
    </row>
    <row r="85" spans="7:13" ht="16.5" customHeight="1" x14ac:dyDescent="0.2">
      <c r="G85" s="261"/>
      <c r="H85" s="112"/>
      <c r="I85" s="120"/>
      <c r="J85" s="108"/>
      <c r="K85" s="274"/>
      <c r="L85" s="108"/>
      <c r="M85" s="120"/>
    </row>
    <row r="86" spans="7:13" ht="16.5" customHeight="1" x14ac:dyDescent="0.2">
      <c r="G86" s="261"/>
      <c r="H86" s="112"/>
      <c r="I86" s="120"/>
      <c r="J86" s="108"/>
      <c r="K86" s="274"/>
      <c r="L86" s="108"/>
      <c r="M86" s="120"/>
    </row>
    <row r="87" spans="7:13" ht="16.5" customHeight="1" x14ac:dyDescent="0.2">
      <c r="G87" s="261"/>
      <c r="H87" s="112"/>
      <c r="I87" s="120"/>
      <c r="J87" s="108"/>
      <c r="K87" s="274"/>
      <c r="L87" s="108"/>
      <c r="M87" s="120"/>
    </row>
    <row r="88" spans="7:13" ht="16.5" customHeight="1" x14ac:dyDescent="0.2">
      <c r="G88" s="261"/>
      <c r="H88" s="112"/>
      <c r="I88" s="120"/>
      <c r="J88" s="108"/>
      <c r="K88" s="274"/>
      <c r="L88" s="108"/>
      <c r="M88" s="120"/>
    </row>
    <row r="89" spans="7:13" ht="16.5" customHeight="1" x14ac:dyDescent="0.2">
      <c r="G89" s="261"/>
      <c r="H89" s="112"/>
      <c r="I89" s="120"/>
      <c r="J89" s="108"/>
      <c r="K89" s="274"/>
      <c r="L89" s="108"/>
      <c r="M89" s="120"/>
    </row>
    <row r="90" spans="7:13" ht="16.5" customHeight="1" x14ac:dyDescent="0.2">
      <c r="G90" s="261"/>
      <c r="H90" s="112"/>
      <c r="I90" s="120"/>
      <c r="J90" s="108"/>
      <c r="K90" s="274"/>
      <c r="L90" s="108"/>
      <c r="M90" s="120"/>
    </row>
    <row r="91" spans="7:13" ht="16.5" customHeight="1" x14ac:dyDescent="0.2">
      <c r="G91" s="261"/>
      <c r="H91" s="112"/>
      <c r="I91" s="120"/>
      <c r="J91" s="108"/>
      <c r="K91" s="274"/>
      <c r="L91" s="108"/>
      <c r="M91" s="120"/>
    </row>
    <row r="92" spans="7:13" ht="16.5" customHeight="1" x14ac:dyDescent="0.2">
      <c r="G92" s="261"/>
      <c r="H92" s="112"/>
      <c r="I92" s="120"/>
      <c r="J92" s="108"/>
      <c r="K92" s="274"/>
      <c r="L92" s="108"/>
      <c r="M92" s="120"/>
    </row>
    <row r="93" spans="7:13" ht="16.5" customHeight="1" x14ac:dyDescent="0.2">
      <c r="G93" s="261"/>
      <c r="H93" s="112"/>
      <c r="I93" s="120"/>
      <c r="J93" s="108"/>
      <c r="K93" s="274"/>
      <c r="L93" s="108"/>
      <c r="M93" s="120"/>
    </row>
    <row r="94" spans="7:13" ht="16.5" customHeight="1" x14ac:dyDescent="0.2">
      <c r="G94" s="261"/>
      <c r="H94" s="112"/>
      <c r="I94" s="120"/>
      <c r="J94" s="108"/>
      <c r="K94" s="274"/>
      <c r="L94" s="108"/>
      <c r="M94" s="120"/>
    </row>
    <row r="95" spans="7:13" ht="16.5" customHeight="1" x14ac:dyDescent="0.2">
      <c r="G95" s="261"/>
      <c r="H95" s="112"/>
      <c r="I95" s="120"/>
      <c r="J95" s="108"/>
      <c r="K95" s="274"/>
      <c r="L95" s="108"/>
      <c r="M95" s="120"/>
    </row>
    <row r="96" spans="7:13" ht="16.5" customHeight="1" x14ac:dyDescent="0.2">
      <c r="G96" s="261"/>
      <c r="H96" s="112"/>
      <c r="I96" s="120"/>
      <c r="J96" s="108"/>
      <c r="K96" s="274"/>
      <c r="L96" s="108"/>
      <c r="M96" s="120"/>
    </row>
    <row r="97" spans="1:13" ht="16.5" customHeight="1" x14ac:dyDescent="0.2">
      <c r="G97" s="261"/>
      <c r="H97" s="112"/>
      <c r="I97" s="120"/>
      <c r="J97" s="108"/>
      <c r="K97" s="274"/>
      <c r="L97" s="108"/>
      <c r="M97" s="120"/>
    </row>
    <row r="98" spans="1:13" ht="6" customHeight="1" x14ac:dyDescent="0.2">
      <c r="G98" s="261"/>
      <c r="H98" s="112"/>
      <c r="I98" s="120"/>
      <c r="J98" s="108"/>
      <c r="K98" s="274"/>
      <c r="L98" s="108"/>
      <c r="M98" s="120"/>
    </row>
    <row r="99" spans="1:13" ht="12.75" customHeight="1" x14ac:dyDescent="0.2">
      <c r="G99" s="261"/>
      <c r="H99" s="112"/>
      <c r="I99" s="120"/>
      <c r="J99" s="108"/>
      <c r="K99" s="274"/>
      <c r="L99" s="108"/>
      <c r="M99" s="120"/>
    </row>
    <row r="100" spans="1:13" ht="24.95" customHeight="1" x14ac:dyDescent="0.2">
      <c r="A100" s="314" t="str">
        <f>A49</f>
        <v>The condensed notes to the interim financial information on page 14 to 24 are an integral part of these interim financial information.</v>
      </c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</row>
  </sheetData>
  <mergeCells count="10">
    <mergeCell ref="G56:I56"/>
    <mergeCell ref="K56:M56"/>
    <mergeCell ref="A100:M100"/>
    <mergeCell ref="G6:I6"/>
    <mergeCell ref="K6:M6"/>
    <mergeCell ref="G7:I7"/>
    <mergeCell ref="K7:M7"/>
    <mergeCell ref="A49:M49"/>
    <mergeCell ref="G55:I55"/>
    <mergeCell ref="K55:M55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32"/>
  <sheetViews>
    <sheetView zoomScale="110" zoomScaleNormal="110" zoomScaleSheetLayoutView="100" workbookViewId="0">
      <selection activeCell="G16" sqref="G16"/>
    </sheetView>
  </sheetViews>
  <sheetFormatPr defaultRowHeight="16.5" customHeight="1" x14ac:dyDescent="0.2"/>
  <cols>
    <col min="1" max="1" width="0.85546875" style="73" customWidth="1"/>
    <col min="2" max="3" width="0.85546875" style="160" customWidth="1"/>
    <col min="4" max="4" width="20.28515625" style="128" customWidth="1"/>
    <col min="5" max="5" width="2" style="128" customWidth="1"/>
    <col min="6" max="6" width="5.28515625" style="128" customWidth="1"/>
    <col min="7" max="7" width="1.140625" style="73" customWidth="1"/>
    <col min="8" max="8" width="9" style="73" customWidth="1"/>
    <col min="9" max="9" width="0.5703125" style="73" customWidth="1"/>
    <col min="10" max="10" width="9.5703125" style="73" customWidth="1"/>
    <col min="11" max="11" width="0.5703125" style="73" customWidth="1"/>
    <col min="12" max="12" width="11" style="73" customWidth="1"/>
    <col min="13" max="13" width="0.5703125" style="73" customWidth="1"/>
    <col min="14" max="14" width="13.140625" style="73" customWidth="1"/>
    <col min="15" max="15" width="0.5703125" style="73" customWidth="1"/>
    <col min="16" max="16" width="11" style="73" customWidth="1"/>
    <col min="17" max="17" width="0.5703125" style="73" customWidth="1"/>
    <col min="18" max="18" width="9.42578125" style="73" customWidth="1"/>
    <col min="19" max="19" width="0.5703125" style="73" customWidth="1"/>
    <col min="20" max="20" width="11" style="73" customWidth="1"/>
    <col min="21" max="21" width="0.5703125" style="73" customWidth="1"/>
    <col min="22" max="22" width="9.28515625" style="73" customWidth="1"/>
    <col min="23" max="23" width="0.5703125" style="73" customWidth="1"/>
    <col min="24" max="24" width="10.7109375" style="73" customWidth="1"/>
    <col min="25" max="25" width="0.5703125" style="73" customWidth="1"/>
    <col min="26" max="26" width="9.7109375" style="73" customWidth="1"/>
    <col min="27" max="257" width="9.140625" style="73"/>
    <col min="258" max="260" width="0.85546875" style="73" customWidth="1"/>
    <col min="261" max="261" width="22.85546875" style="73" customWidth="1"/>
    <col min="262" max="262" width="4.28515625" style="73" customWidth="1"/>
    <col min="263" max="263" width="3.7109375" style="73" customWidth="1"/>
    <col min="264" max="264" width="9" style="73" customWidth="1"/>
    <col min="265" max="265" width="0.5703125" style="73" customWidth="1"/>
    <col min="266" max="266" width="10" style="73" customWidth="1"/>
    <col min="267" max="267" width="0.5703125" style="73" customWidth="1"/>
    <col min="268" max="268" width="11.28515625" style="73" customWidth="1"/>
    <col min="269" max="269" width="0.5703125" style="73" customWidth="1"/>
    <col min="270" max="270" width="13.42578125" style="73" customWidth="1"/>
    <col min="271" max="271" width="0.5703125" style="73" customWidth="1"/>
    <col min="272" max="272" width="11.28515625" style="73" customWidth="1"/>
    <col min="273" max="273" width="0.5703125" style="73" customWidth="1"/>
    <col min="274" max="274" width="9.42578125" style="73" customWidth="1"/>
    <col min="275" max="275" width="0.5703125" style="73" customWidth="1"/>
    <col min="276" max="276" width="11" style="73" customWidth="1"/>
    <col min="277" max="277" width="0.5703125" style="73" customWidth="1"/>
    <col min="278" max="278" width="9.140625" style="73" customWidth="1"/>
    <col min="279" max="279" width="0.5703125" style="73" customWidth="1"/>
    <col min="280" max="280" width="10.5703125" style="73" customWidth="1"/>
    <col min="281" max="281" width="0.5703125" style="73" customWidth="1"/>
    <col min="282" max="282" width="9.7109375" style="73" customWidth="1"/>
    <col min="283" max="513" width="9.140625" style="73"/>
    <col min="514" max="516" width="0.85546875" style="73" customWidth="1"/>
    <col min="517" max="517" width="22.85546875" style="73" customWidth="1"/>
    <col min="518" max="518" width="4.28515625" style="73" customWidth="1"/>
    <col min="519" max="519" width="3.7109375" style="73" customWidth="1"/>
    <col min="520" max="520" width="9" style="73" customWidth="1"/>
    <col min="521" max="521" width="0.5703125" style="73" customWidth="1"/>
    <col min="522" max="522" width="10" style="73" customWidth="1"/>
    <col min="523" max="523" width="0.5703125" style="73" customWidth="1"/>
    <col min="524" max="524" width="11.28515625" style="73" customWidth="1"/>
    <col min="525" max="525" width="0.5703125" style="73" customWidth="1"/>
    <col min="526" max="526" width="13.42578125" style="73" customWidth="1"/>
    <col min="527" max="527" width="0.5703125" style="73" customWidth="1"/>
    <col min="528" max="528" width="11.28515625" style="73" customWidth="1"/>
    <col min="529" max="529" width="0.5703125" style="73" customWidth="1"/>
    <col min="530" max="530" width="9.42578125" style="73" customWidth="1"/>
    <col min="531" max="531" width="0.5703125" style="73" customWidth="1"/>
    <col min="532" max="532" width="11" style="73" customWidth="1"/>
    <col min="533" max="533" width="0.5703125" style="73" customWidth="1"/>
    <col min="534" max="534" width="9.140625" style="73" customWidth="1"/>
    <col min="535" max="535" width="0.5703125" style="73" customWidth="1"/>
    <col min="536" max="536" width="10.5703125" style="73" customWidth="1"/>
    <col min="537" max="537" width="0.5703125" style="73" customWidth="1"/>
    <col min="538" max="538" width="9.7109375" style="73" customWidth="1"/>
    <col min="539" max="769" width="9.140625" style="73"/>
    <col min="770" max="772" width="0.85546875" style="73" customWidth="1"/>
    <col min="773" max="773" width="22.85546875" style="73" customWidth="1"/>
    <col min="774" max="774" width="4.28515625" style="73" customWidth="1"/>
    <col min="775" max="775" width="3.7109375" style="73" customWidth="1"/>
    <col min="776" max="776" width="9" style="73" customWidth="1"/>
    <col min="777" max="777" width="0.5703125" style="73" customWidth="1"/>
    <col min="778" max="778" width="10" style="73" customWidth="1"/>
    <col min="779" max="779" width="0.5703125" style="73" customWidth="1"/>
    <col min="780" max="780" width="11.28515625" style="73" customWidth="1"/>
    <col min="781" max="781" width="0.5703125" style="73" customWidth="1"/>
    <col min="782" max="782" width="13.42578125" style="73" customWidth="1"/>
    <col min="783" max="783" width="0.5703125" style="73" customWidth="1"/>
    <col min="784" max="784" width="11.28515625" style="73" customWidth="1"/>
    <col min="785" max="785" width="0.5703125" style="73" customWidth="1"/>
    <col min="786" max="786" width="9.42578125" style="73" customWidth="1"/>
    <col min="787" max="787" width="0.5703125" style="73" customWidth="1"/>
    <col min="788" max="788" width="11" style="73" customWidth="1"/>
    <col min="789" max="789" width="0.5703125" style="73" customWidth="1"/>
    <col min="790" max="790" width="9.140625" style="73" customWidth="1"/>
    <col min="791" max="791" width="0.5703125" style="73" customWidth="1"/>
    <col min="792" max="792" width="10.5703125" style="73" customWidth="1"/>
    <col min="793" max="793" width="0.5703125" style="73" customWidth="1"/>
    <col min="794" max="794" width="9.7109375" style="73" customWidth="1"/>
    <col min="795" max="1025" width="9.140625" style="73"/>
    <col min="1026" max="1028" width="0.85546875" style="73" customWidth="1"/>
    <col min="1029" max="1029" width="22.85546875" style="73" customWidth="1"/>
    <col min="1030" max="1030" width="4.28515625" style="73" customWidth="1"/>
    <col min="1031" max="1031" width="3.7109375" style="73" customWidth="1"/>
    <col min="1032" max="1032" width="9" style="73" customWidth="1"/>
    <col min="1033" max="1033" width="0.5703125" style="73" customWidth="1"/>
    <col min="1034" max="1034" width="10" style="73" customWidth="1"/>
    <col min="1035" max="1035" width="0.5703125" style="73" customWidth="1"/>
    <col min="1036" max="1036" width="11.28515625" style="73" customWidth="1"/>
    <col min="1037" max="1037" width="0.5703125" style="73" customWidth="1"/>
    <col min="1038" max="1038" width="13.42578125" style="73" customWidth="1"/>
    <col min="1039" max="1039" width="0.5703125" style="73" customWidth="1"/>
    <col min="1040" max="1040" width="11.28515625" style="73" customWidth="1"/>
    <col min="1041" max="1041" width="0.5703125" style="73" customWidth="1"/>
    <col min="1042" max="1042" width="9.42578125" style="73" customWidth="1"/>
    <col min="1043" max="1043" width="0.5703125" style="73" customWidth="1"/>
    <col min="1044" max="1044" width="11" style="73" customWidth="1"/>
    <col min="1045" max="1045" width="0.5703125" style="73" customWidth="1"/>
    <col min="1046" max="1046" width="9.140625" style="73" customWidth="1"/>
    <col min="1047" max="1047" width="0.5703125" style="73" customWidth="1"/>
    <col min="1048" max="1048" width="10.5703125" style="73" customWidth="1"/>
    <col min="1049" max="1049" width="0.5703125" style="73" customWidth="1"/>
    <col min="1050" max="1050" width="9.7109375" style="73" customWidth="1"/>
    <col min="1051" max="1281" width="9.140625" style="73"/>
    <col min="1282" max="1284" width="0.85546875" style="73" customWidth="1"/>
    <col min="1285" max="1285" width="22.85546875" style="73" customWidth="1"/>
    <col min="1286" max="1286" width="4.28515625" style="73" customWidth="1"/>
    <col min="1287" max="1287" width="3.7109375" style="73" customWidth="1"/>
    <col min="1288" max="1288" width="9" style="73" customWidth="1"/>
    <col min="1289" max="1289" width="0.5703125" style="73" customWidth="1"/>
    <col min="1290" max="1290" width="10" style="73" customWidth="1"/>
    <col min="1291" max="1291" width="0.5703125" style="73" customWidth="1"/>
    <col min="1292" max="1292" width="11.28515625" style="73" customWidth="1"/>
    <col min="1293" max="1293" width="0.5703125" style="73" customWidth="1"/>
    <col min="1294" max="1294" width="13.42578125" style="73" customWidth="1"/>
    <col min="1295" max="1295" width="0.5703125" style="73" customWidth="1"/>
    <col min="1296" max="1296" width="11.28515625" style="73" customWidth="1"/>
    <col min="1297" max="1297" width="0.5703125" style="73" customWidth="1"/>
    <col min="1298" max="1298" width="9.42578125" style="73" customWidth="1"/>
    <col min="1299" max="1299" width="0.5703125" style="73" customWidth="1"/>
    <col min="1300" max="1300" width="11" style="73" customWidth="1"/>
    <col min="1301" max="1301" width="0.5703125" style="73" customWidth="1"/>
    <col min="1302" max="1302" width="9.140625" style="73" customWidth="1"/>
    <col min="1303" max="1303" width="0.5703125" style="73" customWidth="1"/>
    <col min="1304" max="1304" width="10.5703125" style="73" customWidth="1"/>
    <col min="1305" max="1305" width="0.5703125" style="73" customWidth="1"/>
    <col min="1306" max="1306" width="9.7109375" style="73" customWidth="1"/>
    <col min="1307" max="1537" width="9.140625" style="73"/>
    <col min="1538" max="1540" width="0.85546875" style="73" customWidth="1"/>
    <col min="1541" max="1541" width="22.85546875" style="73" customWidth="1"/>
    <col min="1542" max="1542" width="4.28515625" style="73" customWidth="1"/>
    <col min="1543" max="1543" width="3.7109375" style="73" customWidth="1"/>
    <col min="1544" max="1544" width="9" style="73" customWidth="1"/>
    <col min="1545" max="1545" width="0.5703125" style="73" customWidth="1"/>
    <col min="1546" max="1546" width="10" style="73" customWidth="1"/>
    <col min="1547" max="1547" width="0.5703125" style="73" customWidth="1"/>
    <col min="1548" max="1548" width="11.28515625" style="73" customWidth="1"/>
    <col min="1549" max="1549" width="0.5703125" style="73" customWidth="1"/>
    <col min="1550" max="1550" width="13.42578125" style="73" customWidth="1"/>
    <col min="1551" max="1551" width="0.5703125" style="73" customWidth="1"/>
    <col min="1552" max="1552" width="11.28515625" style="73" customWidth="1"/>
    <col min="1553" max="1553" width="0.5703125" style="73" customWidth="1"/>
    <col min="1554" max="1554" width="9.42578125" style="73" customWidth="1"/>
    <col min="1555" max="1555" width="0.5703125" style="73" customWidth="1"/>
    <col min="1556" max="1556" width="11" style="73" customWidth="1"/>
    <col min="1557" max="1557" width="0.5703125" style="73" customWidth="1"/>
    <col min="1558" max="1558" width="9.140625" style="73" customWidth="1"/>
    <col min="1559" max="1559" width="0.5703125" style="73" customWidth="1"/>
    <col min="1560" max="1560" width="10.5703125" style="73" customWidth="1"/>
    <col min="1561" max="1561" width="0.5703125" style="73" customWidth="1"/>
    <col min="1562" max="1562" width="9.7109375" style="73" customWidth="1"/>
    <col min="1563" max="1793" width="9.140625" style="73"/>
    <col min="1794" max="1796" width="0.85546875" style="73" customWidth="1"/>
    <col min="1797" max="1797" width="22.85546875" style="73" customWidth="1"/>
    <col min="1798" max="1798" width="4.28515625" style="73" customWidth="1"/>
    <col min="1799" max="1799" width="3.7109375" style="73" customWidth="1"/>
    <col min="1800" max="1800" width="9" style="73" customWidth="1"/>
    <col min="1801" max="1801" width="0.5703125" style="73" customWidth="1"/>
    <col min="1802" max="1802" width="10" style="73" customWidth="1"/>
    <col min="1803" max="1803" width="0.5703125" style="73" customWidth="1"/>
    <col min="1804" max="1804" width="11.28515625" style="73" customWidth="1"/>
    <col min="1805" max="1805" width="0.5703125" style="73" customWidth="1"/>
    <col min="1806" max="1806" width="13.42578125" style="73" customWidth="1"/>
    <col min="1807" max="1807" width="0.5703125" style="73" customWidth="1"/>
    <col min="1808" max="1808" width="11.28515625" style="73" customWidth="1"/>
    <col min="1809" max="1809" width="0.5703125" style="73" customWidth="1"/>
    <col min="1810" max="1810" width="9.42578125" style="73" customWidth="1"/>
    <col min="1811" max="1811" width="0.5703125" style="73" customWidth="1"/>
    <col min="1812" max="1812" width="11" style="73" customWidth="1"/>
    <col min="1813" max="1813" width="0.5703125" style="73" customWidth="1"/>
    <col min="1814" max="1814" width="9.140625" style="73" customWidth="1"/>
    <col min="1815" max="1815" width="0.5703125" style="73" customWidth="1"/>
    <col min="1816" max="1816" width="10.5703125" style="73" customWidth="1"/>
    <col min="1817" max="1817" width="0.5703125" style="73" customWidth="1"/>
    <col min="1818" max="1818" width="9.7109375" style="73" customWidth="1"/>
    <col min="1819" max="2049" width="9.140625" style="73"/>
    <col min="2050" max="2052" width="0.85546875" style="73" customWidth="1"/>
    <col min="2053" max="2053" width="22.85546875" style="73" customWidth="1"/>
    <col min="2054" max="2054" width="4.28515625" style="73" customWidth="1"/>
    <col min="2055" max="2055" width="3.7109375" style="73" customWidth="1"/>
    <col min="2056" max="2056" width="9" style="73" customWidth="1"/>
    <col min="2057" max="2057" width="0.5703125" style="73" customWidth="1"/>
    <col min="2058" max="2058" width="10" style="73" customWidth="1"/>
    <col min="2059" max="2059" width="0.5703125" style="73" customWidth="1"/>
    <col min="2060" max="2060" width="11.28515625" style="73" customWidth="1"/>
    <col min="2061" max="2061" width="0.5703125" style="73" customWidth="1"/>
    <col min="2062" max="2062" width="13.42578125" style="73" customWidth="1"/>
    <col min="2063" max="2063" width="0.5703125" style="73" customWidth="1"/>
    <col min="2064" max="2064" width="11.28515625" style="73" customWidth="1"/>
    <col min="2065" max="2065" width="0.5703125" style="73" customWidth="1"/>
    <col min="2066" max="2066" width="9.42578125" style="73" customWidth="1"/>
    <col min="2067" max="2067" width="0.5703125" style="73" customWidth="1"/>
    <col min="2068" max="2068" width="11" style="73" customWidth="1"/>
    <col min="2069" max="2069" width="0.5703125" style="73" customWidth="1"/>
    <col min="2070" max="2070" width="9.140625" style="73" customWidth="1"/>
    <col min="2071" max="2071" width="0.5703125" style="73" customWidth="1"/>
    <col min="2072" max="2072" width="10.5703125" style="73" customWidth="1"/>
    <col min="2073" max="2073" width="0.5703125" style="73" customWidth="1"/>
    <col min="2074" max="2074" width="9.7109375" style="73" customWidth="1"/>
    <col min="2075" max="2305" width="9.140625" style="73"/>
    <col min="2306" max="2308" width="0.85546875" style="73" customWidth="1"/>
    <col min="2309" max="2309" width="22.85546875" style="73" customWidth="1"/>
    <col min="2310" max="2310" width="4.28515625" style="73" customWidth="1"/>
    <col min="2311" max="2311" width="3.7109375" style="73" customWidth="1"/>
    <col min="2312" max="2312" width="9" style="73" customWidth="1"/>
    <col min="2313" max="2313" width="0.5703125" style="73" customWidth="1"/>
    <col min="2314" max="2314" width="10" style="73" customWidth="1"/>
    <col min="2315" max="2315" width="0.5703125" style="73" customWidth="1"/>
    <col min="2316" max="2316" width="11.28515625" style="73" customWidth="1"/>
    <col min="2317" max="2317" width="0.5703125" style="73" customWidth="1"/>
    <col min="2318" max="2318" width="13.42578125" style="73" customWidth="1"/>
    <col min="2319" max="2319" width="0.5703125" style="73" customWidth="1"/>
    <col min="2320" max="2320" width="11.28515625" style="73" customWidth="1"/>
    <col min="2321" max="2321" width="0.5703125" style="73" customWidth="1"/>
    <col min="2322" max="2322" width="9.42578125" style="73" customWidth="1"/>
    <col min="2323" max="2323" width="0.5703125" style="73" customWidth="1"/>
    <col min="2324" max="2324" width="11" style="73" customWidth="1"/>
    <col min="2325" max="2325" width="0.5703125" style="73" customWidth="1"/>
    <col min="2326" max="2326" width="9.140625" style="73" customWidth="1"/>
    <col min="2327" max="2327" width="0.5703125" style="73" customWidth="1"/>
    <col min="2328" max="2328" width="10.5703125" style="73" customWidth="1"/>
    <col min="2329" max="2329" width="0.5703125" style="73" customWidth="1"/>
    <col min="2330" max="2330" width="9.7109375" style="73" customWidth="1"/>
    <col min="2331" max="2561" width="9.140625" style="73"/>
    <col min="2562" max="2564" width="0.85546875" style="73" customWidth="1"/>
    <col min="2565" max="2565" width="22.85546875" style="73" customWidth="1"/>
    <col min="2566" max="2566" width="4.28515625" style="73" customWidth="1"/>
    <col min="2567" max="2567" width="3.7109375" style="73" customWidth="1"/>
    <col min="2568" max="2568" width="9" style="73" customWidth="1"/>
    <col min="2569" max="2569" width="0.5703125" style="73" customWidth="1"/>
    <col min="2570" max="2570" width="10" style="73" customWidth="1"/>
    <col min="2571" max="2571" width="0.5703125" style="73" customWidth="1"/>
    <col min="2572" max="2572" width="11.28515625" style="73" customWidth="1"/>
    <col min="2573" max="2573" width="0.5703125" style="73" customWidth="1"/>
    <col min="2574" max="2574" width="13.42578125" style="73" customWidth="1"/>
    <col min="2575" max="2575" width="0.5703125" style="73" customWidth="1"/>
    <col min="2576" max="2576" width="11.28515625" style="73" customWidth="1"/>
    <col min="2577" max="2577" width="0.5703125" style="73" customWidth="1"/>
    <col min="2578" max="2578" width="9.42578125" style="73" customWidth="1"/>
    <col min="2579" max="2579" width="0.5703125" style="73" customWidth="1"/>
    <col min="2580" max="2580" width="11" style="73" customWidth="1"/>
    <col min="2581" max="2581" width="0.5703125" style="73" customWidth="1"/>
    <col min="2582" max="2582" width="9.140625" style="73" customWidth="1"/>
    <col min="2583" max="2583" width="0.5703125" style="73" customWidth="1"/>
    <col min="2584" max="2584" width="10.5703125" style="73" customWidth="1"/>
    <col min="2585" max="2585" width="0.5703125" style="73" customWidth="1"/>
    <col min="2586" max="2586" width="9.7109375" style="73" customWidth="1"/>
    <col min="2587" max="2817" width="9.140625" style="73"/>
    <col min="2818" max="2820" width="0.85546875" style="73" customWidth="1"/>
    <col min="2821" max="2821" width="22.85546875" style="73" customWidth="1"/>
    <col min="2822" max="2822" width="4.28515625" style="73" customWidth="1"/>
    <col min="2823" max="2823" width="3.7109375" style="73" customWidth="1"/>
    <col min="2824" max="2824" width="9" style="73" customWidth="1"/>
    <col min="2825" max="2825" width="0.5703125" style="73" customWidth="1"/>
    <col min="2826" max="2826" width="10" style="73" customWidth="1"/>
    <col min="2827" max="2827" width="0.5703125" style="73" customWidth="1"/>
    <col min="2828" max="2828" width="11.28515625" style="73" customWidth="1"/>
    <col min="2829" max="2829" width="0.5703125" style="73" customWidth="1"/>
    <col min="2830" max="2830" width="13.42578125" style="73" customWidth="1"/>
    <col min="2831" max="2831" width="0.5703125" style="73" customWidth="1"/>
    <col min="2832" max="2832" width="11.28515625" style="73" customWidth="1"/>
    <col min="2833" max="2833" width="0.5703125" style="73" customWidth="1"/>
    <col min="2834" max="2834" width="9.42578125" style="73" customWidth="1"/>
    <col min="2835" max="2835" width="0.5703125" style="73" customWidth="1"/>
    <col min="2836" max="2836" width="11" style="73" customWidth="1"/>
    <col min="2837" max="2837" width="0.5703125" style="73" customWidth="1"/>
    <col min="2838" max="2838" width="9.140625" style="73" customWidth="1"/>
    <col min="2839" max="2839" width="0.5703125" style="73" customWidth="1"/>
    <col min="2840" max="2840" width="10.5703125" style="73" customWidth="1"/>
    <col min="2841" max="2841" width="0.5703125" style="73" customWidth="1"/>
    <col min="2842" max="2842" width="9.7109375" style="73" customWidth="1"/>
    <col min="2843" max="3073" width="9.140625" style="73"/>
    <col min="3074" max="3076" width="0.85546875" style="73" customWidth="1"/>
    <col min="3077" max="3077" width="22.85546875" style="73" customWidth="1"/>
    <col min="3078" max="3078" width="4.28515625" style="73" customWidth="1"/>
    <col min="3079" max="3079" width="3.7109375" style="73" customWidth="1"/>
    <col min="3080" max="3080" width="9" style="73" customWidth="1"/>
    <col min="3081" max="3081" width="0.5703125" style="73" customWidth="1"/>
    <col min="3082" max="3082" width="10" style="73" customWidth="1"/>
    <col min="3083" max="3083" width="0.5703125" style="73" customWidth="1"/>
    <col min="3084" max="3084" width="11.28515625" style="73" customWidth="1"/>
    <col min="3085" max="3085" width="0.5703125" style="73" customWidth="1"/>
    <col min="3086" max="3086" width="13.42578125" style="73" customWidth="1"/>
    <col min="3087" max="3087" width="0.5703125" style="73" customWidth="1"/>
    <col min="3088" max="3088" width="11.28515625" style="73" customWidth="1"/>
    <col min="3089" max="3089" width="0.5703125" style="73" customWidth="1"/>
    <col min="3090" max="3090" width="9.42578125" style="73" customWidth="1"/>
    <col min="3091" max="3091" width="0.5703125" style="73" customWidth="1"/>
    <col min="3092" max="3092" width="11" style="73" customWidth="1"/>
    <col min="3093" max="3093" width="0.5703125" style="73" customWidth="1"/>
    <col min="3094" max="3094" width="9.140625" style="73" customWidth="1"/>
    <col min="3095" max="3095" width="0.5703125" style="73" customWidth="1"/>
    <col min="3096" max="3096" width="10.5703125" style="73" customWidth="1"/>
    <col min="3097" max="3097" width="0.5703125" style="73" customWidth="1"/>
    <col min="3098" max="3098" width="9.7109375" style="73" customWidth="1"/>
    <col min="3099" max="3329" width="9.140625" style="73"/>
    <col min="3330" max="3332" width="0.85546875" style="73" customWidth="1"/>
    <col min="3333" max="3333" width="22.85546875" style="73" customWidth="1"/>
    <col min="3334" max="3334" width="4.28515625" style="73" customWidth="1"/>
    <col min="3335" max="3335" width="3.7109375" style="73" customWidth="1"/>
    <col min="3336" max="3336" width="9" style="73" customWidth="1"/>
    <col min="3337" max="3337" width="0.5703125" style="73" customWidth="1"/>
    <col min="3338" max="3338" width="10" style="73" customWidth="1"/>
    <col min="3339" max="3339" width="0.5703125" style="73" customWidth="1"/>
    <col min="3340" max="3340" width="11.28515625" style="73" customWidth="1"/>
    <col min="3341" max="3341" width="0.5703125" style="73" customWidth="1"/>
    <col min="3342" max="3342" width="13.42578125" style="73" customWidth="1"/>
    <col min="3343" max="3343" width="0.5703125" style="73" customWidth="1"/>
    <col min="3344" max="3344" width="11.28515625" style="73" customWidth="1"/>
    <col min="3345" max="3345" width="0.5703125" style="73" customWidth="1"/>
    <col min="3346" max="3346" width="9.42578125" style="73" customWidth="1"/>
    <col min="3347" max="3347" width="0.5703125" style="73" customWidth="1"/>
    <col min="3348" max="3348" width="11" style="73" customWidth="1"/>
    <col min="3349" max="3349" width="0.5703125" style="73" customWidth="1"/>
    <col min="3350" max="3350" width="9.140625" style="73" customWidth="1"/>
    <col min="3351" max="3351" width="0.5703125" style="73" customWidth="1"/>
    <col min="3352" max="3352" width="10.5703125" style="73" customWidth="1"/>
    <col min="3353" max="3353" width="0.5703125" style="73" customWidth="1"/>
    <col min="3354" max="3354" width="9.7109375" style="73" customWidth="1"/>
    <col min="3355" max="3585" width="9.140625" style="73"/>
    <col min="3586" max="3588" width="0.85546875" style="73" customWidth="1"/>
    <col min="3589" max="3589" width="22.85546875" style="73" customWidth="1"/>
    <col min="3590" max="3590" width="4.28515625" style="73" customWidth="1"/>
    <col min="3591" max="3591" width="3.7109375" style="73" customWidth="1"/>
    <col min="3592" max="3592" width="9" style="73" customWidth="1"/>
    <col min="3593" max="3593" width="0.5703125" style="73" customWidth="1"/>
    <col min="3594" max="3594" width="10" style="73" customWidth="1"/>
    <col min="3595" max="3595" width="0.5703125" style="73" customWidth="1"/>
    <col min="3596" max="3596" width="11.28515625" style="73" customWidth="1"/>
    <col min="3597" max="3597" width="0.5703125" style="73" customWidth="1"/>
    <col min="3598" max="3598" width="13.42578125" style="73" customWidth="1"/>
    <col min="3599" max="3599" width="0.5703125" style="73" customWidth="1"/>
    <col min="3600" max="3600" width="11.28515625" style="73" customWidth="1"/>
    <col min="3601" max="3601" width="0.5703125" style="73" customWidth="1"/>
    <col min="3602" max="3602" width="9.42578125" style="73" customWidth="1"/>
    <col min="3603" max="3603" width="0.5703125" style="73" customWidth="1"/>
    <col min="3604" max="3604" width="11" style="73" customWidth="1"/>
    <col min="3605" max="3605" width="0.5703125" style="73" customWidth="1"/>
    <col min="3606" max="3606" width="9.140625" style="73" customWidth="1"/>
    <col min="3607" max="3607" width="0.5703125" style="73" customWidth="1"/>
    <col min="3608" max="3608" width="10.5703125" style="73" customWidth="1"/>
    <col min="3609" max="3609" width="0.5703125" style="73" customWidth="1"/>
    <col min="3610" max="3610" width="9.7109375" style="73" customWidth="1"/>
    <col min="3611" max="3841" width="9.140625" style="73"/>
    <col min="3842" max="3844" width="0.85546875" style="73" customWidth="1"/>
    <col min="3845" max="3845" width="22.85546875" style="73" customWidth="1"/>
    <col min="3846" max="3846" width="4.28515625" style="73" customWidth="1"/>
    <col min="3847" max="3847" width="3.7109375" style="73" customWidth="1"/>
    <col min="3848" max="3848" width="9" style="73" customWidth="1"/>
    <col min="3849" max="3849" width="0.5703125" style="73" customWidth="1"/>
    <col min="3850" max="3850" width="10" style="73" customWidth="1"/>
    <col min="3851" max="3851" width="0.5703125" style="73" customWidth="1"/>
    <col min="3852" max="3852" width="11.28515625" style="73" customWidth="1"/>
    <col min="3853" max="3853" width="0.5703125" style="73" customWidth="1"/>
    <col min="3854" max="3854" width="13.42578125" style="73" customWidth="1"/>
    <col min="3855" max="3855" width="0.5703125" style="73" customWidth="1"/>
    <col min="3856" max="3856" width="11.28515625" style="73" customWidth="1"/>
    <col min="3857" max="3857" width="0.5703125" style="73" customWidth="1"/>
    <col min="3858" max="3858" width="9.42578125" style="73" customWidth="1"/>
    <col min="3859" max="3859" width="0.5703125" style="73" customWidth="1"/>
    <col min="3860" max="3860" width="11" style="73" customWidth="1"/>
    <col min="3861" max="3861" width="0.5703125" style="73" customWidth="1"/>
    <col min="3862" max="3862" width="9.140625" style="73" customWidth="1"/>
    <col min="3863" max="3863" width="0.5703125" style="73" customWidth="1"/>
    <col min="3864" max="3864" width="10.5703125" style="73" customWidth="1"/>
    <col min="3865" max="3865" width="0.5703125" style="73" customWidth="1"/>
    <col min="3866" max="3866" width="9.7109375" style="73" customWidth="1"/>
    <col min="3867" max="4097" width="9.140625" style="73"/>
    <col min="4098" max="4100" width="0.85546875" style="73" customWidth="1"/>
    <col min="4101" max="4101" width="22.85546875" style="73" customWidth="1"/>
    <col min="4102" max="4102" width="4.28515625" style="73" customWidth="1"/>
    <col min="4103" max="4103" width="3.7109375" style="73" customWidth="1"/>
    <col min="4104" max="4104" width="9" style="73" customWidth="1"/>
    <col min="4105" max="4105" width="0.5703125" style="73" customWidth="1"/>
    <col min="4106" max="4106" width="10" style="73" customWidth="1"/>
    <col min="4107" max="4107" width="0.5703125" style="73" customWidth="1"/>
    <col min="4108" max="4108" width="11.28515625" style="73" customWidth="1"/>
    <col min="4109" max="4109" width="0.5703125" style="73" customWidth="1"/>
    <col min="4110" max="4110" width="13.42578125" style="73" customWidth="1"/>
    <col min="4111" max="4111" width="0.5703125" style="73" customWidth="1"/>
    <col min="4112" max="4112" width="11.28515625" style="73" customWidth="1"/>
    <col min="4113" max="4113" width="0.5703125" style="73" customWidth="1"/>
    <col min="4114" max="4114" width="9.42578125" style="73" customWidth="1"/>
    <col min="4115" max="4115" width="0.5703125" style="73" customWidth="1"/>
    <col min="4116" max="4116" width="11" style="73" customWidth="1"/>
    <col min="4117" max="4117" width="0.5703125" style="73" customWidth="1"/>
    <col min="4118" max="4118" width="9.140625" style="73" customWidth="1"/>
    <col min="4119" max="4119" width="0.5703125" style="73" customWidth="1"/>
    <col min="4120" max="4120" width="10.5703125" style="73" customWidth="1"/>
    <col min="4121" max="4121" width="0.5703125" style="73" customWidth="1"/>
    <col min="4122" max="4122" width="9.7109375" style="73" customWidth="1"/>
    <col min="4123" max="4353" width="9.140625" style="73"/>
    <col min="4354" max="4356" width="0.85546875" style="73" customWidth="1"/>
    <col min="4357" max="4357" width="22.85546875" style="73" customWidth="1"/>
    <col min="4358" max="4358" width="4.28515625" style="73" customWidth="1"/>
    <col min="4359" max="4359" width="3.7109375" style="73" customWidth="1"/>
    <col min="4360" max="4360" width="9" style="73" customWidth="1"/>
    <col min="4361" max="4361" width="0.5703125" style="73" customWidth="1"/>
    <col min="4362" max="4362" width="10" style="73" customWidth="1"/>
    <col min="4363" max="4363" width="0.5703125" style="73" customWidth="1"/>
    <col min="4364" max="4364" width="11.28515625" style="73" customWidth="1"/>
    <col min="4365" max="4365" width="0.5703125" style="73" customWidth="1"/>
    <col min="4366" max="4366" width="13.42578125" style="73" customWidth="1"/>
    <col min="4367" max="4367" width="0.5703125" style="73" customWidth="1"/>
    <col min="4368" max="4368" width="11.28515625" style="73" customWidth="1"/>
    <col min="4369" max="4369" width="0.5703125" style="73" customWidth="1"/>
    <col min="4370" max="4370" width="9.42578125" style="73" customWidth="1"/>
    <col min="4371" max="4371" width="0.5703125" style="73" customWidth="1"/>
    <col min="4372" max="4372" width="11" style="73" customWidth="1"/>
    <col min="4373" max="4373" width="0.5703125" style="73" customWidth="1"/>
    <col min="4374" max="4374" width="9.140625" style="73" customWidth="1"/>
    <col min="4375" max="4375" width="0.5703125" style="73" customWidth="1"/>
    <col min="4376" max="4376" width="10.5703125" style="73" customWidth="1"/>
    <col min="4377" max="4377" width="0.5703125" style="73" customWidth="1"/>
    <col min="4378" max="4378" width="9.7109375" style="73" customWidth="1"/>
    <col min="4379" max="4609" width="9.140625" style="73"/>
    <col min="4610" max="4612" width="0.85546875" style="73" customWidth="1"/>
    <col min="4613" max="4613" width="22.85546875" style="73" customWidth="1"/>
    <col min="4614" max="4614" width="4.28515625" style="73" customWidth="1"/>
    <col min="4615" max="4615" width="3.7109375" style="73" customWidth="1"/>
    <col min="4616" max="4616" width="9" style="73" customWidth="1"/>
    <col min="4617" max="4617" width="0.5703125" style="73" customWidth="1"/>
    <col min="4618" max="4618" width="10" style="73" customWidth="1"/>
    <col min="4619" max="4619" width="0.5703125" style="73" customWidth="1"/>
    <col min="4620" max="4620" width="11.28515625" style="73" customWidth="1"/>
    <col min="4621" max="4621" width="0.5703125" style="73" customWidth="1"/>
    <col min="4622" max="4622" width="13.42578125" style="73" customWidth="1"/>
    <col min="4623" max="4623" width="0.5703125" style="73" customWidth="1"/>
    <col min="4624" max="4624" width="11.28515625" style="73" customWidth="1"/>
    <col min="4625" max="4625" width="0.5703125" style="73" customWidth="1"/>
    <col min="4626" max="4626" width="9.42578125" style="73" customWidth="1"/>
    <col min="4627" max="4627" width="0.5703125" style="73" customWidth="1"/>
    <col min="4628" max="4628" width="11" style="73" customWidth="1"/>
    <col min="4629" max="4629" width="0.5703125" style="73" customWidth="1"/>
    <col min="4630" max="4630" width="9.140625" style="73" customWidth="1"/>
    <col min="4631" max="4631" width="0.5703125" style="73" customWidth="1"/>
    <col min="4632" max="4632" width="10.5703125" style="73" customWidth="1"/>
    <col min="4633" max="4633" width="0.5703125" style="73" customWidth="1"/>
    <col min="4634" max="4634" width="9.7109375" style="73" customWidth="1"/>
    <col min="4635" max="4865" width="9.140625" style="73"/>
    <col min="4866" max="4868" width="0.85546875" style="73" customWidth="1"/>
    <col min="4869" max="4869" width="22.85546875" style="73" customWidth="1"/>
    <col min="4870" max="4870" width="4.28515625" style="73" customWidth="1"/>
    <col min="4871" max="4871" width="3.7109375" style="73" customWidth="1"/>
    <col min="4872" max="4872" width="9" style="73" customWidth="1"/>
    <col min="4873" max="4873" width="0.5703125" style="73" customWidth="1"/>
    <col min="4874" max="4874" width="10" style="73" customWidth="1"/>
    <col min="4875" max="4875" width="0.5703125" style="73" customWidth="1"/>
    <col min="4876" max="4876" width="11.28515625" style="73" customWidth="1"/>
    <col min="4877" max="4877" width="0.5703125" style="73" customWidth="1"/>
    <col min="4878" max="4878" width="13.42578125" style="73" customWidth="1"/>
    <col min="4879" max="4879" width="0.5703125" style="73" customWidth="1"/>
    <col min="4880" max="4880" width="11.28515625" style="73" customWidth="1"/>
    <col min="4881" max="4881" width="0.5703125" style="73" customWidth="1"/>
    <col min="4882" max="4882" width="9.42578125" style="73" customWidth="1"/>
    <col min="4883" max="4883" width="0.5703125" style="73" customWidth="1"/>
    <col min="4884" max="4884" width="11" style="73" customWidth="1"/>
    <col min="4885" max="4885" width="0.5703125" style="73" customWidth="1"/>
    <col min="4886" max="4886" width="9.140625" style="73" customWidth="1"/>
    <col min="4887" max="4887" width="0.5703125" style="73" customWidth="1"/>
    <col min="4888" max="4888" width="10.5703125" style="73" customWidth="1"/>
    <col min="4889" max="4889" width="0.5703125" style="73" customWidth="1"/>
    <col min="4890" max="4890" width="9.7109375" style="73" customWidth="1"/>
    <col min="4891" max="5121" width="9.140625" style="73"/>
    <col min="5122" max="5124" width="0.85546875" style="73" customWidth="1"/>
    <col min="5125" max="5125" width="22.85546875" style="73" customWidth="1"/>
    <col min="5126" max="5126" width="4.28515625" style="73" customWidth="1"/>
    <col min="5127" max="5127" width="3.7109375" style="73" customWidth="1"/>
    <col min="5128" max="5128" width="9" style="73" customWidth="1"/>
    <col min="5129" max="5129" width="0.5703125" style="73" customWidth="1"/>
    <col min="5130" max="5130" width="10" style="73" customWidth="1"/>
    <col min="5131" max="5131" width="0.5703125" style="73" customWidth="1"/>
    <col min="5132" max="5132" width="11.28515625" style="73" customWidth="1"/>
    <col min="5133" max="5133" width="0.5703125" style="73" customWidth="1"/>
    <col min="5134" max="5134" width="13.42578125" style="73" customWidth="1"/>
    <col min="5135" max="5135" width="0.5703125" style="73" customWidth="1"/>
    <col min="5136" max="5136" width="11.28515625" style="73" customWidth="1"/>
    <col min="5137" max="5137" width="0.5703125" style="73" customWidth="1"/>
    <col min="5138" max="5138" width="9.42578125" style="73" customWidth="1"/>
    <col min="5139" max="5139" width="0.5703125" style="73" customWidth="1"/>
    <col min="5140" max="5140" width="11" style="73" customWidth="1"/>
    <col min="5141" max="5141" width="0.5703125" style="73" customWidth="1"/>
    <col min="5142" max="5142" width="9.140625" style="73" customWidth="1"/>
    <col min="5143" max="5143" width="0.5703125" style="73" customWidth="1"/>
    <col min="5144" max="5144" width="10.5703125" style="73" customWidth="1"/>
    <col min="5145" max="5145" width="0.5703125" style="73" customWidth="1"/>
    <col min="5146" max="5146" width="9.7109375" style="73" customWidth="1"/>
    <col min="5147" max="5377" width="9.140625" style="73"/>
    <col min="5378" max="5380" width="0.85546875" style="73" customWidth="1"/>
    <col min="5381" max="5381" width="22.85546875" style="73" customWidth="1"/>
    <col min="5382" max="5382" width="4.28515625" style="73" customWidth="1"/>
    <col min="5383" max="5383" width="3.7109375" style="73" customWidth="1"/>
    <col min="5384" max="5384" width="9" style="73" customWidth="1"/>
    <col min="5385" max="5385" width="0.5703125" style="73" customWidth="1"/>
    <col min="5386" max="5386" width="10" style="73" customWidth="1"/>
    <col min="5387" max="5387" width="0.5703125" style="73" customWidth="1"/>
    <col min="5388" max="5388" width="11.28515625" style="73" customWidth="1"/>
    <col min="5389" max="5389" width="0.5703125" style="73" customWidth="1"/>
    <col min="5390" max="5390" width="13.42578125" style="73" customWidth="1"/>
    <col min="5391" max="5391" width="0.5703125" style="73" customWidth="1"/>
    <col min="5392" max="5392" width="11.28515625" style="73" customWidth="1"/>
    <col min="5393" max="5393" width="0.5703125" style="73" customWidth="1"/>
    <col min="5394" max="5394" width="9.42578125" style="73" customWidth="1"/>
    <col min="5395" max="5395" width="0.5703125" style="73" customWidth="1"/>
    <col min="5396" max="5396" width="11" style="73" customWidth="1"/>
    <col min="5397" max="5397" width="0.5703125" style="73" customWidth="1"/>
    <col min="5398" max="5398" width="9.140625" style="73" customWidth="1"/>
    <col min="5399" max="5399" width="0.5703125" style="73" customWidth="1"/>
    <col min="5400" max="5400" width="10.5703125" style="73" customWidth="1"/>
    <col min="5401" max="5401" width="0.5703125" style="73" customWidth="1"/>
    <col min="5402" max="5402" width="9.7109375" style="73" customWidth="1"/>
    <col min="5403" max="5633" width="9.140625" style="73"/>
    <col min="5634" max="5636" width="0.85546875" style="73" customWidth="1"/>
    <col min="5637" max="5637" width="22.85546875" style="73" customWidth="1"/>
    <col min="5638" max="5638" width="4.28515625" style="73" customWidth="1"/>
    <col min="5639" max="5639" width="3.7109375" style="73" customWidth="1"/>
    <col min="5640" max="5640" width="9" style="73" customWidth="1"/>
    <col min="5641" max="5641" width="0.5703125" style="73" customWidth="1"/>
    <col min="5642" max="5642" width="10" style="73" customWidth="1"/>
    <col min="5643" max="5643" width="0.5703125" style="73" customWidth="1"/>
    <col min="5644" max="5644" width="11.28515625" style="73" customWidth="1"/>
    <col min="5645" max="5645" width="0.5703125" style="73" customWidth="1"/>
    <col min="5646" max="5646" width="13.42578125" style="73" customWidth="1"/>
    <col min="5647" max="5647" width="0.5703125" style="73" customWidth="1"/>
    <col min="5648" max="5648" width="11.28515625" style="73" customWidth="1"/>
    <col min="5649" max="5649" width="0.5703125" style="73" customWidth="1"/>
    <col min="5650" max="5650" width="9.42578125" style="73" customWidth="1"/>
    <col min="5651" max="5651" width="0.5703125" style="73" customWidth="1"/>
    <col min="5652" max="5652" width="11" style="73" customWidth="1"/>
    <col min="5653" max="5653" width="0.5703125" style="73" customWidth="1"/>
    <col min="5654" max="5654" width="9.140625" style="73" customWidth="1"/>
    <col min="5655" max="5655" width="0.5703125" style="73" customWidth="1"/>
    <col min="5656" max="5656" width="10.5703125" style="73" customWidth="1"/>
    <col min="5657" max="5657" width="0.5703125" style="73" customWidth="1"/>
    <col min="5658" max="5658" width="9.7109375" style="73" customWidth="1"/>
    <col min="5659" max="5889" width="9.140625" style="73"/>
    <col min="5890" max="5892" width="0.85546875" style="73" customWidth="1"/>
    <col min="5893" max="5893" width="22.85546875" style="73" customWidth="1"/>
    <col min="5894" max="5894" width="4.28515625" style="73" customWidth="1"/>
    <col min="5895" max="5895" width="3.7109375" style="73" customWidth="1"/>
    <col min="5896" max="5896" width="9" style="73" customWidth="1"/>
    <col min="5897" max="5897" width="0.5703125" style="73" customWidth="1"/>
    <col min="5898" max="5898" width="10" style="73" customWidth="1"/>
    <col min="5899" max="5899" width="0.5703125" style="73" customWidth="1"/>
    <col min="5900" max="5900" width="11.28515625" style="73" customWidth="1"/>
    <col min="5901" max="5901" width="0.5703125" style="73" customWidth="1"/>
    <col min="5902" max="5902" width="13.42578125" style="73" customWidth="1"/>
    <col min="5903" max="5903" width="0.5703125" style="73" customWidth="1"/>
    <col min="5904" max="5904" width="11.28515625" style="73" customWidth="1"/>
    <col min="5905" max="5905" width="0.5703125" style="73" customWidth="1"/>
    <col min="5906" max="5906" width="9.42578125" style="73" customWidth="1"/>
    <col min="5907" max="5907" width="0.5703125" style="73" customWidth="1"/>
    <col min="5908" max="5908" width="11" style="73" customWidth="1"/>
    <col min="5909" max="5909" width="0.5703125" style="73" customWidth="1"/>
    <col min="5910" max="5910" width="9.140625" style="73" customWidth="1"/>
    <col min="5911" max="5911" width="0.5703125" style="73" customWidth="1"/>
    <col min="5912" max="5912" width="10.5703125" style="73" customWidth="1"/>
    <col min="5913" max="5913" width="0.5703125" style="73" customWidth="1"/>
    <col min="5914" max="5914" width="9.7109375" style="73" customWidth="1"/>
    <col min="5915" max="6145" width="9.140625" style="73"/>
    <col min="6146" max="6148" width="0.85546875" style="73" customWidth="1"/>
    <col min="6149" max="6149" width="22.85546875" style="73" customWidth="1"/>
    <col min="6150" max="6150" width="4.28515625" style="73" customWidth="1"/>
    <col min="6151" max="6151" width="3.7109375" style="73" customWidth="1"/>
    <col min="6152" max="6152" width="9" style="73" customWidth="1"/>
    <col min="6153" max="6153" width="0.5703125" style="73" customWidth="1"/>
    <col min="6154" max="6154" width="10" style="73" customWidth="1"/>
    <col min="6155" max="6155" width="0.5703125" style="73" customWidth="1"/>
    <col min="6156" max="6156" width="11.28515625" style="73" customWidth="1"/>
    <col min="6157" max="6157" width="0.5703125" style="73" customWidth="1"/>
    <col min="6158" max="6158" width="13.42578125" style="73" customWidth="1"/>
    <col min="6159" max="6159" width="0.5703125" style="73" customWidth="1"/>
    <col min="6160" max="6160" width="11.28515625" style="73" customWidth="1"/>
    <col min="6161" max="6161" width="0.5703125" style="73" customWidth="1"/>
    <col min="6162" max="6162" width="9.42578125" style="73" customWidth="1"/>
    <col min="6163" max="6163" width="0.5703125" style="73" customWidth="1"/>
    <col min="6164" max="6164" width="11" style="73" customWidth="1"/>
    <col min="6165" max="6165" width="0.5703125" style="73" customWidth="1"/>
    <col min="6166" max="6166" width="9.140625" style="73" customWidth="1"/>
    <col min="6167" max="6167" width="0.5703125" style="73" customWidth="1"/>
    <col min="6168" max="6168" width="10.5703125" style="73" customWidth="1"/>
    <col min="6169" max="6169" width="0.5703125" style="73" customWidth="1"/>
    <col min="6170" max="6170" width="9.7109375" style="73" customWidth="1"/>
    <col min="6171" max="6401" width="9.140625" style="73"/>
    <col min="6402" max="6404" width="0.85546875" style="73" customWidth="1"/>
    <col min="6405" max="6405" width="22.85546875" style="73" customWidth="1"/>
    <col min="6406" max="6406" width="4.28515625" style="73" customWidth="1"/>
    <col min="6407" max="6407" width="3.7109375" style="73" customWidth="1"/>
    <col min="6408" max="6408" width="9" style="73" customWidth="1"/>
    <col min="6409" max="6409" width="0.5703125" style="73" customWidth="1"/>
    <col min="6410" max="6410" width="10" style="73" customWidth="1"/>
    <col min="6411" max="6411" width="0.5703125" style="73" customWidth="1"/>
    <col min="6412" max="6412" width="11.28515625" style="73" customWidth="1"/>
    <col min="6413" max="6413" width="0.5703125" style="73" customWidth="1"/>
    <col min="6414" max="6414" width="13.42578125" style="73" customWidth="1"/>
    <col min="6415" max="6415" width="0.5703125" style="73" customWidth="1"/>
    <col min="6416" max="6416" width="11.28515625" style="73" customWidth="1"/>
    <col min="6417" max="6417" width="0.5703125" style="73" customWidth="1"/>
    <col min="6418" max="6418" width="9.42578125" style="73" customWidth="1"/>
    <col min="6419" max="6419" width="0.5703125" style="73" customWidth="1"/>
    <col min="6420" max="6420" width="11" style="73" customWidth="1"/>
    <col min="6421" max="6421" width="0.5703125" style="73" customWidth="1"/>
    <col min="6422" max="6422" width="9.140625" style="73" customWidth="1"/>
    <col min="6423" max="6423" width="0.5703125" style="73" customWidth="1"/>
    <col min="6424" max="6424" width="10.5703125" style="73" customWidth="1"/>
    <col min="6425" max="6425" width="0.5703125" style="73" customWidth="1"/>
    <col min="6426" max="6426" width="9.7109375" style="73" customWidth="1"/>
    <col min="6427" max="6657" width="9.140625" style="73"/>
    <col min="6658" max="6660" width="0.85546875" style="73" customWidth="1"/>
    <col min="6661" max="6661" width="22.85546875" style="73" customWidth="1"/>
    <col min="6662" max="6662" width="4.28515625" style="73" customWidth="1"/>
    <col min="6663" max="6663" width="3.7109375" style="73" customWidth="1"/>
    <col min="6664" max="6664" width="9" style="73" customWidth="1"/>
    <col min="6665" max="6665" width="0.5703125" style="73" customWidth="1"/>
    <col min="6666" max="6666" width="10" style="73" customWidth="1"/>
    <col min="6667" max="6667" width="0.5703125" style="73" customWidth="1"/>
    <col min="6668" max="6668" width="11.28515625" style="73" customWidth="1"/>
    <col min="6669" max="6669" width="0.5703125" style="73" customWidth="1"/>
    <col min="6670" max="6670" width="13.42578125" style="73" customWidth="1"/>
    <col min="6671" max="6671" width="0.5703125" style="73" customWidth="1"/>
    <col min="6672" max="6672" width="11.28515625" style="73" customWidth="1"/>
    <col min="6673" max="6673" width="0.5703125" style="73" customWidth="1"/>
    <col min="6674" max="6674" width="9.42578125" style="73" customWidth="1"/>
    <col min="6675" max="6675" width="0.5703125" style="73" customWidth="1"/>
    <col min="6676" max="6676" width="11" style="73" customWidth="1"/>
    <col min="6677" max="6677" width="0.5703125" style="73" customWidth="1"/>
    <col min="6678" max="6678" width="9.140625" style="73" customWidth="1"/>
    <col min="6679" max="6679" width="0.5703125" style="73" customWidth="1"/>
    <col min="6680" max="6680" width="10.5703125" style="73" customWidth="1"/>
    <col min="6681" max="6681" width="0.5703125" style="73" customWidth="1"/>
    <col min="6682" max="6682" width="9.7109375" style="73" customWidth="1"/>
    <col min="6683" max="6913" width="9.140625" style="73"/>
    <col min="6914" max="6916" width="0.85546875" style="73" customWidth="1"/>
    <col min="6917" max="6917" width="22.85546875" style="73" customWidth="1"/>
    <col min="6918" max="6918" width="4.28515625" style="73" customWidth="1"/>
    <col min="6919" max="6919" width="3.7109375" style="73" customWidth="1"/>
    <col min="6920" max="6920" width="9" style="73" customWidth="1"/>
    <col min="6921" max="6921" width="0.5703125" style="73" customWidth="1"/>
    <col min="6922" max="6922" width="10" style="73" customWidth="1"/>
    <col min="6923" max="6923" width="0.5703125" style="73" customWidth="1"/>
    <col min="6924" max="6924" width="11.28515625" style="73" customWidth="1"/>
    <col min="6925" max="6925" width="0.5703125" style="73" customWidth="1"/>
    <col min="6926" max="6926" width="13.42578125" style="73" customWidth="1"/>
    <col min="6927" max="6927" width="0.5703125" style="73" customWidth="1"/>
    <col min="6928" max="6928" width="11.28515625" style="73" customWidth="1"/>
    <col min="6929" max="6929" width="0.5703125" style="73" customWidth="1"/>
    <col min="6930" max="6930" width="9.42578125" style="73" customWidth="1"/>
    <col min="6931" max="6931" width="0.5703125" style="73" customWidth="1"/>
    <col min="6932" max="6932" width="11" style="73" customWidth="1"/>
    <col min="6933" max="6933" width="0.5703125" style="73" customWidth="1"/>
    <col min="6934" max="6934" width="9.140625" style="73" customWidth="1"/>
    <col min="6935" max="6935" width="0.5703125" style="73" customWidth="1"/>
    <col min="6936" max="6936" width="10.5703125" style="73" customWidth="1"/>
    <col min="6937" max="6937" width="0.5703125" style="73" customWidth="1"/>
    <col min="6938" max="6938" width="9.7109375" style="73" customWidth="1"/>
    <col min="6939" max="7169" width="9.140625" style="73"/>
    <col min="7170" max="7172" width="0.85546875" style="73" customWidth="1"/>
    <col min="7173" max="7173" width="22.85546875" style="73" customWidth="1"/>
    <col min="7174" max="7174" width="4.28515625" style="73" customWidth="1"/>
    <col min="7175" max="7175" width="3.7109375" style="73" customWidth="1"/>
    <col min="7176" max="7176" width="9" style="73" customWidth="1"/>
    <col min="7177" max="7177" width="0.5703125" style="73" customWidth="1"/>
    <col min="7178" max="7178" width="10" style="73" customWidth="1"/>
    <col min="7179" max="7179" width="0.5703125" style="73" customWidth="1"/>
    <col min="7180" max="7180" width="11.28515625" style="73" customWidth="1"/>
    <col min="7181" max="7181" width="0.5703125" style="73" customWidth="1"/>
    <col min="7182" max="7182" width="13.42578125" style="73" customWidth="1"/>
    <col min="7183" max="7183" width="0.5703125" style="73" customWidth="1"/>
    <col min="7184" max="7184" width="11.28515625" style="73" customWidth="1"/>
    <col min="7185" max="7185" width="0.5703125" style="73" customWidth="1"/>
    <col min="7186" max="7186" width="9.42578125" style="73" customWidth="1"/>
    <col min="7187" max="7187" width="0.5703125" style="73" customWidth="1"/>
    <col min="7188" max="7188" width="11" style="73" customWidth="1"/>
    <col min="7189" max="7189" width="0.5703125" style="73" customWidth="1"/>
    <col min="7190" max="7190" width="9.140625" style="73" customWidth="1"/>
    <col min="7191" max="7191" width="0.5703125" style="73" customWidth="1"/>
    <col min="7192" max="7192" width="10.5703125" style="73" customWidth="1"/>
    <col min="7193" max="7193" width="0.5703125" style="73" customWidth="1"/>
    <col min="7194" max="7194" width="9.7109375" style="73" customWidth="1"/>
    <col min="7195" max="7425" width="9.140625" style="73"/>
    <col min="7426" max="7428" width="0.85546875" style="73" customWidth="1"/>
    <col min="7429" max="7429" width="22.85546875" style="73" customWidth="1"/>
    <col min="7430" max="7430" width="4.28515625" style="73" customWidth="1"/>
    <col min="7431" max="7431" width="3.7109375" style="73" customWidth="1"/>
    <col min="7432" max="7432" width="9" style="73" customWidth="1"/>
    <col min="7433" max="7433" width="0.5703125" style="73" customWidth="1"/>
    <col min="7434" max="7434" width="10" style="73" customWidth="1"/>
    <col min="7435" max="7435" width="0.5703125" style="73" customWidth="1"/>
    <col min="7436" max="7436" width="11.28515625" style="73" customWidth="1"/>
    <col min="7437" max="7437" width="0.5703125" style="73" customWidth="1"/>
    <col min="7438" max="7438" width="13.42578125" style="73" customWidth="1"/>
    <col min="7439" max="7439" width="0.5703125" style="73" customWidth="1"/>
    <col min="7440" max="7440" width="11.28515625" style="73" customWidth="1"/>
    <col min="7441" max="7441" width="0.5703125" style="73" customWidth="1"/>
    <col min="7442" max="7442" width="9.42578125" style="73" customWidth="1"/>
    <col min="7443" max="7443" width="0.5703125" style="73" customWidth="1"/>
    <col min="7444" max="7444" width="11" style="73" customWidth="1"/>
    <col min="7445" max="7445" width="0.5703125" style="73" customWidth="1"/>
    <col min="7446" max="7446" width="9.140625" style="73" customWidth="1"/>
    <col min="7447" max="7447" width="0.5703125" style="73" customWidth="1"/>
    <col min="7448" max="7448" width="10.5703125" style="73" customWidth="1"/>
    <col min="7449" max="7449" width="0.5703125" style="73" customWidth="1"/>
    <col min="7450" max="7450" width="9.7109375" style="73" customWidth="1"/>
    <col min="7451" max="7681" width="9.140625" style="73"/>
    <col min="7682" max="7684" width="0.85546875" style="73" customWidth="1"/>
    <col min="7685" max="7685" width="22.85546875" style="73" customWidth="1"/>
    <col min="7686" max="7686" width="4.28515625" style="73" customWidth="1"/>
    <col min="7687" max="7687" width="3.7109375" style="73" customWidth="1"/>
    <col min="7688" max="7688" width="9" style="73" customWidth="1"/>
    <col min="7689" max="7689" width="0.5703125" style="73" customWidth="1"/>
    <col min="7690" max="7690" width="10" style="73" customWidth="1"/>
    <col min="7691" max="7691" width="0.5703125" style="73" customWidth="1"/>
    <col min="7692" max="7692" width="11.28515625" style="73" customWidth="1"/>
    <col min="7693" max="7693" width="0.5703125" style="73" customWidth="1"/>
    <col min="7694" max="7694" width="13.42578125" style="73" customWidth="1"/>
    <col min="7695" max="7695" width="0.5703125" style="73" customWidth="1"/>
    <col min="7696" max="7696" width="11.28515625" style="73" customWidth="1"/>
    <col min="7697" max="7697" width="0.5703125" style="73" customWidth="1"/>
    <col min="7698" max="7698" width="9.42578125" style="73" customWidth="1"/>
    <col min="7699" max="7699" width="0.5703125" style="73" customWidth="1"/>
    <col min="7700" max="7700" width="11" style="73" customWidth="1"/>
    <col min="7701" max="7701" width="0.5703125" style="73" customWidth="1"/>
    <col min="7702" max="7702" width="9.140625" style="73" customWidth="1"/>
    <col min="7703" max="7703" width="0.5703125" style="73" customWidth="1"/>
    <col min="7704" max="7704" width="10.5703125" style="73" customWidth="1"/>
    <col min="7705" max="7705" width="0.5703125" style="73" customWidth="1"/>
    <col min="7706" max="7706" width="9.7109375" style="73" customWidth="1"/>
    <col min="7707" max="7937" width="9.140625" style="73"/>
    <col min="7938" max="7940" width="0.85546875" style="73" customWidth="1"/>
    <col min="7941" max="7941" width="22.85546875" style="73" customWidth="1"/>
    <col min="7942" max="7942" width="4.28515625" style="73" customWidth="1"/>
    <col min="7943" max="7943" width="3.7109375" style="73" customWidth="1"/>
    <col min="7944" max="7944" width="9" style="73" customWidth="1"/>
    <col min="7945" max="7945" width="0.5703125" style="73" customWidth="1"/>
    <col min="7946" max="7946" width="10" style="73" customWidth="1"/>
    <col min="7947" max="7947" width="0.5703125" style="73" customWidth="1"/>
    <col min="7948" max="7948" width="11.28515625" style="73" customWidth="1"/>
    <col min="7949" max="7949" width="0.5703125" style="73" customWidth="1"/>
    <col min="7950" max="7950" width="13.42578125" style="73" customWidth="1"/>
    <col min="7951" max="7951" width="0.5703125" style="73" customWidth="1"/>
    <col min="7952" max="7952" width="11.28515625" style="73" customWidth="1"/>
    <col min="7953" max="7953" width="0.5703125" style="73" customWidth="1"/>
    <col min="7954" max="7954" width="9.42578125" style="73" customWidth="1"/>
    <col min="7955" max="7955" width="0.5703125" style="73" customWidth="1"/>
    <col min="7956" max="7956" width="11" style="73" customWidth="1"/>
    <col min="7957" max="7957" width="0.5703125" style="73" customWidth="1"/>
    <col min="7958" max="7958" width="9.140625" style="73" customWidth="1"/>
    <col min="7959" max="7959" width="0.5703125" style="73" customWidth="1"/>
    <col min="7960" max="7960" width="10.5703125" style="73" customWidth="1"/>
    <col min="7961" max="7961" width="0.5703125" style="73" customWidth="1"/>
    <col min="7962" max="7962" width="9.7109375" style="73" customWidth="1"/>
    <col min="7963" max="8193" width="9.140625" style="73"/>
    <col min="8194" max="8196" width="0.85546875" style="73" customWidth="1"/>
    <col min="8197" max="8197" width="22.85546875" style="73" customWidth="1"/>
    <col min="8198" max="8198" width="4.28515625" style="73" customWidth="1"/>
    <col min="8199" max="8199" width="3.7109375" style="73" customWidth="1"/>
    <col min="8200" max="8200" width="9" style="73" customWidth="1"/>
    <col min="8201" max="8201" width="0.5703125" style="73" customWidth="1"/>
    <col min="8202" max="8202" width="10" style="73" customWidth="1"/>
    <col min="8203" max="8203" width="0.5703125" style="73" customWidth="1"/>
    <col min="8204" max="8204" width="11.28515625" style="73" customWidth="1"/>
    <col min="8205" max="8205" width="0.5703125" style="73" customWidth="1"/>
    <col min="8206" max="8206" width="13.42578125" style="73" customWidth="1"/>
    <col min="8207" max="8207" width="0.5703125" style="73" customWidth="1"/>
    <col min="8208" max="8208" width="11.28515625" style="73" customWidth="1"/>
    <col min="8209" max="8209" width="0.5703125" style="73" customWidth="1"/>
    <col min="8210" max="8210" width="9.42578125" style="73" customWidth="1"/>
    <col min="8211" max="8211" width="0.5703125" style="73" customWidth="1"/>
    <col min="8212" max="8212" width="11" style="73" customWidth="1"/>
    <col min="8213" max="8213" width="0.5703125" style="73" customWidth="1"/>
    <col min="8214" max="8214" width="9.140625" style="73" customWidth="1"/>
    <col min="8215" max="8215" width="0.5703125" style="73" customWidth="1"/>
    <col min="8216" max="8216" width="10.5703125" style="73" customWidth="1"/>
    <col min="8217" max="8217" width="0.5703125" style="73" customWidth="1"/>
    <col min="8218" max="8218" width="9.7109375" style="73" customWidth="1"/>
    <col min="8219" max="8449" width="9.140625" style="73"/>
    <col min="8450" max="8452" width="0.85546875" style="73" customWidth="1"/>
    <col min="8453" max="8453" width="22.85546875" style="73" customWidth="1"/>
    <col min="8454" max="8454" width="4.28515625" style="73" customWidth="1"/>
    <col min="8455" max="8455" width="3.7109375" style="73" customWidth="1"/>
    <col min="8456" max="8456" width="9" style="73" customWidth="1"/>
    <col min="8457" max="8457" width="0.5703125" style="73" customWidth="1"/>
    <col min="8458" max="8458" width="10" style="73" customWidth="1"/>
    <col min="8459" max="8459" width="0.5703125" style="73" customWidth="1"/>
    <col min="8460" max="8460" width="11.28515625" style="73" customWidth="1"/>
    <col min="8461" max="8461" width="0.5703125" style="73" customWidth="1"/>
    <col min="8462" max="8462" width="13.42578125" style="73" customWidth="1"/>
    <col min="8463" max="8463" width="0.5703125" style="73" customWidth="1"/>
    <col min="8464" max="8464" width="11.28515625" style="73" customWidth="1"/>
    <col min="8465" max="8465" width="0.5703125" style="73" customWidth="1"/>
    <col min="8466" max="8466" width="9.42578125" style="73" customWidth="1"/>
    <col min="8467" max="8467" width="0.5703125" style="73" customWidth="1"/>
    <col min="8468" max="8468" width="11" style="73" customWidth="1"/>
    <col min="8469" max="8469" width="0.5703125" style="73" customWidth="1"/>
    <col min="8470" max="8470" width="9.140625" style="73" customWidth="1"/>
    <col min="8471" max="8471" width="0.5703125" style="73" customWidth="1"/>
    <col min="8472" max="8472" width="10.5703125" style="73" customWidth="1"/>
    <col min="8473" max="8473" width="0.5703125" style="73" customWidth="1"/>
    <col min="8474" max="8474" width="9.7109375" style="73" customWidth="1"/>
    <col min="8475" max="8705" width="9.140625" style="73"/>
    <col min="8706" max="8708" width="0.85546875" style="73" customWidth="1"/>
    <col min="8709" max="8709" width="22.85546875" style="73" customWidth="1"/>
    <col min="8710" max="8710" width="4.28515625" style="73" customWidth="1"/>
    <col min="8711" max="8711" width="3.7109375" style="73" customWidth="1"/>
    <col min="8712" max="8712" width="9" style="73" customWidth="1"/>
    <col min="8713" max="8713" width="0.5703125" style="73" customWidth="1"/>
    <col min="8714" max="8714" width="10" style="73" customWidth="1"/>
    <col min="8715" max="8715" width="0.5703125" style="73" customWidth="1"/>
    <col min="8716" max="8716" width="11.28515625" style="73" customWidth="1"/>
    <col min="8717" max="8717" width="0.5703125" style="73" customWidth="1"/>
    <col min="8718" max="8718" width="13.42578125" style="73" customWidth="1"/>
    <col min="8719" max="8719" width="0.5703125" style="73" customWidth="1"/>
    <col min="8720" max="8720" width="11.28515625" style="73" customWidth="1"/>
    <col min="8721" max="8721" width="0.5703125" style="73" customWidth="1"/>
    <col min="8722" max="8722" width="9.42578125" style="73" customWidth="1"/>
    <col min="8723" max="8723" width="0.5703125" style="73" customWidth="1"/>
    <col min="8724" max="8724" width="11" style="73" customWidth="1"/>
    <col min="8725" max="8725" width="0.5703125" style="73" customWidth="1"/>
    <col min="8726" max="8726" width="9.140625" style="73" customWidth="1"/>
    <col min="8727" max="8727" width="0.5703125" style="73" customWidth="1"/>
    <col min="8728" max="8728" width="10.5703125" style="73" customWidth="1"/>
    <col min="8729" max="8729" width="0.5703125" style="73" customWidth="1"/>
    <col min="8730" max="8730" width="9.7109375" style="73" customWidth="1"/>
    <col min="8731" max="8961" width="9.140625" style="73"/>
    <col min="8962" max="8964" width="0.85546875" style="73" customWidth="1"/>
    <col min="8965" max="8965" width="22.85546875" style="73" customWidth="1"/>
    <col min="8966" max="8966" width="4.28515625" style="73" customWidth="1"/>
    <col min="8967" max="8967" width="3.7109375" style="73" customWidth="1"/>
    <col min="8968" max="8968" width="9" style="73" customWidth="1"/>
    <col min="8969" max="8969" width="0.5703125" style="73" customWidth="1"/>
    <col min="8970" max="8970" width="10" style="73" customWidth="1"/>
    <col min="8971" max="8971" width="0.5703125" style="73" customWidth="1"/>
    <col min="8972" max="8972" width="11.28515625" style="73" customWidth="1"/>
    <col min="8973" max="8973" width="0.5703125" style="73" customWidth="1"/>
    <col min="8974" max="8974" width="13.42578125" style="73" customWidth="1"/>
    <col min="8975" max="8975" width="0.5703125" style="73" customWidth="1"/>
    <col min="8976" max="8976" width="11.28515625" style="73" customWidth="1"/>
    <col min="8977" max="8977" width="0.5703125" style="73" customWidth="1"/>
    <col min="8978" max="8978" width="9.42578125" style="73" customWidth="1"/>
    <col min="8979" max="8979" width="0.5703125" style="73" customWidth="1"/>
    <col min="8980" max="8980" width="11" style="73" customWidth="1"/>
    <col min="8981" max="8981" width="0.5703125" style="73" customWidth="1"/>
    <col min="8982" max="8982" width="9.140625" style="73" customWidth="1"/>
    <col min="8983" max="8983" width="0.5703125" style="73" customWidth="1"/>
    <col min="8984" max="8984" width="10.5703125" style="73" customWidth="1"/>
    <col min="8985" max="8985" width="0.5703125" style="73" customWidth="1"/>
    <col min="8986" max="8986" width="9.7109375" style="73" customWidth="1"/>
    <col min="8987" max="9217" width="9.140625" style="73"/>
    <col min="9218" max="9220" width="0.85546875" style="73" customWidth="1"/>
    <col min="9221" max="9221" width="22.85546875" style="73" customWidth="1"/>
    <col min="9222" max="9222" width="4.28515625" style="73" customWidth="1"/>
    <col min="9223" max="9223" width="3.7109375" style="73" customWidth="1"/>
    <col min="9224" max="9224" width="9" style="73" customWidth="1"/>
    <col min="9225" max="9225" width="0.5703125" style="73" customWidth="1"/>
    <col min="9226" max="9226" width="10" style="73" customWidth="1"/>
    <col min="9227" max="9227" width="0.5703125" style="73" customWidth="1"/>
    <col min="9228" max="9228" width="11.28515625" style="73" customWidth="1"/>
    <col min="9229" max="9229" width="0.5703125" style="73" customWidth="1"/>
    <col min="9230" max="9230" width="13.42578125" style="73" customWidth="1"/>
    <col min="9231" max="9231" width="0.5703125" style="73" customWidth="1"/>
    <col min="9232" max="9232" width="11.28515625" style="73" customWidth="1"/>
    <col min="9233" max="9233" width="0.5703125" style="73" customWidth="1"/>
    <col min="9234" max="9234" width="9.42578125" style="73" customWidth="1"/>
    <col min="9235" max="9235" width="0.5703125" style="73" customWidth="1"/>
    <col min="9236" max="9236" width="11" style="73" customWidth="1"/>
    <col min="9237" max="9237" width="0.5703125" style="73" customWidth="1"/>
    <col min="9238" max="9238" width="9.140625" style="73" customWidth="1"/>
    <col min="9239" max="9239" width="0.5703125" style="73" customWidth="1"/>
    <col min="9240" max="9240" width="10.5703125" style="73" customWidth="1"/>
    <col min="9241" max="9241" width="0.5703125" style="73" customWidth="1"/>
    <col min="9242" max="9242" width="9.7109375" style="73" customWidth="1"/>
    <col min="9243" max="9473" width="9.140625" style="73"/>
    <col min="9474" max="9476" width="0.85546875" style="73" customWidth="1"/>
    <col min="9477" max="9477" width="22.85546875" style="73" customWidth="1"/>
    <col min="9478" max="9478" width="4.28515625" style="73" customWidth="1"/>
    <col min="9479" max="9479" width="3.7109375" style="73" customWidth="1"/>
    <col min="9480" max="9480" width="9" style="73" customWidth="1"/>
    <col min="9481" max="9481" width="0.5703125" style="73" customWidth="1"/>
    <col min="9482" max="9482" width="10" style="73" customWidth="1"/>
    <col min="9483" max="9483" width="0.5703125" style="73" customWidth="1"/>
    <col min="9484" max="9484" width="11.28515625" style="73" customWidth="1"/>
    <col min="9485" max="9485" width="0.5703125" style="73" customWidth="1"/>
    <col min="9486" max="9486" width="13.42578125" style="73" customWidth="1"/>
    <col min="9487" max="9487" width="0.5703125" style="73" customWidth="1"/>
    <col min="9488" max="9488" width="11.28515625" style="73" customWidth="1"/>
    <col min="9489" max="9489" width="0.5703125" style="73" customWidth="1"/>
    <col min="9490" max="9490" width="9.42578125" style="73" customWidth="1"/>
    <col min="9491" max="9491" width="0.5703125" style="73" customWidth="1"/>
    <col min="9492" max="9492" width="11" style="73" customWidth="1"/>
    <col min="9493" max="9493" width="0.5703125" style="73" customWidth="1"/>
    <col min="9494" max="9494" width="9.140625" style="73" customWidth="1"/>
    <col min="9495" max="9495" width="0.5703125" style="73" customWidth="1"/>
    <col min="9496" max="9496" width="10.5703125" style="73" customWidth="1"/>
    <col min="9497" max="9497" width="0.5703125" style="73" customWidth="1"/>
    <col min="9498" max="9498" width="9.7109375" style="73" customWidth="1"/>
    <col min="9499" max="9729" width="9.140625" style="73"/>
    <col min="9730" max="9732" width="0.85546875" style="73" customWidth="1"/>
    <col min="9733" max="9733" width="22.85546875" style="73" customWidth="1"/>
    <col min="9734" max="9734" width="4.28515625" style="73" customWidth="1"/>
    <col min="9735" max="9735" width="3.7109375" style="73" customWidth="1"/>
    <col min="9736" max="9736" width="9" style="73" customWidth="1"/>
    <col min="9737" max="9737" width="0.5703125" style="73" customWidth="1"/>
    <col min="9738" max="9738" width="10" style="73" customWidth="1"/>
    <col min="9739" max="9739" width="0.5703125" style="73" customWidth="1"/>
    <col min="9740" max="9740" width="11.28515625" style="73" customWidth="1"/>
    <col min="9741" max="9741" width="0.5703125" style="73" customWidth="1"/>
    <col min="9742" max="9742" width="13.42578125" style="73" customWidth="1"/>
    <col min="9743" max="9743" width="0.5703125" style="73" customWidth="1"/>
    <col min="9744" max="9744" width="11.28515625" style="73" customWidth="1"/>
    <col min="9745" max="9745" width="0.5703125" style="73" customWidth="1"/>
    <col min="9746" max="9746" width="9.42578125" style="73" customWidth="1"/>
    <col min="9747" max="9747" width="0.5703125" style="73" customWidth="1"/>
    <col min="9748" max="9748" width="11" style="73" customWidth="1"/>
    <col min="9749" max="9749" width="0.5703125" style="73" customWidth="1"/>
    <col min="9750" max="9750" width="9.140625" style="73" customWidth="1"/>
    <col min="9751" max="9751" width="0.5703125" style="73" customWidth="1"/>
    <col min="9752" max="9752" width="10.5703125" style="73" customWidth="1"/>
    <col min="9753" max="9753" width="0.5703125" style="73" customWidth="1"/>
    <col min="9754" max="9754" width="9.7109375" style="73" customWidth="1"/>
    <col min="9755" max="9985" width="9.140625" style="73"/>
    <col min="9986" max="9988" width="0.85546875" style="73" customWidth="1"/>
    <col min="9989" max="9989" width="22.85546875" style="73" customWidth="1"/>
    <col min="9990" max="9990" width="4.28515625" style="73" customWidth="1"/>
    <col min="9991" max="9991" width="3.7109375" style="73" customWidth="1"/>
    <col min="9992" max="9992" width="9" style="73" customWidth="1"/>
    <col min="9993" max="9993" width="0.5703125" style="73" customWidth="1"/>
    <col min="9994" max="9994" width="10" style="73" customWidth="1"/>
    <col min="9995" max="9995" width="0.5703125" style="73" customWidth="1"/>
    <col min="9996" max="9996" width="11.28515625" style="73" customWidth="1"/>
    <col min="9997" max="9997" width="0.5703125" style="73" customWidth="1"/>
    <col min="9998" max="9998" width="13.42578125" style="73" customWidth="1"/>
    <col min="9999" max="9999" width="0.5703125" style="73" customWidth="1"/>
    <col min="10000" max="10000" width="11.28515625" style="73" customWidth="1"/>
    <col min="10001" max="10001" width="0.5703125" style="73" customWidth="1"/>
    <col min="10002" max="10002" width="9.42578125" style="73" customWidth="1"/>
    <col min="10003" max="10003" width="0.5703125" style="73" customWidth="1"/>
    <col min="10004" max="10004" width="11" style="73" customWidth="1"/>
    <col min="10005" max="10005" width="0.5703125" style="73" customWidth="1"/>
    <col min="10006" max="10006" width="9.140625" style="73" customWidth="1"/>
    <col min="10007" max="10007" width="0.5703125" style="73" customWidth="1"/>
    <col min="10008" max="10008" width="10.5703125" style="73" customWidth="1"/>
    <col min="10009" max="10009" width="0.5703125" style="73" customWidth="1"/>
    <col min="10010" max="10010" width="9.7109375" style="73" customWidth="1"/>
    <col min="10011" max="10241" width="9.140625" style="73"/>
    <col min="10242" max="10244" width="0.85546875" style="73" customWidth="1"/>
    <col min="10245" max="10245" width="22.85546875" style="73" customWidth="1"/>
    <col min="10246" max="10246" width="4.28515625" style="73" customWidth="1"/>
    <col min="10247" max="10247" width="3.7109375" style="73" customWidth="1"/>
    <col min="10248" max="10248" width="9" style="73" customWidth="1"/>
    <col min="10249" max="10249" width="0.5703125" style="73" customWidth="1"/>
    <col min="10250" max="10250" width="10" style="73" customWidth="1"/>
    <col min="10251" max="10251" width="0.5703125" style="73" customWidth="1"/>
    <col min="10252" max="10252" width="11.28515625" style="73" customWidth="1"/>
    <col min="10253" max="10253" width="0.5703125" style="73" customWidth="1"/>
    <col min="10254" max="10254" width="13.42578125" style="73" customWidth="1"/>
    <col min="10255" max="10255" width="0.5703125" style="73" customWidth="1"/>
    <col min="10256" max="10256" width="11.28515625" style="73" customWidth="1"/>
    <col min="10257" max="10257" width="0.5703125" style="73" customWidth="1"/>
    <col min="10258" max="10258" width="9.42578125" style="73" customWidth="1"/>
    <col min="10259" max="10259" width="0.5703125" style="73" customWidth="1"/>
    <col min="10260" max="10260" width="11" style="73" customWidth="1"/>
    <col min="10261" max="10261" width="0.5703125" style="73" customWidth="1"/>
    <col min="10262" max="10262" width="9.140625" style="73" customWidth="1"/>
    <col min="10263" max="10263" width="0.5703125" style="73" customWidth="1"/>
    <col min="10264" max="10264" width="10.5703125" style="73" customWidth="1"/>
    <col min="10265" max="10265" width="0.5703125" style="73" customWidth="1"/>
    <col min="10266" max="10266" width="9.7109375" style="73" customWidth="1"/>
    <col min="10267" max="10497" width="9.140625" style="73"/>
    <col min="10498" max="10500" width="0.85546875" style="73" customWidth="1"/>
    <col min="10501" max="10501" width="22.85546875" style="73" customWidth="1"/>
    <col min="10502" max="10502" width="4.28515625" style="73" customWidth="1"/>
    <col min="10503" max="10503" width="3.7109375" style="73" customWidth="1"/>
    <col min="10504" max="10504" width="9" style="73" customWidth="1"/>
    <col min="10505" max="10505" width="0.5703125" style="73" customWidth="1"/>
    <col min="10506" max="10506" width="10" style="73" customWidth="1"/>
    <col min="10507" max="10507" width="0.5703125" style="73" customWidth="1"/>
    <col min="10508" max="10508" width="11.28515625" style="73" customWidth="1"/>
    <col min="10509" max="10509" width="0.5703125" style="73" customWidth="1"/>
    <col min="10510" max="10510" width="13.42578125" style="73" customWidth="1"/>
    <col min="10511" max="10511" width="0.5703125" style="73" customWidth="1"/>
    <col min="10512" max="10512" width="11.28515625" style="73" customWidth="1"/>
    <col min="10513" max="10513" width="0.5703125" style="73" customWidth="1"/>
    <col min="10514" max="10514" width="9.42578125" style="73" customWidth="1"/>
    <col min="10515" max="10515" width="0.5703125" style="73" customWidth="1"/>
    <col min="10516" max="10516" width="11" style="73" customWidth="1"/>
    <col min="10517" max="10517" width="0.5703125" style="73" customWidth="1"/>
    <col min="10518" max="10518" width="9.140625" style="73" customWidth="1"/>
    <col min="10519" max="10519" width="0.5703125" style="73" customWidth="1"/>
    <col min="10520" max="10520" width="10.5703125" style="73" customWidth="1"/>
    <col min="10521" max="10521" width="0.5703125" style="73" customWidth="1"/>
    <col min="10522" max="10522" width="9.7109375" style="73" customWidth="1"/>
    <col min="10523" max="10753" width="9.140625" style="73"/>
    <col min="10754" max="10756" width="0.85546875" style="73" customWidth="1"/>
    <col min="10757" max="10757" width="22.85546875" style="73" customWidth="1"/>
    <col min="10758" max="10758" width="4.28515625" style="73" customWidth="1"/>
    <col min="10759" max="10759" width="3.7109375" style="73" customWidth="1"/>
    <col min="10760" max="10760" width="9" style="73" customWidth="1"/>
    <col min="10761" max="10761" width="0.5703125" style="73" customWidth="1"/>
    <col min="10762" max="10762" width="10" style="73" customWidth="1"/>
    <col min="10763" max="10763" width="0.5703125" style="73" customWidth="1"/>
    <col min="10764" max="10764" width="11.28515625" style="73" customWidth="1"/>
    <col min="10765" max="10765" width="0.5703125" style="73" customWidth="1"/>
    <col min="10766" max="10766" width="13.42578125" style="73" customWidth="1"/>
    <col min="10767" max="10767" width="0.5703125" style="73" customWidth="1"/>
    <col min="10768" max="10768" width="11.28515625" style="73" customWidth="1"/>
    <col min="10769" max="10769" width="0.5703125" style="73" customWidth="1"/>
    <col min="10770" max="10770" width="9.42578125" style="73" customWidth="1"/>
    <col min="10771" max="10771" width="0.5703125" style="73" customWidth="1"/>
    <col min="10772" max="10772" width="11" style="73" customWidth="1"/>
    <col min="10773" max="10773" width="0.5703125" style="73" customWidth="1"/>
    <col min="10774" max="10774" width="9.140625" style="73" customWidth="1"/>
    <col min="10775" max="10775" width="0.5703125" style="73" customWidth="1"/>
    <col min="10776" max="10776" width="10.5703125" style="73" customWidth="1"/>
    <col min="10777" max="10777" width="0.5703125" style="73" customWidth="1"/>
    <col min="10778" max="10778" width="9.7109375" style="73" customWidth="1"/>
    <col min="10779" max="11009" width="9.140625" style="73"/>
    <col min="11010" max="11012" width="0.85546875" style="73" customWidth="1"/>
    <col min="11013" max="11013" width="22.85546875" style="73" customWidth="1"/>
    <col min="11014" max="11014" width="4.28515625" style="73" customWidth="1"/>
    <col min="11015" max="11015" width="3.7109375" style="73" customWidth="1"/>
    <col min="11016" max="11016" width="9" style="73" customWidth="1"/>
    <col min="11017" max="11017" width="0.5703125" style="73" customWidth="1"/>
    <col min="11018" max="11018" width="10" style="73" customWidth="1"/>
    <col min="11019" max="11019" width="0.5703125" style="73" customWidth="1"/>
    <col min="11020" max="11020" width="11.28515625" style="73" customWidth="1"/>
    <col min="11021" max="11021" width="0.5703125" style="73" customWidth="1"/>
    <col min="11022" max="11022" width="13.42578125" style="73" customWidth="1"/>
    <col min="11023" max="11023" width="0.5703125" style="73" customWidth="1"/>
    <col min="11024" max="11024" width="11.28515625" style="73" customWidth="1"/>
    <col min="11025" max="11025" width="0.5703125" style="73" customWidth="1"/>
    <col min="11026" max="11026" width="9.42578125" style="73" customWidth="1"/>
    <col min="11027" max="11027" width="0.5703125" style="73" customWidth="1"/>
    <col min="11028" max="11028" width="11" style="73" customWidth="1"/>
    <col min="11029" max="11029" width="0.5703125" style="73" customWidth="1"/>
    <col min="11030" max="11030" width="9.140625" style="73" customWidth="1"/>
    <col min="11031" max="11031" width="0.5703125" style="73" customWidth="1"/>
    <col min="11032" max="11032" width="10.5703125" style="73" customWidth="1"/>
    <col min="11033" max="11033" width="0.5703125" style="73" customWidth="1"/>
    <col min="11034" max="11034" width="9.7109375" style="73" customWidth="1"/>
    <col min="11035" max="11265" width="9.140625" style="73"/>
    <col min="11266" max="11268" width="0.85546875" style="73" customWidth="1"/>
    <col min="11269" max="11269" width="22.85546875" style="73" customWidth="1"/>
    <col min="11270" max="11270" width="4.28515625" style="73" customWidth="1"/>
    <col min="11271" max="11271" width="3.7109375" style="73" customWidth="1"/>
    <col min="11272" max="11272" width="9" style="73" customWidth="1"/>
    <col min="11273" max="11273" width="0.5703125" style="73" customWidth="1"/>
    <col min="11274" max="11274" width="10" style="73" customWidth="1"/>
    <col min="11275" max="11275" width="0.5703125" style="73" customWidth="1"/>
    <col min="11276" max="11276" width="11.28515625" style="73" customWidth="1"/>
    <col min="11277" max="11277" width="0.5703125" style="73" customWidth="1"/>
    <col min="11278" max="11278" width="13.42578125" style="73" customWidth="1"/>
    <col min="11279" max="11279" width="0.5703125" style="73" customWidth="1"/>
    <col min="11280" max="11280" width="11.28515625" style="73" customWidth="1"/>
    <col min="11281" max="11281" width="0.5703125" style="73" customWidth="1"/>
    <col min="11282" max="11282" width="9.42578125" style="73" customWidth="1"/>
    <col min="11283" max="11283" width="0.5703125" style="73" customWidth="1"/>
    <col min="11284" max="11284" width="11" style="73" customWidth="1"/>
    <col min="11285" max="11285" width="0.5703125" style="73" customWidth="1"/>
    <col min="11286" max="11286" width="9.140625" style="73" customWidth="1"/>
    <col min="11287" max="11287" width="0.5703125" style="73" customWidth="1"/>
    <col min="11288" max="11288" width="10.5703125" style="73" customWidth="1"/>
    <col min="11289" max="11289" width="0.5703125" style="73" customWidth="1"/>
    <col min="11290" max="11290" width="9.7109375" style="73" customWidth="1"/>
    <col min="11291" max="11521" width="9.140625" style="73"/>
    <col min="11522" max="11524" width="0.85546875" style="73" customWidth="1"/>
    <col min="11525" max="11525" width="22.85546875" style="73" customWidth="1"/>
    <col min="11526" max="11526" width="4.28515625" style="73" customWidth="1"/>
    <col min="11527" max="11527" width="3.7109375" style="73" customWidth="1"/>
    <col min="11528" max="11528" width="9" style="73" customWidth="1"/>
    <col min="11529" max="11529" width="0.5703125" style="73" customWidth="1"/>
    <col min="11530" max="11530" width="10" style="73" customWidth="1"/>
    <col min="11531" max="11531" width="0.5703125" style="73" customWidth="1"/>
    <col min="11532" max="11532" width="11.28515625" style="73" customWidth="1"/>
    <col min="11533" max="11533" width="0.5703125" style="73" customWidth="1"/>
    <col min="11534" max="11534" width="13.42578125" style="73" customWidth="1"/>
    <col min="11535" max="11535" width="0.5703125" style="73" customWidth="1"/>
    <col min="11536" max="11536" width="11.28515625" style="73" customWidth="1"/>
    <col min="11537" max="11537" width="0.5703125" style="73" customWidth="1"/>
    <col min="11538" max="11538" width="9.42578125" style="73" customWidth="1"/>
    <col min="11539" max="11539" width="0.5703125" style="73" customWidth="1"/>
    <col min="11540" max="11540" width="11" style="73" customWidth="1"/>
    <col min="11541" max="11541" width="0.5703125" style="73" customWidth="1"/>
    <col min="11542" max="11542" width="9.140625" style="73" customWidth="1"/>
    <col min="11543" max="11543" width="0.5703125" style="73" customWidth="1"/>
    <col min="11544" max="11544" width="10.5703125" style="73" customWidth="1"/>
    <col min="11545" max="11545" width="0.5703125" style="73" customWidth="1"/>
    <col min="11546" max="11546" width="9.7109375" style="73" customWidth="1"/>
    <col min="11547" max="11777" width="9.140625" style="73"/>
    <col min="11778" max="11780" width="0.85546875" style="73" customWidth="1"/>
    <col min="11781" max="11781" width="22.85546875" style="73" customWidth="1"/>
    <col min="11782" max="11782" width="4.28515625" style="73" customWidth="1"/>
    <col min="11783" max="11783" width="3.7109375" style="73" customWidth="1"/>
    <col min="11784" max="11784" width="9" style="73" customWidth="1"/>
    <col min="11785" max="11785" width="0.5703125" style="73" customWidth="1"/>
    <col min="11786" max="11786" width="10" style="73" customWidth="1"/>
    <col min="11787" max="11787" width="0.5703125" style="73" customWidth="1"/>
    <col min="11788" max="11788" width="11.28515625" style="73" customWidth="1"/>
    <col min="11789" max="11789" width="0.5703125" style="73" customWidth="1"/>
    <col min="11790" max="11790" width="13.42578125" style="73" customWidth="1"/>
    <col min="11791" max="11791" width="0.5703125" style="73" customWidth="1"/>
    <col min="11792" max="11792" width="11.28515625" style="73" customWidth="1"/>
    <col min="11793" max="11793" width="0.5703125" style="73" customWidth="1"/>
    <col min="11794" max="11794" width="9.42578125" style="73" customWidth="1"/>
    <col min="11795" max="11795" width="0.5703125" style="73" customWidth="1"/>
    <col min="11796" max="11796" width="11" style="73" customWidth="1"/>
    <col min="11797" max="11797" width="0.5703125" style="73" customWidth="1"/>
    <col min="11798" max="11798" width="9.140625" style="73" customWidth="1"/>
    <col min="11799" max="11799" width="0.5703125" style="73" customWidth="1"/>
    <col min="11800" max="11800" width="10.5703125" style="73" customWidth="1"/>
    <col min="11801" max="11801" width="0.5703125" style="73" customWidth="1"/>
    <col min="11802" max="11802" width="9.7109375" style="73" customWidth="1"/>
    <col min="11803" max="12033" width="9.140625" style="73"/>
    <col min="12034" max="12036" width="0.85546875" style="73" customWidth="1"/>
    <col min="12037" max="12037" width="22.85546875" style="73" customWidth="1"/>
    <col min="12038" max="12038" width="4.28515625" style="73" customWidth="1"/>
    <col min="12039" max="12039" width="3.7109375" style="73" customWidth="1"/>
    <col min="12040" max="12040" width="9" style="73" customWidth="1"/>
    <col min="12041" max="12041" width="0.5703125" style="73" customWidth="1"/>
    <col min="12042" max="12042" width="10" style="73" customWidth="1"/>
    <col min="12043" max="12043" width="0.5703125" style="73" customWidth="1"/>
    <col min="12044" max="12044" width="11.28515625" style="73" customWidth="1"/>
    <col min="12045" max="12045" width="0.5703125" style="73" customWidth="1"/>
    <col min="12046" max="12046" width="13.42578125" style="73" customWidth="1"/>
    <col min="12047" max="12047" width="0.5703125" style="73" customWidth="1"/>
    <col min="12048" max="12048" width="11.28515625" style="73" customWidth="1"/>
    <col min="12049" max="12049" width="0.5703125" style="73" customWidth="1"/>
    <col min="12050" max="12050" width="9.42578125" style="73" customWidth="1"/>
    <col min="12051" max="12051" width="0.5703125" style="73" customWidth="1"/>
    <col min="12052" max="12052" width="11" style="73" customWidth="1"/>
    <col min="12053" max="12053" width="0.5703125" style="73" customWidth="1"/>
    <col min="12054" max="12054" width="9.140625" style="73" customWidth="1"/>
    <col min="12055" max="12055" width="0.5703125" style="73" customWidth="1"/>
    <col min="12056" max="12056" width="10.5703125" style="73" customWidth="1"/>
    <col min="12057" max="12057" width="0.5703125" style="73" customWidth="1"/>
    <col min="12058" max="12058" width="9.7109375" style="73" customWidth="1"/>
    <col min="12059" max="12289" width="9.140625" style="73"/>
    <col min="12290" max="12292" width="0.85546875" style="73" customWidth="1"/>
    <col min="12293" max="12293" width="22.85546875" style="73" customWidth="1"/>
    <col min="12294" max="12294" width="4.28515625" style="73" customWidth="1"/>
    <col min="12295" max="12295" width="3.7109375" style="73" customWidth="1"/>
    <col min="12296" max="12296" width="9" style="73" customWidth="1"/>
    <col min="12297" max="12297" width="0.5703125" style="73" customWidth="1"/>
    <col min="12298" max="12298" width="10" style="73" customWidth="1"/>
    <col min="12299" max="12299" width="0.5703125" style="73" customWidth="1"/>
    <col min="12300" max="12300" width="11.28515625" style="73" customWidth="1"/>
    <col min="12301" max="12301" width="0.5703125" style="73" customWidth="1"/>
    <col min="12302" max="12302" width="13.42578125" style="73" customWidth="1"/>
    <col min="12303" max="12303" width="0.5703125" style="73" customWidth="1"/>
    <col min="12304" max="12304" width="11.28515625" style="73" customWidth="1"/>
    <col min="12305" max="12305" width="0.5703125" style="73" customWidth="1"/>
    <col min="12306" max="12306" width="9.42578125" style="73" customWidth="1"/>
    <col min="12307" max="12307" width="0.5703125" style="73" customWidth="1"/>
    <col min="12308" max="12308" width="11" style="73" customWidth="1"/>
    <col min="12309" max="12309" width="0.5703125" style="73" customWidth="1"/>
    <col min="12310" max="12310" width="9.140625" style="73" customWidth="1"/>
    <col min="12311" max="12311" width="0.5703125" style="73" customWidth="1"/>
    <col min="12312" max="12312" width="10.5703125" style="73" customWidth="1"/>
    <col min="12313" max="12313" width="0.5703125" style="73" customWidth="1"/>
    <col min="12314" max="12314" width="9.7109375" style="73" customWidth="1"/>
    <col min="12315" max="12545" width="9.140625" style="73"/>
    <col min="12546" max="12548" width="0.85546875" style="73" customWidth="1"/>
    <col min="12549" max="12549" width="22.85546875" style="73" customWidth="1"/>
    <col min="12550" max="12550" width="4.28515625" style="73" customWidth="1"/>
    <col min="12551" max="12551" width="3.7109375" style="73" customWidth="1"/>
    <col min="12552" max="12552" width="9" style="73" customWidth="1"/>
    <col min="12553" max="12553" width="0.5703125" style="73" customWidth="1"/>
    <col min="12554" max="12554" width="10" style="73" customWidth="1"/>
    <col min="12555" max="12555" width="0.5703125" style="73" customWidth="1"/>
    <col min="12556" max="12556" width="11.28515625" style="73" customWidth="1"/>
    <col min="12557" max="12557" width="0.5703125" style="73" customWidth="1"/>
    <col min="12558" max="12558" width="13.42578125" style="73" customWidth="1"/>
    <col min="12559" max="12559" width="0.5703125" style="73" customWidth="1"/>
    <col min="12560" max="12560" width="11.28515625" style="73" customWidth="1"/>
    <col min="12561" max="12561" width="0.5703125" style="73" customWidth="1"/>
    <col min="12562" max="12562" width="9.42578125" style="73" customWidth="1"/>
    <col min="12563" max="12563" width="0.5703125" style="73" customWidth="1"/>
    <col min="12564" max="12564" width="11" style="73" customWidth="1"/>
    <col min="12565" max="12565" width="0.5703125" style="73" customWidth="1"/>
    <col min="12566" max="12566" width="9.140625" style="73" customWidth="1"/>
    <col min="12567" max="12567" width="0.5703125" style="73" customWidth="1"/>
    <col min="12568" max="12568" width="10.5703125" style="73" customWidth="1"/>
    <col min="12569" max="12569" width="0.5703125" style="73" customWidth="1"/>
    <col min="12570" max="12570" width="9.7109375" style="73" customWidth="1"/>
    <col min="12571" max="12801" width="9.140625" style="73"/>
    <col min="12802" max="12804" width="0.85546875" style="73" customWidth="1"/>
    <col min="12805" max="12805" width="22.85546875" style="73" customWidth="1"/>
    <col min="12806" max="12806" width="4.28515625" style="73" customWidth="1"/>
    <col min="12807" max="12807" width="3.7109375" style="73" customWidth="1"/>
    <col min="12808" max="12808" width="9" style="73" customWidth="1"/>
    <col min="12809" max="12809" width="0.5703125" style="73" customWidth="1"/>
    <col min="12810" max="12810" width="10" style="73" customWidth="1"/>
    <col min="12811" max="12811" width="0.5703125" style="73" customWidth="1"/>
    <col min="12812" max="12812" width="11.28515625" style="73" customWidth="1"/>
    <col min="12813" max="12813" width="0.5703125" style="73" customWidth="1"/>
    <col min="12814" max="12814" width="13.42578125" style="73" customWidth="1"/>
    <col min="12815" max="12815" width="0.5703125" style="73" customWidth="1"/>
    <col min="12816" max="12816" width="11.28515625" style="73" customWidth="1"/>
    <col min="12817" max="12817" width="0.5703125" style="73" customWidth="1"/>
    <col min="12818" max="12818" width="9.42578125" style="73" customWidth="1"/>
    <col min="12819" max="12819" width="0.5703125" style="73" customWidth="1"/>
    <col min="12820" max="12820" width="11" style="73" customWidth="1"/>
    <col min="12821" max="12821" width="0.5703125" style="73" customWidth="1"/>
    <col min="12822" max="12822" width="9.140625" style="73" customWidth="1"/>
    <col min="12823" max="12823" width="0.5703125" style="73" customWidth="1"/>
    <col min="12824" max="12824" width="10.5703125" style="73" customWidth="1"/>
    <col min="12825" max="12825" width="0.5703125" style="73" customWidth="1"/>
    <col min="12826" max="12826" width="9.7109375" style="73" customWidth="1"/>
    <col min="12827" max="13057" width="9.140625" style="73"/>
    <col min="13058" max="13060" width="0.85546875" style="73" customWidth="1"/>
    <col min="13061" max="13061" width="22.85546875" style="73" customWidth="1"/>
    <col min="13062" max="13062" width="4.28515625" style="73" customWidth="1"/>
    <col min="13063" max="13063" width="3.7109375" style="73" customWidth="1"/>
    <col min="13064" max="13064" width="9" style="73" customWidth="1"/>
    <col min="13065" max="13065" width="0.5703125" style="73" customWidth="1"/>
    <col min="13066" max="13066" width="10" style="73" customWidth="1"/>
    <col min="13067" max="13067" width="0.5703125" style="73" customWidth="1"/>
    <col min="13068" max="13068" width="11.28515625" style="73" customWidth="1"/>
    <col min="13069" max="13069" width="0.5703125" style="73" customWidth="1"/>
    <col min="13070" max="13070" width="13.42578125" style="73" customWidth="1"/>
    <col min="13071" max="13071" width="0.5703125" style="73" customWidth="1"/>
    <col min="13072" max="13072" width="11.28515625" style="73" customWidth="1"/>
    <col min="13073" max="13073" width="0.5703125" style="73" customWidth="1"/>
    <col min="13074" max="13074" width="9.42578125" style="73" customWidth="1"/>
    <col min="13075" max="13075" width="0.5703125" style="73" customWidth="1"/>
    <col min="13076" max="13076" width="11" style="73" customWidth="1"/>
    <col min="13077" max="13077" width="0.5703125" style="73" customWidth="1"/>
    <col min="13078" max="13078" width="9.140625" style="73" customWidth="1"/>
    <col min="13079" max="13079" width="0.5703125" style="73" customWidth="1"/>
    <col min="13080" max="13080" width="10.5703125" style="73" customWidth="1"/>
    <col min="13081" max="13081" width="0.5703125" style="73" customWidth="1"/>
    <col min="13082" max="13082" width="9.7109375" style="73" customWidth="1"/>
    <col min="13083" max="13313" width="9.140625" style="73"/>
    <col min="13314" max="13316" width="0.85546875" style="73" customWidth="1"/>
    <col min="13317" max="13317" width="22.85546875" style="73" customWidth="1"/>
    <col min="13318" max="13318" width="4.28515625" style="73" customWidth="1"/>
    <col min="13319" max="13319" width="3.7109375" style="73" customWidth="1"/>
    <col min="13320" max="13320" width="9" style="73" customWidth="1"/>
    <col min="13321" max="13321" width="0.5703125" style="73" customWidth="1"/>
    <col min="13322" max="13322" width="10" style="73" customWidth="1"/>
    <col min="13323" max="13323" width="0.5703125" style="73" customWidth="1"/>
    <col min="13324" max="13324" width="11.28515625" style="73" customWidth="1"/>
    <col min="13325" max="13325" width="0.5703125" style="73" customWidth="1"/>
    <col min="13326" max="13326" width="13.42578125" style="73" customWidth="1"/>
    <col min="13327" max="13327" width="0.5703125" style="73" customWidth="1"/>
    <col min="13328" max="13328" width="11.28515625" style="73" customWidth="1"/>
    <col min="13329" max="13329" width="0.5703125" style="73" customWidth="1"/>
    <col min="13330" max="13330" width="9.42578125" style="73" customWidth="1"/>
    <col min="13331" max="13331" width="0.5703125" style="73" customWidth="1"/>
    <col min="13332" max="13332" width="11" style="73" customWidth="1"/>
    <col min="13333" max="13333" width="0.5703125" style="73" customWidth="1"/>
    <col min="13334" max="13334" width="9.140625" style="73" customWidth="1"/>
    <col min="13335" max="13335" width="0.5703125" style="73" customWidth="1"/>
    <col min="13336" max="13336" width="10.5703125" style="73" customWidth="1"/>
    <col min="13337" max="13337" width="0.5703125" style="73" customWidth="1"/>
    <col min="13338" max="13338" width="9.7109375" style="73" customWidth="1"/>
    <col min="13339" max="13569" width="9.140625" style="73"/>
    <col min="13570" max="13572" width="0.85546875" style="73" customWidth="1"/>
    <col min="13573" max="13573" width="22.85546875" style="73" customWidth="1"/>
    <col min="13574" max="13574" width="4.28515625" style="73" customWidth="1"/>
    <col min="13575" max="13575" width="3.7109375" style="73" customWidth="1"/>
    <col min="13576" max="13576" width="9" style="73" customWidth="1"/>
    <col min="13577" max="13577" width="0.5703125" style="73" customWidth="1"/>
    <col min="13578" max="13578" width="10" style="73" customWidth="1"/>
    <col min="13579" max="13579" width="0.5703125" style="73" customWidth="1"/>
    <col min="13580" max="13580" width="11.28515625" style="73" customWidth="1"/>
    <col min="13581" max="13581" width="0.5703125" style="73" customWidth="1"/>
    <col min="13582" max="13582" width="13.42578125" style="73" customWidth="1"/>
    <col min="13583" max="13583" width="0.5703125" style="73" customWidth="1"/>
    <col min="13584" max="13584" width="11.28515625" style="73" customWidth="1"/>
    <col min="13585" max="13585" width="0.5703125" style="73" customWidth="1"/>
    <col min="13586" max="13586" width="9.42578125" style="73" customWidth="1"/>
    <col min="13587" max="13587" width="0.5703125" style="73" customWidth="1"/>
    <col min="13588" max="13588" width="11" style="73" customWidth="1"/>
    <col min="13589" max="13589" width="0.5703125" style="73" customWidth="1"/>
    <col min="13590" max="13590" width="9.140625" style="73" customWidth="1"/>
    <col min="13591" max="13591" width="0.5703125" style="73" customWidth="1"/>
    <col min="13592" max="13592" width="10.5703125" style="73" customWidth="1"/>
    <col min="13593" max="13593" width="0.5703125" style="73" customWidth="1"/>
    <col min="13594" max="13594" width="9.7109375" style="73" customWidth="1"/>
    <col min="13595" max="13825" width="9.140625" style="73"/>
    <col min="13826" max="13828" width="0.85546875" style="73" customWidth="1"/>
    <col min="13829" max="13829" width="22.85546875" style="73" customWidth="1"/>
    <col min="13830" max="13830" width="4.28515625" style="73" customWidth="1"/>
    <col min="13831" max="13831" width="3.7109375" style="73" customWidth="1"/>
    <col min="13832" max="13832" width="9" style="73" customWidth="1"/>
    <col min="13833" max="13833" width="0.5703125" style="73" customWidth="1"/>
    <col min="13834" max="13834" width="10" style="73" customWidth="1"/>
    <col min="13835" max="13835" width="0.5703125" style="73" customWidth="1"/>
    <col min="13836" max="13836" width="11.28515625" style="73" customWidth="1"/>
    <col min="13837" max="13837" width="0.5703125" style="73" customWidth="1"/>
    <col min="13838" max="13838" width="13.42578125" style="73" customWidth="1"/>
    <col min="13839" max="13839" width="0.5703125" style="73" customWidth="1"/>
    <col min="13840" max="13840" width="11.28515625" style="73" customWidth="1"/>
    <col min="13841" max="13841" width="0.5703125" style="73" customWidth="1"/>
    <col min="13842" max="13842" width="9.42578125" style="73" customWidth="1"/>
    <col min="13843" max="13843" width="0.5703125" style="73" customWidth="1"/>
    <col min="13844" max="13844" width="11" style="73" customWidth="1"/>
    <col min="13845" max="13845" width="0.5703125" style="73" customWidth="1"/>
    <col min="13846" max="13846" width="9.140625" style="73" customWidth="1"/>
    <col min="13847" max="13847" width="0.5703125" style="73" customWidth="1"/>
    <col min="13848" max="13848" width="10.5703125" style="73" customWidth="1"/>
    <col min="13849" max="13849" width="0.5703125" style="73" customWidth="1"/>
    <col min="13850" max="13850" width="9.7109375" style="73" customWidth="1"/>
    <col min="13851" max="14081" width="9.140625" style="73"/>
    <col min="14082" max="14084" width="0.85546875" style="73" customWidth="1"/>
    <col min="14085" max="14085" width="22.85546875" style="73" customWidth="1"/>
    <col min="14086" max="14086" width="4.28515625" style="73" customWidth="1"/>
    <col min="14087" max="14087" width="3.7109375" style="73" customWidth="1"/>
    <col min="14088" max="14088" width="9" style="73" customWidth="1"/>
    <col min="14089" max="14089" width="0.5703125" style="73" customWidth="1"/>
    <col min="14090" max="14090" width="10" style="73" customWidth="1"/>
    <col min="14091" max="14091" width="0.5703125" style="73" customWidth="1"/>
    <col min="14092" max="14092" width="11.28515625" style="73" customWidth="1"/>
    <col min="14093" max="14093" width="0.5703125" style="73" customWidth="1"/>
    <col min="14094" max="14094" width="13.42578125" style="73" customWidth="1"/>
    <col min="14095" max="14095" width="0.5703125" style="73" customWidth="1"/>
    <col min="14096" max="14096" width="11.28515625" style="73" customWidth="1"/>
    <col min="14097" max="14097" width="0.5703125" style="73" customWidth="1"/>
    <col min="14098" max="14098" width="9.42578125" style="73" customWidth="1"/>
    <col min="14099" max="14099" width="0.5703125" style="73" customWidth="1"/>
    <col min="14100" max="14100" width="11" style="73" customWidth="1"/>
    <col min="14101" max="14101" width="0.5703125" style="73" customWidth="1"/>
    <col min="14102" max="14102" width="9.140625" style="73" customWidth="1"/>
    <col min="14103" max="14103" width="0.5703125" style="73" customWidth="1"/>
    <col min="14104" max="14104" width="10.5703125" style="73" customWidth="1"/>
    <col min="14105" max="14105" width="0.5703125" style="73" customWidth="1"/>
    <col min="14106" max="14106" width="9.7109375" style="73" customWidth="1"/>
    <col min="14107" max="14337" width="9.140625" style="73"/>
    <col min="14338" max="14340" width="0.85546875" style="73" customWidth="1"/>
    <col min="14341" max="14341" width="22.85546875" style="73" customWidth="1"/>
    <col min="14342" max="14342" width="4.28515625" style="73" customWidth="1"/>
    <col min="14343" max="14343" width="3.7109375" style="73" customWidth="1"/>
    <col min="14344" max="14344" width="9" style="73" customWidth="1"/>
    <col min="14345" max="14345" width="0.5703125" style="73" customWidth="1"/>
    <col min="14346" max="14346" width="10" style="73" customWidth="1"/>
    <col min="14347" max="14347" width="0.5703125" style="73" customWidth="1"/>
    <col min="14348" max="14348" width="11.28515625" style="73" customWidth="1"/>
    <col min="14349" max="14349" width="0.5703125" style="73" customWidth="1"/>
    <col min="14350" max="14350" width="13.42578125" style="73" customWidth="1"/>
    <col min="14351" max="14351" width="0.5703125" style="73" customWidth="1"/>
    <col min="14352" max="14352" width="11.28515625" style="73" customWidth="1"/>
    <col min="14353" max="14353" width="0.5703125" style="73" customWidth="1"/>
    <col min="14354" max="14354" width="9.42578125" style="73" customWidth="1"/>
    <col min="14355" max="14355" width="0.5703125" style="73" customWidth="1"/>
    <col min="14356" max="14356" width="11" style="73" customWidth="1"/>
    <col min="14357" max="14357" width="0.5703125" style="73" customWidth="1"/>
    <col min="14358" max="14358" width="9.140625" style="73" customWidth="1"/>
    <col min="14359" max="14359" width="0.5703125" style="73" customWidth="1"/>
    <col min="14360" max="14360" width="10.5703125" style="73" customWidth="1"/>
    <col min="14361" max="14361" width="0.5703125" style="73" customWidth="1"/>
    <col min="14362" max="14362" width="9.7109375" style="73" customWidth="1"/>
    <col min="14363" max="14593" width="9.140625" style="73"/>
    <col min="14594" max="14596" width="0.85546875" style="73" customWidth="1"/>
    <col min="14597" max="14597" width="22.85546875" style="73" customWidth="1"/>
    <col min="14598" max="14598" width="4.28515625" style="73" customWidth="1"/>
    <col min="14599" max="14599" width="3.7109375" style="73" customWidth="1"/>
    <col min="14600" max="14600" width="9" style="73" customWidth="1"/>
    <col min="14601" max="14601" width="0.5703125" style="73" customWidth="1"/>
    <col min="14602" max="14602" width="10" style="73" customWidth="1"/>
    <col min="14603" max="14603" width="0.5703125" style="73" customWidth="1"/>
    <col min="14604" max="14604" width="11.28515625" style="73" customWidth="1"/>
    <col min="14605" max="14605" width="0.5703125" style="73" customWidth="1"/>
    <col min="14606" max="14606" width="13.42578125" style="73" customWidth="1"/>
    <col min="14607" max="14607" width="0.5703125" style="73" customWidth="1"/>
    <col min="14608" max="14608" width="11.28515625" style="73" customWidth="1"/>
    <col min="14609" max="14609" width="0.5703125" style="73" customWidth="1"/>
    <col min="14610" max="14610" width="9.42578125" style="73" customWidth="1"/>
    <col min="14611" max="14611" width="0.5703125" style="73" customWidth="1"/>
    <col min="14612" max="14612" width="11" style="73" customWidth="1"/>
    <col min="14613" max="14613" width="0.5703125" style="73" customWidth="1"/>
    <col min="14614" max="14614" width="9.140625" style="73" customWidth="1"/>
    <col min="14615" max="14615" width="0.5703125" style="73" customWidth="1"/>
    <col min="14616" max="14616" width="10.5703125" style="73" customWidth="1"/>
    <col min="14617" max="14617" width="0.5703125" style="73" customWidth="1"/>
    <col min="14618" max="14618" width="9.7109375" style="73" customWidth="1"/>
    <col min="14619" max="14849" width="9.140625" style="73"/>
    <col min="14850" max="14852" width="0.85546875" style="73" customWidth="1"/>
    <col min="14853" max="14853" width="22.85546875" style="73" customWidth="1"/>
    <col min="14854" max="14854" width="4.28515625" style="73" customWidth="1"/>
    <col min="14855" max="14855" width="3.7109375" style="73" customWidth="1"/>
    <col min="14856" max="14856" width="9" style="73" customWidth="1"/>
    <col min="14857" max="14857" width="0.5703125" style="73" customWidth="1"/>
    <col min="14858" max="14858" width="10" style="73" customWidth="1"/>
    <col min="14859" max="14859" width="0.5703125" style="73" customWidth="1"/>
    <col min="14860" max="14860" width="11.28515625" style="73" customWidth="1"/>
    <col min="14861" max="14861" width="0.5703125" style="73" customWidth="1"/>
    <col min="14862" max="14862" width="13.42578125" style="73" customWidth="1"/>
    <col min="14863" max="14863" width="0.5703125" style="73" customWidth="1"/>
    <col min="14864" max="14864" width="11.28515625" style="73" customWidth="1"/>
    <col min="14865" max="14865" width="0.5703125" style="73" customWidth="1"/>
    <col min="14866" max="14866" width="9.42578125" style="73" customWidth="1"/>
    <col min="14867" max="14867" width="0.5703125" style="73" customWidth="1"/>
    <col min="14868" max="14868" width="11" style="73" customWidth="1"/>
    <col min="14869" max="14869" width="0.5703125" style="73" customWidth="1"/>
    <col min="14870" max="14870" width="9.140625" style="73" customWidth="1"/>
    <col min="14871" max="14871" width="0.5703125" style="73" customWidth="1"/>
    <col min="14872" max="14872" width="10.5703125" style="73" customWidth="1"/>
    <col min="14873" max="14873" width="0.5703125" style="73" customWidth="1"/>
    <col min="14874" max="14874" width="9.7109375" style="73" customWidth="1"/>
    <col min="14875" max="15105" width="9.140625" style="73"/>
    <col min="15106" max="15108" width="0.85546875" style="73" customWidth="1"/>
    <col min="15109" max="15109" width="22.85546875" style="73" customWidth="1"/>
    <col min="15110" max="15110" width="4.28515625" style="73" customWidth="1"/>
    <col min="15111" max="15111" width="3.7109375" style="73" customWidth="1"/>
    <col min="15112" max="15112" width="9" style="73" customWidth="1"/>
    <col min="15113" max="15113" width="0.5703125" style="73" customWidth="1"/>
    <col min="15114" max="15114" width="10" style="73" customWidth="1"/>
    <col min="15115" max="15115" width="0.5703125" style="73" customWidth="1"/>
    <col min="15116" max="15116" width="11.28515625" style="73" customWidth="1"/>
    <col min="15117" max="15117" width="0.5703125" style="73" customWidth="1"/>
    <col min="15118" max="15118" width="13.42578125" style="73" customWidth="1"/>
    <col min="15119" max="15119" width="0.5703125" style="73" customWidth="1"/>
    <col min="15120" max="15120" width="11.28515625" style="73" customWidth="1"/>
    <col min="15121" max="15121" width="0.5703125" style="73" customWidth="1"/>
    <col min="15122" max="15122" width="9.42578125" style="73" customWidth="1"/>
    <col min="15123" max="15123" width="0.5703125" style="73" customWidth="1"/>
    <col min="15124" max="15124" width="11" style="73" customWidth="1"/>
    <col min="15125" max="15125" width="0.5703125" style="73" customWidth="1"/>
    <col min="15126" max="15126" width="9.140625" style="73" customWidth="1"/>
    <col min="15127" max="15127" width="0.5703125" style="73" customWidth="1"/>
    <col min="15128" max="15128" width="10.5703125" style="73" customWidth="1"/>
    <col min="15129" max="15129" width="0.5703125" style="73" customWidth="1"/>
    <col min="15130" max="15130" width="9.7109375" style="73" customWidth="1"/>
    <col min="15131" max="15361" width="9.140625" style="73"/>
    <col min="15362" max="15364" width="0.85546875" style="73" customWidth="1"/>
    <col min="15365" max="15365" width="22.85546875" style="73" customWidth="1"/>
    <col min="15366" max="15366" width="4.28515625" style="73" customWidth="1"/>
    <col min="15367" max="15367" width="3.7109375" style="73" customWidth="1"/>
    <col min="15368" max="15368" width="9" style="73" customWidth="1"/>
    <col min="15369" max="15369" width="0.5703125" style="73" customWidth="1"/>
    <col min="15370" max="15370" width="10" style="73" customWidth="1"/>
    <col min="15371" max="15371" width="0.5703125" style="73" customWidth="1"/>
    <col min="15372" max="15372" width="11.28515625" style="73" customWidth="1"/>
    <col min="15373" max="15373" width="0.5703125" style="73" customWidth="1"/>
    <col min="15374" max="15374" width="13.42578125" style="73" customWidth="1"/>
    <col min="15375" max="15375" width="0.5703125" style="73" customWidth="1"/>
    <col min="15376" max="15376" width="11.28515625" style="73" customWidth="1"/>
    <col min="15377" max="15377" width="0.5703125" style="73" customWidth="1"/>
    <col min="15378" max="15378" width="9.42578125" style="73" customWidth="1"/>
    <col min="15379" max="15379" width="0.5703125" style="73" customWidth="1"/>
    <col min="15380" max="15380" width="11" style="73" customWidth="1"/>
    <col min="15381" max="15381" width="0.5703125" style="73" customWidth="1"/>
    <col min="15382" max="15382" width="9.140625" style="73" customWidth="1"/>
    <col min="15383" max="15383" width="0.5703125" style="73" customWidth="1"/>
    <col min="15384" max="15384" width="10.5703125" style="73" customWidth="1"/>
    <col min="15385" max="15385" width="0.5703125" style="73" customWidth="1"/>
    <col min="15386" max="15386" width="9.7109375" style="73" customWidth="1"/>
    <col min="15387" max="15617" width="9.140625" style="73"/>
    <col min="15618" max="15620" width="0.85546875" style="73" customWidth="1"/>
    <col min="15621" max="15621" width="22.85546875" style="73" customWidth="1"/>
    <col min="15622" max="15622" width="4.28515625" style="73" customWidth="1"/>
    <col min="15623" max="15623" width="3.7109375" style="73" customWidth="1"/>
    <col min="15624" max="15624" width="9" style="73" customWidth="1"/>
    <col min="15625" max="15625" width="0.5703125" style="73" customWidth="1"/>
    <col min="15626" max="15626" width="10" style="73" customWidth="1"/>
    <col min="15627" max="15627" width="0.5703125" style="73" customWidth="1"/>
    <col min="15628" max="15628" width="11.28515625" style="73" customWidth="1"/>
    <col min="15629" max="15629" width="0.5703125" style="73" customWidth="1"/>
    <col min="15630" max="15630" width="13.42578125" style="73" customWidth="1"/>
    <col min="15631" max="15631" width="0.5703125" style="73" customWidth="1"/>
    <col min="15632" max="15632" width="11.28515625" style="73" customWidth="1"/>
    <col min="15633" max="15633" width="0.5703125" style="73" customWidth="1"/>
    <col min="15634" max="15634" width="9.42578125" style="73" customWidth="1"/>
    <col min="15635" max="15635" width="0.5703125" style="73" customWidth="1"/>
    <col min="15636" max="15636" width="11" style="73" customWidth="1"/>
    <col min="15637" max="15637" width="0.5703125" style="73" customWidth="1"/>
    <col min="15638" max="15638" width="9.140625" style="73" customWidth="1"/>
    <col min="15639" max="15639" width="0.5703125" style="73" customWidth="1"/>
    <col min="15640" max="15640" width="10.5703125" style="73" customWidth="1"/>
    <col min="15641" max="15641" width="0.5703125" style="73" customWidth="1"/>
    <col min="15642" max="15642" width="9.7109375" style="73" customWidth="1"/>
    <col min="15643" max="15873" width="9.140625" style="73"/>
    <col min="15874" max="15876" width="0.85546875" style="73" customWidth="1"/>
    <col min="15877" max="15877" width="22.85546875" style="73" customWidth="1"/>
    <col min="15878" max="15878" width="4.28515625" style="73" customWidth="1"/>
    <col min="15879" max="15879" width="3.7109375" style="73" customWidth="1"/>
    <col min="15880" max="15880" width="9" style="73" customWidth="1"/>
    <col min="15881" max="15881" width="0.5703125" style="73" customWidth="1"/>
    <col min="15882" max="15882" width="10" style="73" customWidth="1"/>
    <col min="15883" max="15883" width="0.5703125" style="73" customWidth="1"/>
    <col min="15884" max="15884" width="11.28515625" style="73" customWidth="1"/>
    <col min="15885" max="15885" width="0.5703125" style="73" customWidth="1"/>
    <col min="15886" max="15886" width="13.42578125" style="73" customWidth="1"/>
    <col min="15887" max="15887" width="0.5703125" style="73" customWidth="1"/>
    <col min="15888" max="15888" width="11.28515625" style="73" customWidth="1"/>
    <col min="15889" max="15889" width="0.5703125" style="73" customWidth="1"/>
    <col min="15890" max="15890" width="9.42578125" style="73" customWidth="1"/>
    <col min="15891" max="15891" width="0.5703125" style="73" customWidth="1"/>
    <col min="15892" max="15892" width="11" style="73" customWidth="1"/>
    <col min="15893" max="15893" width="0.5703125" style="73" customWidth="1"/>
    <col min="15894" max="15894" width="9.140625" style="73" customWidth="1"/>
    <col min="15895" max="15895" width="0.5703125" style="73" customWidth="1"/>
    <col min="15896" max="15896" width="10.5703125" style="73" customWidth="1"/>
    <col min="15897" max="15897" width="0.5703125" style="73" customWidth="1"/>
    <col min="15898" max="15898" width="9.7109375" style="73" customWidth="1"/>
    <col min="15899" max="16129" width="9.140625" style="73"/>
    <col min="16130" max="16132" width="0.85546875" style="73" customWidth="1"/>
    <col min="16133" max="16133" width="22.85546875" style="73" customWidth="1"/>
    <col min="16134" max="16134" width="4.28515625" style="73" customWidth="1"/>
    <col min="16135" max="16135" width="3.7109375" style="73" customWidth="1"/>
    <col min="16136" max="16136" width="9" style="73" customWidth="1"/>
    <col min="16137" max="16137" width="0.5703125" style="73" customWidth="1"/>
    <col min="16138" max="16138" width="10" style="73" customWidth="1"/>
    <col min="16139" max="16139" width="0.5703125" style="73" customWidth="1"/>
    <col min="16140" max="16140" width="11.28515625" style="73" customWidth="1"/>
    <col min="16141" max="16141" width="0.5703125" style="73" customWidth="1"/>
    <col min="16142" max="16142" width="13.42578125" style="73" customWidth="1"/>
    <col min="16143" max="16143" width="0.5703125" style="73" customWidth="1"/>
    <col min="16144" max="16144" width="11.28515625" style="73" customWidth="1"/>
    <col min="16145" max="16145" width="0.5703125" style="73" customWidth="1"/>
    <col min="16146" max="16146" width="9.42578125" style="73" customWidth="1"/>
    <col min="16147" max="16147" width="0.5703125" style="73" customWidth="1"/>
    <col min="16148" max="16148" width="11" style="73" customWidth="1"/>
    <col min="16149" max="16149" width="0.5703125" style="73" customWidth="1"/>
    <col min="16150" max="16150" width="9.140625" style="73" customWidth="1"/>
    <col min="16151" max="16151" width="0.5703125" style="73" customWidth="1"/>
    <col min="16152" max="16152" width="10.5703125" style="73" customWidth="1"/>
    <col min="16153" max="16153" width="0.5703125" style="73" customWidth="1"/>
    <col min="16154" max="16154" width="9.7109375" style="73" customWidth="1"/>
    <col min="16155" max="16384" width="9.140625" style="73"/>
  </cols>
  <sheetData>
    <row r="1" spans="1:26" ht="16.5" customHeight="1" x14ac:dyDescent="0.2">
      <c r="A1" s="126" t="s">
        <v>150</v>
      </c>
      <c r="B1" s="126"/>
      <c r="C1" s="126"/>
      <c r="D1" s="126"/>
      <c r="E1" s="127"/>
      <c r="F1" s="127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U1" s="128"/>
      <c r="V1" s="128"/>
      <c r="W1" s="128"/>
      <c r="X1" s="128"/>
      <c r="Y1" s="129"/>
      <c r="Z1" s="130"/>
    </row>
    <row r="2" spans="1:26" ht="16.5" customHeight="1" x14ac:dyDescent="0.2">
      <c r="A2" s="126" t="s">
        <v>90</v>
      </c>
      <c r="B2" s="126"/>
      <c r="C2" s="126"/>
      <c r="D2" s="126"/>
      <c r="E2" s="127"/>
      <c r="F2" s="127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U2" s="128"/>
      <c r="V2" s="128"/>
      <c r="W2" s="128"/>
      <c r="X2" s="128"/>
      <c r="Y2" s="129"/>
      <c r="Z2" s="128"/>
    </row>
    <row r="3" spans="1:26" ht="16.5" customHeight="1" x14ac:dyDescent="0.2">
      <c r="A3" s="131" t="str">
        <f>+'Eng 7-8 P&amp;L (6M)'!A3</f>
        <v>For the six-month period ended 30 November 2019</v>
      </c>
      <c r="B3" s="131"/>
      <c r="C3" s="131"/>
      <c r="D3" s="131"/>
      <c r="E3" s="132"/>
      <c r="F3" s="132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4"/>
      <c r="U3" s="133"/>
      <c r="V3" s="133"/>
      <c r="W3" s="133"/>
      <c r="X3" s="133"/>
      <c r="Y3" s="135"/>
      <c r="Z3" s="133"/>
    </row>
    <row r="4" spans="1:26" s="1" customFormat="1" ht="16.5" customHeight="1" x14ac:dyDescent="0.2">
      <c r="B4" s="2"/>
      <c r="C4" s="2"/>
      <c r="D4" s="136"/>
      <c r="E4" s="136"/>
      <c r="F4" s="136"/>
    </row>
    <row r="5" spans="1:26" s="1" customFormat="1" ht="16.5" customHeight="1" x14ac:dyDescent="0.2">
      <c r="B5" s="2"/>
      <c r="C5" s="2"/>
      <c r="D5" s="136"/>
      <c r="E5" s="136"/>
      <c r="F5" s="136"/>
    </row>
    <row r="6" spans="1:26" s="1" customFormat="1" ht="16.5" customHeight="1" x14ac:dyDescent="0.2">
      <c r="B6" s="2"/>
      <c r="C6" s="2"/>
      <c r="D6" s="136"/>
      <c r="E6" s="136"/>
      <c r="F6" s="136"/>
      <c r="H6" s="319" t="s">
        <v>113</v>
      </c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</row>
    <row r="7" spans="1:26" s="1" customFormat="1" ht="16.5" customHeight="1" x14ac:dyDescent="0.2">
      <c r="B7" s="2"/>
      <c r="C7" s="2"/>
      <c r="D7" s="136"/>
      <c r="E7" s="136"/>
      <c r="F7" s="136"/>
      <c r="H7" s="320" t="s">
        <v>170</v>
      </c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</row>
    <row r="8" spans="1:26" s="1" customFormat="1" ht="16.5" customHeight="1" x14ac:dyDescent="0.2">
      <c r="B8" s="2"/>
      <c r="C8" s="2"/>
      <c r="D8" s="136"/>
      <c r="E8" s="136"/>
      <c r="F8" s="136"/>
      <c r="H8" s="321" t="s">
        <v>63</v>
      </c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</row>
    <row r="9" spans="1:26" s="1" customFormat="1" ht="16.5" customHeight="1" x14ac:dyDescent="0.2">
      <c r="A9" s="137"/>
      <c r="B9" s="137"/>
      <c r="C9" s="137"/>
      <c r="D9" s="137"/>
      <c r="E9" s="138"/>
      <c r="F9" s="138"/>
      <c r="G9" s="137"/>
      <c r="H9" s="139"/>
      <c r="I9" s="139"/>
      <c r="J9" s="139"/>
      <c r="K9" s="139"/>
      <c r="L9" s="140"/>
      <c r="M9" s="139"/>
      <c r="N9" s="140" t="s">
        <v>64</v>
      </c>
      <c r="O9" s="140"/>
      <c r="P9" s="140"/>
      <c r="Q9" s="139"/>
      <c r="R9" s="322" t="s">
        <v>65</v>
      </c>
      <c r="S9" s="322"/>
      <c r="T9" s="322"/>
      <c r="U9" s="137"/>
      <c r="V9" s="138"/>
      <c r="W9" s="138"/>
      <c r="X9" s="138"/>
      <c r="Y9" s="141"/>
      <c r="Z9" s="139"/>
    </row>
    <row r="10" spans="1:26" s="1" customFormat="1" ht="16.5" customHeight="1" x14ac:dyDescent="0.2">
      <c r="A10" s="137"/>
      <c r="B10" s="137"/>
      <c r="C10" s="137"/>
      <c r="D10" s="137"/>
      <c r="E10" s="138"/>
      <c r="F10" s="138"/>
      <c r="G10" s="137"/>
      <c r="H10" s="139"/>
      <c r="I10" s="139"/>
      <c r="J10" s="139"/>
      <c r="K10" s="139"/>
      <c r="L10" s="140"/>
      <c r="M10" s="139"/>
      <c r="N10" s="140" t="s">
        <v>66</v>
      </c>
      <c r="O10" s="140"/>
      <c r="P10" s="140" t="s">
        <v>64</v>
      </c>
      <c r="Q10" s="139"/>
      <c r="R10" s="138"/>
      <c r="S10" s="138"/>
      <c r="T10" s="138"/>
      <c r="U10" s="137"/>
      <c r="V10" s="138"/>
      <c r="W10" s="138"/>
      <c r="X10" s="138"/>
      <c r="Y10" s="141"/>
      <c r="Z10" s="139"/>
    </row>
    <row r="11" spans="1:26" s="1" customFormat="1" ht="16.5" customHeight="1" x14ac:dyDescent="0.2">
      <c r="A11" s="137"/>
      <c r="B11" s="137"/>
      <c r="C11" s="137"/>
      <c r="D11" s="137"/>
      <c r="E11" s="138"/>
      <c r="F11" s="138"/>
      <c r="G11" s="137"/>
      <c r="H11" s="139"/>
      <c r="I11" s="139"/>
      <c r="J11" s="139"/>
      <c r="K11" s="139"/>
      <c r="L11" s="140" t="s">
        <v>64</v>
      </c>
      <c r="M11" s="139"/>
      <c r="N11" s="140" t="s">
        <v>67</v>
      </c>
      <c r="O11" s="140"/>
      <c r="P11" s="140" t="s">
        <v>66</v>
      </c>
      <c r="Q11" s="139"/>
      <c r="R11" s="138"/>
      <c r="S11" s="138"/>
      <c r="T11" s="138"/>
      <c r="U11" s="137"/>
      <c r="V11" s="138"/>
      <c r="W11" s="138"/>
      <c r="X11" s="138"/>
      <c r="Y11" s="141"/>
      <c r="Z11" s="139"/>
    </row>
    <row r="12" spans="1:26" s="1" customFormat="1" ht="16.5" customHeight="1" x14ac:dyDescent="0.2">
      <c r="A12" s="137"/>
      <c r="B12" s="137"/>
      <c r="C12" s="137"/>
      <c r="D12" s="137"/>
      <c r="E12" s="138"/>
      <c r="F12" s="138"/>
      <c r="G12" s="142"/>
      <c r="H12" s="140" t="s">
        <v>68</v>
      </c>
      <c r="I12" s="140"/>
      <c r="J12" s="140"/>
      <c r="K12" s="140"/>
      <c r="L12" s="140" t="s">
        <v>69</v>
      </c>
      <c r="M12" s="140"/>
      <c r="N12" s="140" t="s">
        <v>70</v>
      </c>
      <c r="O12" s="140"/>
      <c r="P12" s="140" t="s">
        <v>71</v>
      </c>
      <c r="Q12" s="140"/>
      <c r="R12" s="143" t="s">
        <v>72</v>
      </c>
      <c r="S12" s="140"/>
      <c r="T12" s="140"/>
      <c r="U12" s="143"/>
      <c r="V12" s="140"/>
      <c r="W12" s="140"/>
      <c r="X12" s="140"/>
      <c r="Y12" s="140"/>
      <c r="Z12" s="140"/>
    </row>
    <row r="13" spans="1:26" s="1" customFormat="1" ht="16.5" customHeight="1" x14ac:dyDescent="0.2">
      <c r="A13" s="137"/>
      <c r="B13" s="137"/>
      <c r="C13" s="137"/>
      <c r="D13" s="137"/>
      <c r="E13" s="138"/>
      <c r="F13" s="138"/>
      <c r="G13" s="142"/>
      <c r="H13" s="140" t="s">
        <v>73</v>
      </c>
      <c r="I13" s="140"/>
      <c r="J13" s="140" t="s">
        <v>74</v>
      </c>
      <c r="K13" s="140"/>
      <c r="L13" s="140" t="s">
        <v>75</v>
      </c>
      <c r="M13" s="140"/>
      <c r="N13" s="140" t="s">
        <v>76</v>
      </c>
      <c r="O13" s="140"/>
      <c r="P13" s="140" t="s">
        <v>77</v>
      </c>
      <c r="Q13" s="140"/>
      <c r="R13" s="144" t="s">
        <v>151</v>
      </c>
      <c r="S13" s="140"/>
      <c r="T13" s="140"/>
      <c r="U13" s="140"/>
      <c r="V13" s="140" t="s">
        <v>78</v>
      </c>
      <c r="W13" s="140"/>
      <c r="X13" s="140" t="s">
        <v>79</v>
      </c>
      <c r="Y13" s="140"/>
      <c r="Z13" s="140"/>
    </row>
    <row r="14" spans="1:26" s="1" customFormat="1" ht="16.5" customHeight="1" x14ac:dyDescent="0.2">
      <c r="A14" s="137"/>
      <c r="B14" s="137"/>
      <c r="C14" s="137"/>
      <c r="D14" s="137"/>
      <c r="E14" s="138"/>
      <c r="F14" s="138"/>
      <c r="G14" s="142"/>
      <c r="H14" s="140" t="s">
        <v>80</v>
      </c>
      <c r="I14" s="140"/>
      <c r="J14" s="140" t="s">
        <v>80</v>
      </c>
      <c r="K14" s="140"/>
      <c r="L14" s="140" t="s">
        <v>81</v>
      </c>
      <c r="M14" s="140"/>
      <c r="N14" s="140" t="s">
        <v>82</v>
      </c>
      <c r="O14" s="140"/>
      <c r="P14" s="140" t="s">
        <v>83</v>
      </c>
      <c r="Q14" s="140"/>
      <c r="R14" s="140" t="s">
        <v>84</v>
      </c>
      <c r="S14" s="140"/>
      <c r="T14" s="140" t="s">
        <v>48</v>
      </c>
      <c r="U14" s="140"/>
      <c r="V14" s="140" t="s">
        <v>85</v>
      </c>
      <c r="W14" s="140"/>
      <c r="X14" s="140" t="s">
        <v>86</v>
      </c>
      <c r="Y14" s="140"/>
      <c r="Z14" s="140" t="s">
        <v>51</v>
      </c>
    </row>
    <row r="15" spans="1:26" s="1" customFormat="1" ht="16.5" customHeight="1" x14ac:dyDescent="0.2">
      <c r="B15" s="2"/>
      <c r="C15" s="2"/>
      <c r="D15" s="136"/>
      <c r="E15" s="138"/>
      <c r="F15" s="293" t="s">
        <v>127</v>
      </c>
      <c r="G15" s="145"/>
      <c r="H15" s="146" t="s">
        <v>5</v>
      </c>
      <c r="I15" s="147"/>
      <c r="J15" s="146" t="s">
        <v>5</v>
      </c>
      <c r="K15" s="147"/>
      <c r="L15" s="146" t="s">
        <v>5</v>
      </c>
      <c r="M15" s="147"/>
      <c r="N15" s="146" t="s">
        <v>5</v>
      </c>
      <c r="O15" s="147"/>
      <c r="P15" s="146" t="s">
        <v>5</v>
      </c>
      <c r="Q15" s="147"/>
      <c r="R15" s="146" t="s">
        <v>5</v>
      </c>
      <c r="S15" s="147"/>
      <c r="T15" s="146" t="s">
        <v>5</v>
      </c>
      <c r="U15" s="147"/>
      <c r="V15" s="146" t="s">
        <v>5</v>
      </c>
      <c r="W15" s="147"/>
      <c r="X15" s="146" t="s">
        <v>5</v>
      </c>
      <c r="Y15" s="140"/>
      <c r="Z15" s="146" t="s">
        <v>5</v>
      </c>
    </row>
    <row r="16" spans="1:26" s="1" customFormat="1" ht="16.5" customHeight="1" x14ac:dyDescent="0.2">
      <c r="B16" s="2"/>
      <c r="C16" s="2"/>
      <c r="D16" s="136"/>
      <c r="E16" s="136"/>
      <c r="F16" s="136"/>
      <c r="G16" s="145"/>
      <c r="H16" s="221"/>
      <c r="I16" s="147"/>
      <c r="J16" s="221"/>
      <c r="K16" s="147"/>
      <c r="L16" s="221"/>
      <c r="M16" s="147"/>
      <c r="N16" s="221"/>
      <c r="O16" s="147"/>
      <c r="P16" s="221"/>
      <c r="Q16" s="147"/>
      <c r="R16" s="228"/>
      <c r="S16" s="147"/>
      <c r="T16" s="221"/>
      <c r="U16" s="147"/>
      <c r="V16" s="221"/>
      <c r="W16" s="147"/>
      <c r="X16" s="221"/>
      <c r="Y16" s="149"/>
      <c r="Z16" s="221"/>
    </row>
    <row r="17" spans="1:26" s="1" customFormat="1" ht="16.5" customHeight="1" x14ac:dyDescent="0.2">
      <c r="A17" s="3" t="s">
        <v>89</v>
      </c>
      <c r="B17" s="2"/>
      <c r="C17" s="2"/>
      <c r="D17" s="136"/>
      <c r="E17" s="136"/>
      <c r="F17" s="136"/>
      <c r="H17" s="222">
        <v>3648377850</v>
      </c>
      <c r="I17" s="151"/>
      <c r="J17" s="222">
        <v>-2304522000</v>
      </c>
      <c r="K17" s="150"/>
      <c r="L17" s="222">
        <v>-784834647</v>
      </c>
      <c r="M17" s="150"/>
      <c r="N17" s="222">
        <v>-293607740</v>
      </c>
      <c r="O17" s="150"/>
      <c r="P17" s="227">
        <v>24731826</v>
      </c>
      <c r="Q17" s="150"/>
      <c r="R17" s="222">
        <v>33000000</v>
      </c>
      <c r="S17" s="150"/>
      <c r="T17" s="222">
        <v>1499533451</v>
      </c>
      <c r="U17" s="150"/>
      <c r="V17" s="227">
        <f>SUM(H17:T17)</f>
        <v>1822678740</v>
      </c>
      <c r="W17" s="150"/>
      <c r="X17" s="229">
        <v>0</v>
      </c>
      <c r="Y17" s="150"/>
      <c r="Z17" s="227">
        <f>V17+X17</f>
        <v>1822678740</v>
      </c>
    </row>
    <row r="18" spans="1:26" s="1" customFormat="1" ht="16.5" customHeight="1" x14ac:dyDescent="0.2">
      <c r="A18" s="2" t="s">
        <v>183</v>
      </c>
      <c r="B18" s="2"/>
      <c r="C18" s="2"/>
      <c r="D18" s="136"/>
      <c r="E18" s="136"/>
      <c r="F18" s="136"/>
      <c r="H18" s="229"/>
      <c r="I18" s="151"/>
      <c r="J18" s="222"/>
      <c r="K18" s="150"/>
      <c r="L18" s="229"/>
      <c r="M18" s="150"/>
      <c r="N18" s="229"/>
      <c r="O18" s="150"/>
      <c r="P18" s="229"/>
      <c r="Q18" s="150"/>
      <c r="R18" s="229"/>
      <c r="S18" s="150"/>
      <c r="T18" s="222"/>
      <c r="U18" s="150"/>
      <c r="V18" s="227"/>
      <c r="W18" s="150"/>
      <c r="X18" s="229"/>
      <c r="Y18" s="150"/>
      <c r="Z18" s="227"/>
    </row>
    <row r="19" spans="1:26" s="1" customFormat="1" ht="16.5" customHeight="1" x14ac:dyDescent="0.2">
      <c r="A19" s="2"/>
      <c r="B19" s="2" t="s">
        <v>180</v>
      </c>
      <c r="C19" s="2"/>
      <c r="D19" s="136"/>
      <c r="E19" s="136"/>
      <c r="F19" s="136">
        <v>8</v>
      </c>
      <c r="H19" s="229">
        <v>0</v>
      </c>
      <c r="I19" s="151"/>
      <c r="J19" s="229">
        <v>0</v>
      </c>
      <c r="K19" s="150"/>
      <c r="L19" s="229">
        <v>784834647</v>
      </c>
      <c r="M19" s="150"/>
      <c r="N19" s="229">
        <v>293607740</v>
      </c>
      <c r="O19" s="150"/>
      <c r="P19" s="229">
        <v>0</v>
      </c>
      <c r="Q19" s="150"/>
      <c r="R19" s="229">
        <f>-R17</f>
        <v>-33000000</v>
      </c>
      <c r="S19" s="150"/>
      <c r="T19" s="222">
        <f>-L19-N19-R19</f>
        <v>-1045442387</v>
      </c>
      <c r="U19" s="150"/>
      <c r="V19" s="227">
        <f>SUM(H19:T19)</f>
        <v>0</v>
      </c>
      <c r="W19" s="150"/>
      <c r="X19" s="229">
        <v>0</v>
      </c>
      <c r="Y19" s="150"/>
      <c r="Z19" s="227">
        <f>V19+X19</f>
        <v>0</v>
      </c>
    </row>
    <row r="20" spans="1:26" s="1" customFormat="1" ht="16.5" customHeight="1" x14ac:dyDescent="0.2">
      <c r="A20" s="2" t="s">
        <v>176</v>
      </c>
      <c r="B20" s="2"/>
      <c r="C20" s="2"/>
      <c r="D20" s="136"/>
      <c r="E20" s="136"/>
      <c r="F20" s="136"/>
      <c r="H20" s="223">
        <v>0</v>
      </c>
      <c r="I20" s="151"/>
      <c r="J20" s="223">
        <v>0</v>
      </c>
      <c r="K20" s="152"/>
      <c r="L20" s="223">
        <v>0</v>
      </c>
      <c r="M20" s="152"/>
      <c r="N20" s="223">
        <v>0</v>
      </c>
      <c r="O20" s="153"/>
      <c r="P20" s="223">
        <v>0</v>
      </c>
      <c r="Q20" s="152"/>
      <c r="R20" s="223">
        <v>0</v>
      </c>
      <c r="S20" s="150"/>
      <c r="T20" s="223">
        <f>'Eng 7-8 P&amp;L (6M)'!G45</f>
        <v>14904506</v>
      </c>
      <c r="U20" s="150"/>
      <c r="V20" s="223">
        <f>SUM(H20:U20)</f>
        <v>14904506</v>
      </c>
      <c r="W20" s="150"/>
      <c r="X20" s="223">
        <v>0</v>
      </c>
      <c r="Y20" s="150"/>
      <c r="Z20" s="223">
        <f>SUM(V20:Y20)</f>
        <v>14904506</v>
      </c>
    </row>
    <row r="21" spans="1:26" s="1" customFormat="1" ht="16.5" customHeight="1" x14ac:dyDescent="0.2">
      <c r="A21" s="2"/>
      <c r="B21" s="2"/>
      <c r="C21" s="2"/>
      <c r="D21" s="136"/>
      <c r="E21" s="136"/>
      <c r="F21" s="136"/>
      <c r="H21" s="224"/>
      <c r="I21" s="156"/>
      <c r="J21" s="224"/>
      <c r="K21" s="155"/>
      <c r="L21" s="224"/>
      <c r="M21" s="155"/>
      <c r="N21" s="224"/>
      <c r="O21" s="155"/>
      <c r="P21" s="224"/>
      <c r="Q21" s="155"/>
      <c r="R21" s="224"/>
      <c r="S21" s="150"/>
      <c r="T21" s="224"/>
      <c r="U21" s="155"/>
      <c r="V21" s="224"/>
      <c r="W21" s="155"/>
      <c r="X21" s="224"/>
      <c r="Y21" s="150"/>
      <c r="Z21" s="224"/>
    </row>
    <row r="22" spans="1:26" s="1" customFormat="1" ht="16.5" customHeight="1" thickBot="1" x14ac:dyDescent="0.25">
      <c r="A22" s="4" t="s">
        <v>171</v>
      </c>
      <c r="B22" s="3"/>
      <c r="C22" s="3"/>
      <c r="D22" s="136"/>
      <c r="E22" s="136"/>
      <c r="F22" s="136"/>
      <c r="H22" s="225">
        <f>SUM(H17:H20)</f>
        <v>3648377850</v>
      </c>
      <c r="I22" s="156"/>
      <c r="J22" s="226">
        <f>SUM(J17:J20)</f>
        <v>-2304522000</v>
      </c>
      <c r="K22" s="155"/>
      <c r="L22" s="226">
        <f>SUM(L17:L20)</f>
        <v>0</v>
      </c>
      <c r="M22" s="155"/>
      <c r="N22" s="226">
        <f>SUM(N17:N20)</f>
        <v>0</v>
      </c>
      <c r="O22" s="155"/>
      <c r="P22" s="225">
        <f>SUM(P17:P20)</f>
        <v>24731826</v>
      </c>
      <c r="Q22" s="155"/>
      <c r="R22" s="226">
        <f>SUM(R17:R20)</f>
        <v>0</v>
      </c>
      <c r="S22" s="150"/>
      <c r="T22" s="225">
        <f>SUM(T17:T20)</f>
        <v>468995570</v>
      </c>
      <c r="U22" s="155"/>
      <c r="V22" s="225">
        <f>SUM(V17:V20)</f>
        <v>1837583246</v>
      </c>
      <c r="W22" s="155"/>
      <c r="X22" s="226">
        <f>SUM(X17:X20)</f>
        <v>0</v>
      </c>
      <c r="Y22" s="150"/>
      <c r="Z22" s="225">
        <f>SUM(Z17:Z20)</f>
        <v>1837583246</v>
      </c>
    </row>
    <row r="23" spans="1:26" s="1" customFormat="1" ht="16.5" customHeight="1" thickTop="1" x14ac:dyDescent="0.2">
      <c r="A23" s="4"/>
      <c r="B23" s="3"/>
      <c r="C23" s="3"/>
      <c r="D23" s="136"/>
      <c r="E23" s="136"/>
      <c r="F23" s="136"/>
      <c r="H23" s="155"/>
      <c r="I23" s="156"/>
      <c r="J23" s="155"/>
      <c r="K23" s="155"/>
      <c r="L23" s="155"/>
      <c r="M23" s="155"/>
      <c r="N23" s="153"/>
      <c r="O23" s="155"/>
      <c r="P23" s="155"/>
      <c r="Q23" s="155"/>
      <c r="R23" s="153"/>
      <c r="S23" s="150"/>
      <c r="T23" s="155"/>
      <c r="U23" s="155"/>
      <c r="V23" s="155"/>
      <c r="W23" s="155"/>
      <c r="X23" s="153"/>
      <c r="Y23" s="150"/>
      <c r="Z23" s="155"/>
    </row>
    <row r="24" spans="1:26" s="1" customFormat="1" ht="16.5" customHeight="1" x14ac:dyDescent="0.2">
      <c r="A24" s="4"/>
      <c r="B24" s="3"/>
      <c r="C24" s="3"/>
      <c r="D24" s="136"/>
      <c r="E24" s="136"/>
      <c r="F24" s="136"/>
      <c r="H24" s="155"/>
      <c r="I24" s="156"/>
      <c r="J24" s="155"/>
      <c r="K24" s="155"/>
      <c r="L24" s="155"/>
      <c r="M24" s="155"/>
      <c r="N24" s="153"/>
      <c r="O24" s="155"/>
      <c r="P24" s="155"/>
      <c r="Q24" s="155"/>
      <c r="R24" s="153"/>
      <c r="S24" s="150"/>
      <c r="T24" s="155"/>
      <c r="U24" s="155"/>
      <c r="V24" s="155"/>
      <c r="W24" s="155"/>
      <c r="X24" s="153"/>
      <c r="Y24" s="150"/>
      <c r="Z24" s="155"/>
    </row>
    <row r="25" spans="1:26" s="1" customFormat="1" ht="16.5" customHeight="1" x14ac:dyDescent="0.2">
      <c r="A25" s="4"/>
      <c r="B25" s="3"/>
      <c r="C25" s="3"/>
      <c r="D25" s="136"/>
      <c r="E25" s="136"/>
      <c r="F25" s="136"/>
      <c r="H25" s="155"/>
      <c r="I25" s="156"/>
      <c r="J25" s="155"/>
      <c r="K25" s="155"/>
      <c r="L25" s="155"/>
      <c r="M25" s="155"/>
      <c r="N25" s="153"/>
      <c r="O25" s="155"/>
      <c r="P25" s="155"/>
      <c r="Q25" s="155"/>
      <c r="R25" s="153"/>
      <c r="S25" s="150"/>
      <c r="T25" s="155"/>
      <c r="U25" s="155"/>
      <c r="V25" s="155"/>
      <c r="W25" s="155"/>
      <c r="X25" s="153"/>
      <c r="Y25" s="150"/>
      <c r="Z25" s="155"/>
    </row>
    <row r="26" spans="1:26" s="1" customFormat="1" ht="16.5" customHeight="1" x14ac:dyDescent="0.2">
      <c r="A26" s="4"/>
      <c r="B26" s="3"/>
      <c r="C26" s="3"/>
      <c r="D26" s="136"/>
      <c r="E26" s="136"/>
      <c r="F26" s="136"/>
      <c r="H26" s="155"/>
      <c r="I26" s="156"/>
      <c r="J26" s="155"/>
      <c r="K26" s="155"/>
      <c r="L26" s="155"/>
      <c r="M26" s="155"/>
      <c r="N26" s="153"/>
      <c r="O26" s="155"/>
      <c r="P26" s="155"/>
      <c r="Q26" s="155"/>
      <c r="R26" s="153"/>
      <c r="S26" s="150"/>
      <c r="T26" s="155"/>
      <c r="U26" s="155"/>
      <c r="V26" s="155"/>
      <c r="W26" s="155"/>
      <c r="X26" s="153"/>
      <c r="Y26" s="150"/>
      <c r="Z26" s="155"/>
    </row>
    <row r="27" spans="1:26" s="1" customFormat="1" ht="16.5" customHeight="1" x14ac:dyDescent="0.2">
      <c r="A27" s="4"/>
      <c r="B27" s="3"/>
      <c r="C27" s="3"/>
      <c r="D27" s="136"/>
      <c r="E27" s="136"/>
      <c r="F27" s="136"/>
      <c r="H27" s="155"/>
      <c r="I27" s="156"/>
      <c r="J27" s="155"/>
      <c r="K27" s="155"/>
      <c r="L27" s="155"/>
      <c r="M27" s="155"/>
      <c r="N27" s="153"/>
      <c r="O27" s="155"/>
      <c r="P27" s="155"/>
      <c r="Q27" s="155"/>
      <c r="R27" s="153"/>
      <c r="S27" s="150"/>
      <c r="T27" s="155"/>
      <c r="U27" s="155"/>
      <c r="V27" s="155"/>
      <c r="W27" s="155"/>
      <c r="X27" s="153"/>
      <c r="Y27" s="150"/>
      <c r="Z27" s="155"/>
    </row>
    <row r="28" spans="1:26" s="1" customFormat="1" ht="16.5" customHeight="1" x14ac:dyDescent="0.2">
      <c r="A28" s="4"/>
      <c r="B28" s="3"/>
      <c r="C28" s="3"/>
      <c r="D28" s="136"/>
      <c r="E28" s="136"/>
      <c r="F28" s="136"/>
      <c r="H28" s="155"/>
      <c r="I28" s="156"/>
      <c r="J28" s="155"/>
      <c r="K28" s="155"/>
      <c r="L28" s="155"/>
      <c r="M28" s="155"/>
      <c r="N28" s="153"/>
      <c r="O28" s="155"/>
      <c r="P28" s="155"/>
      <c r="Q28" s="155"/>
      <c r="R28" s="153"/>
      <c r="S28" s="150"/>
      <c r="T28" s="155"/>
      <c r="U28" s="155"/>
      <c r="V28" s="155"/>
      <c r="W28" s="155"/>
      <c r="X28" s="153"/>
      <c r="Y28" s="150"/>
      <c r="Z28" s="155"/>
    </row>
    <row r="29" spans="1:26" s="1" customFormat="1" ht="16.5" customHeight="1" x14ac:dyDescent="0.2">
      <c r="A29" s="4"/>
      <c r="B29" s="3"/>
      <c r="C29" s="3"/>
      <c r="D29" s="136"/>
      <c r="E29" s="136"/>
      <c r="F29" s="136"/>
      <c r="H29" s="155"/>
      <c r="I29" s="156"/>
      <c r="J29" s="155"/>
      <c r="K29" s="155"/>
      <c r="L29" s="155"/>
      <c r="M29" s="155"/>
      <c r="N29" s="153"/>
      <c r="O29" s="155"/>
      <c r="P29" s="155"/>
      <c r="Q29" s="155"/>
      <c r="R29" s="153"/>
      <c r="S29" s="150"/>
      <c r="T29" s="155"/>
      <c r="U29" s="155"/>
      <c r="V29" s="155"/>
      <c r="W29" s="155"/>
      <c r="X29" s="153"/>
      <c r="Y29" s="150"/>
      <c r="Z29" s="155"/>
    </row>
    <row r="30" spans="1:26" s="1" customFormat="1" ht="16.5" customHeight="1" x14ac:dyDescent="0.2">
      <c r="A30" s="4"/>
      <c r="B30" s="3"/>
      <c r="C30" s="3"/>
      <c r="D30" s="136"/>
      <c r="E30" s="136"/>
      <c r="F30" s="136"/>
      <c r="H30" s="155"/>
      <c r="I30" s="156"/>
      <c r="J30" s="155"/>
      <c r="K30" s="155"/>
      <c r="L30" s="155"/>
      <c r="M30" s="155"/>
      <c r="N30" s="153"/>
      <c r="O30" s="155"/>
      <c r="P30" s="155"/>
      <c r="Q30" s="155"/>
      <c r="R30" s="153"/>
      <c r="S30" s="150"/>
      <c r="T30" s="155"/>
      <c r="U30" s="155"/>
      <c r="V30" s="155"/>
      <c r="W30" s="155"/>
      <c r="X30" s="153"/>
      <c r="Y30" s="150"/>
      <c r="Z30" s="155"/>
    </row>
    <row r="31" spans="1:26" ht="13.5" customHeight="1" x14ac:dyDescent="0.2"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</row>
    <row r="32" spans="1:26" ht="21.95" customHeight="1" x14ac:dyDescent="0.2">
      <c r="A32" s="134" t="str">
        <f>'2-4'!A94:K94</f>
        <v>The condensed notes to the interim financial information on page 14 to 24 are an integral part of these interim financial information.</v>
      </c>
      <c r="B32" s="292"/>
      <c r="C32" s="292"/>
      <c r="D32" s="133"/>
      <c r="E32" s="133"/>
      <c r="F32" s="133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</sheetData>
  <mergeCells count="4">
    <mergeCell ref="H6:Z6"/>
    <mergeCell ref="H7:Z7"/>
    <mergeCell ref="H8:V8"/>
    <mergeCell ref="R9:T9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Y32"/>
  <sheetViews>
    <sheetView topLeftCell="A28" zoomScale="94" zoomScaleNormal="120" zoomScaleSheetLayoutView="100" workbookViewId="0">
      <selection activeCell="U15" sqref="U15"/>
    </sheetView>
  </sheetViews>
  <sheetFormatPr defaultRowHeight="16.5" customHeight="1" x14ac:dyDescent="0.2"/>
  <cols>
    <col min="1" max="1" width="0.85546875" style="73" customWidth="1"/>
    <col min="2" max="3" width="0.85546875" style="160" customWidth="1"/>
    <col min="4" max="4" width="24" style="128" customWidth="1"/>
    <col min="5" max="5" width="1.7109375" style="128" customWidth="1"/>
    <col min="6" max="6" width="1.7109375" style="73" customWidth="1"/>
    <col min="7" max="7" width="9" style="73" customWidth="1"/>
    <col min="8" max="8" width="0.5703125" style="73" customWidth="1"/>
    <col min="9" max="9" width="10" style="73" customWidth="1"/>
    <col min="10" max="10" width="0.5703125" style="73" customWidth="1"/>
    <col min="11" max="11" width="11.28515625" style="73" customWidth="1"/>
    <col min="12" max="12" width="0.5703125" style="73" customWidth="1"/>
    <col min="13" max="13" width="13.42578125" style="73" customWidth="1"/>
    <col min="14" max="14" width="0.5703125" style="73" customWidth="1"/>
    <col min="15" max="15" width="11.28515625" style="73" customWidth="1"/>
    <col min="16" max="16" width="0.5703125" style="73" customWidth="1"/>
    <col min="17" max="17" width="9.42578125" style="73" customWidth="1"/>
    <col min="18" max="18" width="0.5703125" style="73" customWidth="1"/>
    <col min="19" max="19" width="11" style="73" customWidth="1"/>
    <col min="20" max="20" width="0.5703125" style="73" customWidth="1"/>
    <col min="21" max="21" width="9.140625" style="73" customWidth="1"/>
    <col min="22" max="22" width="0.5703125" style="73" customWidth="1"/>
    <col min="23" max="23" width="10.5703125" style="73" customWidth="1"/>
    <col min="24" max="24" width="0.5703125" style="73" customWidth="1"/>
    <col min="25" max="25" width="9.7109375" style="73" customWidth="1"/>
    <col min="26" max="256" width="9.140625" style="73"/>
    <col min="257" max="259" width="0.85546875" style="73" customWidth="1"/>
    <col min="260" max="260" width="22.85546875" style="73" customWidth="1"/>
    <col min="261" max="261" width="4.28515625" style="73" customWidth="1"/>
    <col min="262" max="262" width="3.7109375" style="73" customWidth="1"/>
    <col min="263" max="263" width="9" style="73" customWidth="1"/>
    <col min="264" max="264" width="0.5703125" style="73" customWidth="1"/>
    <col min="265" max="265" width="10" style="73" customWidth="1"/>
    <col min="266" max="266" width="0.5703125" style="73" customWidth="1"/>
    <col min="267" max="267" width="11.28515625" style="73" customWidth="1"/>
    <col min="268" max="268" width="0.5703125" style="73" customWidth="1"/>
    <col min="269" max="269" width="13.42578125" style="73" customWidth="1"/>
    <col min="270" max="270" width="0.5703125" style="73" customWidth="1"/>
    <col min="271" max="271" width="11.28515625" style="73" customWidth="1"/>
    <col min="272" max="272" width="0.5703125" style="73" customWidth="1"/>
    <col min="273" max="273" width="9.42578125" style="73" customWidth="1"/>
    <col min="274" max="274" width="0.5703125" style="73" customWidth="1"/>
    <col min="275" max="275" width="11" style="73" customWidth="1"/>
    <col min="276" max="276" width="0.5703125" style="73" customWidth="1"/>
    <col min="277" max="277" width="9.140625" style="73" customWidth="1"/>
    <col min="278" max="278" width="0.5703125" style="73" customWidth="1"/>
    <col min="279" max="279" width="10.5703125" style="73" customWidth="1"/>
    <col min="280" max="280" width="0.5703125" style="73" customWidth="1"/>
    <col min="281" max="281" width="9.7109375" style="73" customWidth="1"/>
    <col min="282" max="512" width="9.140625" style="73"/>
    <col min="513" max="515" width="0.85546875" style="73" customWidth="1"/>
    <col min="516" max="516" width="22.85546875" style="73" customWidth="1"/>
    <col min="517" max="517" width="4.28515625" style="73" customWidth="1"/>
    <col min="518" max="518" width="3.7109375" style="73" customWidth="1"/>
    <col min="519" max="519" width="9" style="73" customWidth="1"/>
    <col min="520" max="520" width="0.5703125" style="73" customWidth="1"/>
    <col min="521" max="521" width="10" style="73" customWidth="1"/>
    <col min="522" max="522" width="0.5703125" style="73" customWidth="1"/>
    <col min="523" max="523" width="11.28515625" style="73" customWidth="1"/>
    <col min="524" max="524" width="0.5703125" style="73" customWidth="1"/>
    <col min="525" max="525" width="13.42578125" style="73" customWidth="1"/>
    <col min="526" max="526" width="0.5703125" style="73" customWidth="1"/>
    <col min="527" max="527" width="11.28515625" style="73" customWidth="1"/>
    <col min="528" max="528" width="0.5703125" style="73" customWidth="1"/>
    <col min="529" max="529" width="9.42578125" style="73" customWidth="1"/>
    <col min="530" max="530" width="0.5703125" style="73" customWidth="1"/>
    <col min="531" max="531" width="11" style="73" customWidth="1"/>
    <col min="532" max="532" width="0.5703125" style="73" customWidth="1"/>
    <col min="533" max="533" width="9.140625" style="73" customWidth="1"/>
    <col min="534" max="534" width="0.5703125" style="73" customWidth="1"/>
    <col min="535" max="535" width="10.5703125" style="73" customWidth="1"/>
    <col min="536" max="536" width="0.5703125" style="73" customWidth="1"/>
    <col min="537" max="537" width="9.7109375" style="73" customWidth="1"/>
    <col min="538" max="768" width="9.140625" style="73"/>
    <col min="769" max="771" width="0.85546875" style="73" customWidth="1"/>
    <col min="772" max="772" width="22.85546875" style="73" customWidth="1"/>
    <col min="773" max="773" width="4.28515625" style="73" customWidth="1"/>
    <col min="774" max="774" width="3.7109375" style="73" customWidth="1"/>
    <col min="775" max="775" width="9" style="73" customWidth="1"/>
    <col min="776" max="776" width="0.5703125" style="73" customWidth="1"/>
    <col min="777" max="777" width="10" style="73" customWidth="1"/>
    <col min="778" max="778" width="0.5703125" style="73" customWidth="1"/>
    <col min="779" max="779" width="11.28515625" style="73" customWidth="1"/>
    <col min="780" max="780" width="0.5703125" style="73" customWidth="1"/>
    <col min="781" max="781" width="13.42578125" style="73" customWidth="1"/>
    <col min="782" max="782" width="0.5703125" style="73" customWidth="1"/>
    <col min="783" max="783" width="11.28515625" style="73" customWidth="1"/>
    <col min="784" max="784" width="0.5703125" style="73" customWidth="1"/>
    <col min="785" max="785" width="9.42578125" style="73" customWidth="1"/>
    <col min="786" max="786" width="0.5703125" style="73" customWidth="1"/>
    <col min="787" max="787" width="11" style="73" customWidth="1"/>
    <col min="788" max="788" width="0.5703125" style="73" customWidth="1"/>
    <col min="789" max="789" width="9.140625" style="73" customWidth="1"/>
    <col min="790" max="790" width="0.5703125" style="73" customWidth="1"/>
    <col min="791" max="791" width="10.5703125" style="73" customWidth="1"/>
    <col min="792" max="792" width="0.5703125" style="73" customWidth="1"/>
    <col min="793" max="793" width="9.7109375" style="73" customWidth="1"/>
    <col min="794" max="1024" width="9.140625" style="73"/>
    <col min="1025" max="1027" width="0.85546875" style="73" customWidth="1"/>
    <col min="1028" max="1028" width="22.85546875" style="73" customWidth="1"/>
    <col min="1029" max="1029" width="4.28515625" style="73" customWidth="1"/>
    <col min="1030" max="1030" width="3.7109375" style="73" customWidth="1"/>
    <col min="1031" max="1031" width="9" style="73" customWidth="1"/>
    <col min="1032" max="1032" width="0.5703125" style="73" customWidth="1"/>
    <col min="1033" max="1033" width="10" style="73" customWidth="1"/>
    <col min="1034" max="1034" width="0.5703125" style="73" customWidth="1"/>
    <col min="1035" max="1035" width="11.28515625" style="73" customWidth="1"/>
    <col min="1036" max="1036" width="0.5703125" style="73" customWidth="1"/>
    <col min="1037" max="1037" width="13.42578125" style="73" customWidth="1"/>
    <col min="1038" max="1038" width="0.5703125" style="73" customWidth="1"/>
    <col min="1039" max="1039" width="11.28515625" style="73" customWidth="1"/>
    <col min="1040" max="1040" width="0.5703125" style="73" customWidth="1"/>
    <col min="1041" max="1041" width="9.42578125" style="73" customWidth="1"/>
    <col min="1042" max="1042" width="0.5703125" style="73" customWidth="1"/>
    <col min="1043" max="1043" width="11" style="73" customWidth="1"/>
    <col min="1044" max="1044" width="0.5703125" style="73" customWidth="1"/>
    <col min="1045" max="1045" width="9.140625" style="73" customWidth="1"/>
    <col min="1046" max="1046" width="0.5703125" style="73" customWidth="1"/>
    <col min="1047" max="1047" width="10.5703125" style="73" customWidth="1"/>
    <col min="1048" max="1048" width="0.5703125" style="73" customWidth="1"/>
    <col min="1049" max="1049" width="9.7109375" style="73" customWidth="1"/>
    <col min="1050" max="1280" width="9.140625" style="73"/>
    <col min="1281" max="1283" width="0.85546875" style="73" customWidth="1"/>
    <col min="1284" max="1284" width="22.85546875" style="73" customWidth="1"/>
    <col min="1285" max="1285" width="4.28515625" style="73" customWidth="1"/>
    <col min="1286" max="1286" width="3.7109375" style="73" customWidth="1"/>
    <col min="1287" max="1287" width="9" style="73" customWidth="1"/>
    <col min="1288" max="1288" width="0.5703125" style="73" customWidth="1"/>
    <col min="1289" max="1289" width="10" style="73" customWidth="1"/>
    <col min="1290" max="1290" width="0.5703125" style="73" customWidth="1"/>
    <col min="1291" max="1291" width="11.28515625" style="73" customWidth="1"/>
    <col min="1292" max="1292" width="0.5703125" style="73" customWidth="1"/>
    <col min="1293" max="1293" width="13.42578125" style="73" customWidth="1"/>
    <col min="1294" max="1294" width="0.5703125" style="73" customWidth="1"/>
    <col min="1295" max="1295" width="11.28515625" style="73" customWidth="1"/>
    <col min="1296" max="1296" width="0.5703125" style="73" customWidth="1"/>
    <col min="1297" max="1297" width="9.42578125" style="73" customWidth="1"/>
    <col min="1298" max="1298" width="0.5703125" style="73" customWidth="1"/>
    <col min="1299" max="1299" width="11" style="73" customWidth="1"/>
    <col min="1300" max="1300" width="0.5703125" style="73" customWidth="1"/>
    <col min="1301" max="1301" width="9.140625" style="73" customWidth="1"/>
    <col min="1302" max="1302" width="0.5703125" style="73" customWidth="1"/>
    <col min="1303" max="1303" width="10.5703125" style="73" customWidth="1"/>
    <col min="1304" max="1304" width="0.5703125" style="73" customWidth="1"/>
    <col min="1305" max="1305" width="9.7109375" style="73" customWidth="1"/>
    <col min="1306" max="1536" width="9.140625" style="73"/>
    <col min="1537" max="1539" width="0.85546875" style="73" customWidth="1"/>
    <col min="1540" max="1540" width="22.85546875" style="73" customWidth="1"/>
    <col min="1541" max="1541" width="4.28515625" style="73" customWidth="1"/>
    <col min="1542" max="1542" width="3.7109375" style="73" customWidth="1"/>
    <col min="1543" max="1543" width="9" style="73" customWidth="1"/>
    <col min="1544" max="1544" width="0.5703125" style="73" customWidth="1"/>
    <col min="1545" max="1545" width="10" style="73" customWidth="1"/>
    <col min="1546" max="1546" width="0.5703125" style="73" customWidth="1"/>
    <col min="1547" max="1547" width="11.28515625" style="73" customWidth="1"/>
    <col min="1548" max="1548" width="0.5703125" style="73" customWidth="1"/>
    <col min="1549" max="1549" width="13.42578125" style="73" customWidth="1"/>
    <col min="1550" max="1550" width="0.5703125" style="73" customWidth="1"/>
    <col min="1551" max="1551" width="11.28515625" style="73" customWidth="1"/>
    <col min="1552" max="1552" width="0.5703125" style="73" customWidth="1"/>
    <col min="1553" max="1553" width="9.42578125" style="73" customWidth="1"/>
    <col min="1554" max="1554" width="0.5703125" style="73" customWidth="1"/>
    <col min="1555" max="1555" width="11" style="73" customWidth="1"/>
    <col min="1556" max="1556" width="0.5703125" style="73" customWidth="1"/>
    <col min="1557" max="1557" width="9.140625" style="73" customWidth="1"/>
    <col min="1558" max="1558" width="0.5703125" style="73" customWidth="1"/>
    <col min="1559" max="1559" width="10.5703125" style="73" customWidth="1"/>
    <col min="1560" max="1560" width="0.5703125" style="73" customWidth="1"/>
    <col min="1561" max="1561" width="9.7109375" style="73" customWidth="1"/>
    <col min="1562" max="1792" width="9.140625" style="73"/>
    <col min="1793" max="1795" width="0.85546875" style="73" customWidth="1"/>
    <col min="1796" max="1796" width="22.85546875" style="73" customWidth="1"/>
    <col min="1797" max="1797" width="4.28515625" style="73" customWidth="1"/>
    <col min="1798" max="1798" width="3.7109375" style="73" customWidth="1"/>
    <col min="1799" max="1799" width="9" style="73" customWidth="1"/>
    <col min="1800" max="1800" width="0.5703125" style="73" customWidth="1"/>
    <col min="1801" max="1801" width="10" style="73" customWidth="1"/>
    <col min="1802" max="1802" width="0.5703125" style="73" customWidth="1"/>
    <col min="1803" max="1803" width="11.28515625" style="73" customWidth="1"/>
    <col min="1804" max="1804" width="0.5703125" style="73" customWidth="1"/>
    <col min="1805" max="1805" width="13.42578125" style="73" customWidth="1"/>
    <col min="1806" max="1806" width="0.5703125" style="73" customWidth="1"/>
    <col min="1807" max="1807" width="11.28515625" style="73" customWidth="1"/>
    <col min="1808" max="1808" width="0.5703125" style="73" customWidth="1"/>
    <col min="1809" max="1809" width="9.42578125" style="73" customWidth="1"/>
    <col min="1810" max="1810" width="0.5703125" style="73" customWidth="1"/>
    <col min="1811" max="1811" width="11" style="73" customWidth="1"/>
    <col min="1812" max="1812" width="0.5703125" style="73" customWidth="1"/>
    <col min="1813" max="1813" width="9.140625" style="73" customWidth="1"/>
    <col min="1814" max="1814" width="0.5703125" style="73" customWidth="1"/>
    <col min="1815" max="1815" width="10.5703125" style="73" customWidth="1"/>
    <col min="1816" max="1816" width="0.5703125" style="73" customWidth="1"/>
    <col min="1817" max="1817" width="9.7109375" style="73" customWidth="1"/>
    <col min="1818" max="2048" width="9.140625" style="73"/>
    <col min="2049" max="2051" width="0.85546875" style="73" customWidth="1"/>
    <col min="2052" max="2052" width="22.85546875" style="73" customWidth="1"/>
    <col min="2053" max="2053" width="4.28515625" style="73" customWidth="1"/>
    <col min="2054" max="2054" width="3.7109375" style="73" customWidth="1"/>
    <col min="2055" max="2055" width="9" style="73" customWidth="1"/>
    <col min="2056" max="2056" width="0.5703125" style="73" customWidth="1"/>
    <col min="2057" max="2057" width="10" style="73" customWidth="1"/>
    <col min="2058" max="2058" width="0.5703125" style="73" customWidth="1"/>
    <col min="2059" max="2059" width="11.28515625" style="73" customWidth="1"/>
    <col min="2060" max="2060" width="0.5703125" style="73" customWidth="1"/>
    <col min="2061" max="2061" width="13.42578125" style="73" customWidth="1"/>
    <col min="2062" max="2062" width="0.5703125" style="73" customWidth="1"/>
    <col min="2063" max="2063" width="11.28515625" style="73" customWidth="1"/>
    <col min="2064" max="2064" width="0.5703125" style="73" customWidth="1"/>
    <col min="2065" max="2065" width="9.42578125" style="73" customWidth="1"/>
    <col min="2066" max="2066" width="0.5703125" style="73" customWidth="1"/>
    <col min="2067" max="2067" width="11" style="73" customWidth="1"/>
    <col min="2068" max="2068" width="0.5703125" style="73" customWidth="1"/>
    <col min="2069" max="2069" width="9.140625" style="73" customWidth="1"/>
    <col min="2070" max="2070" width="0.5703125" style="73" customWidth="1"/>
    <col min="2071" max="2071" width="10.5703125" style="73" customWidth="1"/>
    <col min="2072" max="2072" width="0.5703125" style="73" customWidth="1"/>
    <col min="2073" max="2073" width="9.7109375" style="73" customWidth="1"/>
    <col min="2074" max="2304" width="9.140625" style="73"/>
    <col min="2305" max="2307" width="0.85546875" style="73" customWidth="1"/>
    <col min="2308" max="2308" width="22.85546875" style="73" customWidth="1"/>
    <col min="2309" max="2309" width="4.28515625" style="73" customWidth="1"/>
    <col min="2310" max="2310" width="3.7109375" style="73" customWidth="1"/>
    <col min="2311" max="2311" width="9" style="73" customWidth="1"/>
    <col min="2312" max="2312" width="0.5703125" style="73" customWidth="1"/>
    <col min="2313" max="2313" width="10" style="73" customWidth="1"/>
    <col min="2314" max="2314" width="0.5703125" style="73" customWidth="1"/>
    <col min="2315" max="2315" width="11.28515625" style="73" customWidth="1"/>
    <col min="2316" max="2316" width="0.5703125" style="73" customWidth="1"/>
    <col min="2317" max="2317" width="13.42578125" style="73" customWidth="1"/>
    <col min="2318" max="2318" width="0.5703125" style="73" customWidth="1"/>
    <col min="2319" max="2319" width="11.28515625" style="73" customWidth="1"/>
    <col min="2320" max="2320" width="0.5703125" style="73" customWidth="1"/>
    <col min="2321" max="2321" width="9.42578125" style="73" customWidth="1"/>
    <col min="2322" max="2322" width="0.5703125" style="73" customWidth="1"/>
    <col min="2323" max="2323" width="11" style="73" customWidth="1"/>
    <col min="2324" max="2324" width="0.5703125" style="73" customWidth="1"/>
    <col min="2325" max="2325" width="9.140625" style="73" customWidth="1"/>
    <col min="2326" max="2326" width="0.5703125" style="73" customWidth="1"/>
    <col min="2327" max="2327" width="10.5703125" style="73" customWidth="1"/>
    <col min="2328" max="2328" width="0.5703125" style="73" customWidth="1"/>
    <col min="2329" max="2329" width="9.7109375" style="73" customWidth="1"/>
    <col min="2330" max="2560" width="9.140625" style="73"/>
    <col min="2561" max="2563" width="0.85546875" style="73" customWidth="1"/>
    <col min="2564" max="2564" width="22.85546875" style="73" customWidth="1"/>
    <col min="2565" max="2565" width="4.28515625" style="73" customWidth="1"/>
    <col min="2566" max="2566" width="3.7109375" style="73" customWidth="1"/>
    <col min="2567" max="2567" width="9" style="73" customWidth="1"/>
    <col min="2568" max="2568" width="0.5703125" style="73" customWidth="1"/>
    <col min="2569" max="2569" width="10" style="73" customWidth="1"/>
    <col min="2570" max="2570" width="0.5703125" style="73" customWidth="1"/>
    <col min="2571" max="2571" width="11.28515625" style="73" customWidth="1"/>
    <col min="2572" max="2572" width="0.5703125" style="73" customWidth="1"/>
    <col min="2573" max="2573" width="13.42578125" style="73" customWidth="1"/>
    <col min="2574" max="2574" width="0.5703125" style="73" customWidth="1"/>
    <col min="2575" max="2575" width="11.28515625" style="73" customWidth="1"/>
    <col min="2576" max="2576" width="0.5703125" style="73" customWidth="1"/>
    <col min="2577" max="2577" width="9.42578125" style="73" customWidth="1"/>
    <col min="2578" max="2578" width="0.5703125" style="73" customWidth="1"/>
    <col min="2579" max="2579" width="11" style="73" customWidth="1"/>
    <col min="2580" max="2580" width="0.5703125" style="73" customWidth="1"/>
    <col min="2581" max="2581" width="9.140625" style="73" customWidth="1"/>
    <col min="2582" max="2582" width="0.5703125" style="73" customWidth="1"/>
    <col min="2583" max="2583" width="10.5703125" style="73" customWidth="1"/>
    <col min="2584" max="2584" width="0.5703125" style="73" customWidth="1"/>
    <col min="2585" max="2585" width="9.7109375" style="73" customWidth="1"/>
    <col min="2586" max="2816" width="9.140625" style="73"/>
    <col min="2817" max="2819" width="0.85546875" style="73" customWidth="1"/>
    <col min="2820" max="2820" width="22.85546875" style="73" customWidth="1"/>
    <col min="2821" max="2821" width="4.28515625" style="73" customWidth="1"/>
    <col min="2822" max="2822" width="3.7109375" style="73" customWidth="1"/>
    <col min="2823" max="2823" width="9" style="73" customWidth="1"/>
    <col min="2824" max="2824" width="0.5703125" style="73" customWidth="1"/>
    <col min="2825" max="2825" width="10" style="73" customWidth="1"/>
    <col min="2826" max="2826" width="0.5703125" style="73" customWidth="1"/>
    <col min="2827" max="2827" width="11.28515625" style="73" customWidth="1"/>
    <col min="2828" max="2828" width="0.5703125" style="73" customWidth="1"/>
    <col min="2829" max="2829" width="13.42578125" style="73" customWidth="1"/>
    <col min="2830" max="2830" width="0.5703125" style="73" customWidth="1"/>
    <col min="2831" max="2831" width="11.28515625" style="73" customWidth="1"/>
    <col min="2832" max="2832" width="0.5703125" style="73" customWidth="1"/>
    <col min="2833" max="2833" width="9.42578125" style="73" customWidth="1"/>
    <col min="2834" max="2834" width="0.5703125" style="73" customWidth="1"/>
    <col min="2835" max="2835" width="11" style="73" customWidth="1"/>
    <col min="2836" max="2836" width="0.5703125" style="73" customWidth="1"/>
    <col min="2837" max="2837" width="9.140625" style="73" customWidth="1"/>
    <col min="2838" max="2838" width="0.5703125" style="73" customWidth="1"/>
    <col min="2839" max="2839" width="10.5703125" style="73" customWidth="1"/>
    <col min="2840" max="2840" width="0.5703125" style="73" customWidth="1"/>
    <col min="2841" max="2841" width="9.7109375" style="73" customWidth="1"/>
    <col min="2842" max="3072" width="9.140625" style="73"/>
    <col min="3073" max="3075" width="0.85546875" style="73" customWidth="1"/>
    <col min="3076" max="3076" width="22.85546875" style="73" customWidth="1"/>
    <col min="3077" max="3077" width="4.28515625" style="73" customWidth="1"/>
    <col min="3078" max="3078" width="3.7109375" style="73" customWidth="1"/>
    <col min="3079" max="3079" width="9" style="73" customWidth="1"/>
    <col min="3080" max="3080" width="0.5703125" style="73" customWidth="1"/>
    <col min="3081" max="3081" width="10" style="73" customWidth="1"/>
    <col min="3082" max="3082" width="0.5703125" style="73" customWidth="1"/>
    <col min="3083" max="3083" width="11.28515625" style="73" customWidth="1"/>
    <col min="3084" max="3084" width="0.5703125" style="73" customWidth="1"/>
    <col min="3085" max="3085" width="13.42578125" style="73" customWidth="1"/>
    <col min="3086" max="3086" width="0.5703125" style="73" customWidth="1"/>
    <col min="3087" max="3087" width="11.28515625" style="73" customWidth="1"/>
    <col min="3088" max="3088" width="0.5703125" style="73" customWidth="1"/>
    <col min="3089" max="3089" width="9.42578125" style="73" customWidth="1"/>
    <col min="3090" max="3090" width="0.5703125" style="73" customWidth="1"/>
    <col min="3091" max="3091" width="11" style="73" customWidth="1"/>
    <col min="3092" max="3092" width="0.5703125" style="73" customWidth="1"/>
    <col min="3093" max="3093" width="9.140625" style="73" customWidth="1"/>
    <col min="3094" max="3094" width="0.5703125" style="73" customWidth="1"/>
    <col min="3095" max="3095" width="10.5703125" style="73" customWidth="1"/>
    <col min="3096" max="3096" width="0.5703125" style="73" customWidth="1"/>
    <col min="3097" max="3097" width="9.7109375" style="73" customWidth="1"/>
    <col min="3098" max="3328" width="9.140625" style="73"/>
    <col min="3329" max="3331" width="0.85546875" style="73" customWidth="1"/>
    <col min="3332" max="3332" width="22.85546875" style="73" customWidth="1"/>
    <col min="3333" max="3333" width="4.28515625" style="73" customWidth="1"/>
    <col min="3334" max="3334" width="3.7109375" style="73" customWidth="1"/>
    <col min="3335" max="3335" width="9" style="73" customWidth="1"/>
    <col min="3336" max="3336" width="0.5703125" style="73" customWidth="1"/>
    <col min="3337" max="3337" width="10" style="73" customWidth="1"/>
    <col min="3338" max="3338" width="0.5703125" style="73" customWidth="1"/>
    <col min="3339" max="3339" width="11.28515625" style="73" customWidth="1"/>
    <col min="3340" max="3340" width="0.5703125" style="73" customWidth="1"/>
    <col min="3341" max="3341" width="13.42578125" style="73" customWidth="1"/>
    <col min="3342" max="3342" width="0.5703125" style="73" customWidth="1"/>
    <col min="3343" max="3343" width="11.28515625" style="73" customWidth="1"/>
    <col min="3344" max="3344" width="0.5703125" style="73" customWidth="1"/>
    <col min="3345" max="3345" width="9.42578125" style="73" customWidth="1"/>
    <col min="3346" max="3346" width="0.5703125" style="73" customWidth="1"/>
    <col min="3347" max="3347" width="11" style="73" customWidth="1"/>
    <col min="3348" max="3348" width="0.5703125" style="73" customWidth="1"/>
    <col min="3349" max="3349" width="9.140625" style="73" customWidth="1"/>
    <col min="3350" max="3350" width="0.5703125" style="73" customWidth="1"/>
    <col min="3351" max="3351" width="10.5703125" style="73" customWidth="1"/>
    <col min="3352" max="3352" width="0.5703125" style="73" customWidth="1"/>
    <col min="3353" max="3353" width="9.7109375" style="73" customWidth="1"/>
    <col min="3354" max="3584" width="9.140625" style="73"/>
    <col min="3585" max="3587" width="0.85546875" style="73" customWidth="1"/>
    <col min="3588" max="3588" width="22.85546875" style="73" customWidth="1"/>
    <col min="3589" max="3589" width="4.28515625" style="73" customWidth="1"/>
    <col min="3590" max="3590" width="3.7109375" style="73" customWidth="1"/>
    <col min="3591" max="3591" width="9" style="73" customWidth="1"/>
    <col min="3592" max="3592" width="0.5703125" style="73" customWidth="1"/>
    <col min="3593" max="3593" width="10" style="73" customWidth="1"/>
    <col min="3594" max="3594" width="0.5703125" style="73" customWidth="1"/>
    <col min="3595" max="3595" width="11.28515625" style="73" customWidth="1"/>
    <col min="3596" max="3596" width="0.5703125" style="73" customWidth="1"/>
    <col min="3597" max="3597" width="13.42578125" style="73" customWidth="1"/>
    <col min="3598" max="3598" width="0.5703125" style="73" customWidth="1"/>
    <col min="3599" max="3599" width="11.28515625" style="73" customWidth="1"/>
    <col min="3600" max="3600" width="0.5703125" style="73" customWidth="1"/>
    <col min="3601" max="3601" width="9.42578125" style="73" customWidth="1"/>
    <col min="3602" max="3602" width="0.5703125" style="73" customWidth="1"/>
    <col min="3603" max="3603" width="11" style="73" customWidth="1"/>
    <col min="3604" max="3604" width="0.5703125" style="73" customWidth="1"/>
    <col min="3605" max="3605" width="9.140625" style="73" customWidth="1"/>
    <col min="3606" max="3606" width="0.5703125" style="73" customWidth="1"/>
    <col min="3607" max="3607" width="10.5703125" style="73" customWidth="1"/>
    <col min="3608" max="3608" width="0.5703125" style="73" customWidth="1"/>
    <col min="3609" max="3609" width="9.7109375" style="73" customWidth="1"/>
    <col min="3610" max="3840" width="9.140625" style="73"/>
    <col min="3841" max="3843" width="0.85546875" style="73" customWidth="1"/>
    <col min="3844" max="3844" width="22.85546875" style="73" customWidth="1"/>
    <col min="3845" max="3845" width="4.28515625" style="73" customWidth="1"/>
    <col min="3846" max="3846" width="3.7109375" style="73" customWidth="1"/>
    <col min="3847" max="3847" width="9" style="73" customWidth="1"/>
    <col min="3848" max="3848" width="0.5703125" style="73" customWidth="1"/>
    <col min="3849" max="3849" width="10" style="73" customWidth="1"/>
    <col min="3850" max="3850" width="0.5703125" style="73" customWidth="1"/>
    <col min="3851" max="3851" width="11.28515625" style="73" customWidth="1"/>
    <col min="3852" max="3852" width="0.5703125" style="73" customWidth="1"/>
    <col min="3853" max="3853" width="13.42578125" style="73" customWidth="1"/>
    <col min="3854" max="3854" width="0.5703125" style="73" customWidth="1"/>
    <col min="3855" max="3855" width="11.28515625" style="73" customWidth="1"/>
    <col min="3856" max="3856" width="0.5703125" style="73" customWidth="1"/>
    <col min="3857" max="3857" width="9.42578125" style="73" customWidth="1"/>
    <col min="3858" max="3858" width="0.5703125" style="73" customWidth="1"/>
    <col min="3859" max="3859" width="11" style="73" customWidth="1"/>
    <col min="3860" max="3860" width="0.5703125" style="73" customWidth="1"/>
    <col min="3861" max="3861" width="9.140625" style="73" customWidth="1"/>
    <col min="3862" max="3862" width="0.5703125" style="73" customWidth="1"/>
    <col min="3863" max="3863" width="10.5703125" style="73" customWidth="1"/>
    <col min="3864" max="3864" width="0.5703125" style="73" customWidth="1"/>
    <col min="3865" max="3865" width="9.7109375" style="73" customWidth="1"/>
    <col min="3866" max="4096" width="9.140625" style="73"/>
    <col min="4097" max="4099" width="0.85546875" style="73" customWidth="1"/>
    <col min="4100" max="4100" width="22.85546875" style="73" customWidth="1"/>
    <col min="4101" max="4101" width="4.28515625" style="73" customWidth="1"/>
    <col min="4102" max="4102" width="3.7109375" style="73" customWidth="1"/>
    <col min="4103" max="4103" width="9" style="73" customWidth="1"/>
    <col min="4104" max="4104" width="0.5703125" style="73" customWidth="1"/>
    <col min="4105" max="4105" width="10" style="73" customWidth="1"/>
    <col min="4106" max="4106" width="0.5703125" style="73" customWidth="1"/>
    <col min="4107" max="4107" width="11.28515625" style="73" customWidth="1"/>
    <col min="4108" max="4108" width="0.5703125" style="73" customWidth="1"/>
    <col min="4109" max="4109" width="13.42578125" style="73" customWidth="1"/>
    <col min="4110" max="4110" width="0.5703125" style="73" customWidth="1"/>
    <col min="4111" max="4111" width="11.28515625" style="73" customWidth="1"/>
    <col min="4112" max="4112" width="0.5703125" style="73" customWidth="1"/>
    <col min="4113" max="4113" width="9.42578125" style="73" customWidth="1"/>
    <col min="4114" max="4114" width="0.5703125" style="73" customWidth="1"/>
    <col min="4115" max="4115" width="11" style="73" customWidth="1"/>
    <col min="4116" max="4116" width="0.5703125" style="73" customWidth="1"/>
    <col min="4117" max="4117" width="9.140625" style="73" customWidth="1"/>
    <col min="4118" max="4118" width="0.5703125" style="73" customWidth="1"/>
    <col min="4119" max="4119" width="10.5703125" style="73" customWidth="1"/>
    <col min="4120" max="4120" width="0.5703125" style="73" customWidth="1"/>
    <col min="4121" max="4121" width="9.7109375" style="73" customWidth="1"/>
    <col min="4122" max="4352" width="9.140625" style="73"/>
    <col min="4353" max="4355" width="0.85546875" style="73" customWidth="1"/>
    <col min="4356" max="4356" width="22.85546875" style="73" customWidth="1"/>
    <col min="4357" max="4357" width="4.28515625" style="73" customWidth="1"/>
    <col min="4358" max="4358" width="3.7109375" style="73" customWidth="1"/>
    <col min="4359" max="4359" width="9" style="73" customWidth="1"/>
    <col min="4360" max="4360" width="0.5703125" style="73" customWidth="1"/>
    <col min="4361" max="4361" width="10" style="73" customWidth="1"/>
    <col min="4362" max="4362" width="0.5703125" style="73" customWidth="1"/>
    <col min="4363" max="4363" width="11.28515625" style="73" customWidth="1"/>
    <col min="4364" max="4364" width="0.5703125" style="73" customWidth="1"/>
    <col min="4365" max="4365" width="13.42578125" style="73" customWidth="1"/>
    <col min="4366" max="4366" width="0.5703125" style="73" customWidth="1"/>
    <col min="4367" max="4367" width="11.28515625" style="73" customWidth="1"/>
    <col min="4368" max="4368" width="0.5703125" style="73" customWidth="1"/>
    <col min="4369" max="4369" width="9.42578125" style="73" customWidth="1"/>
    <col min="4370" max="4370" width="0.5703125" style="73" customWidth="1"/>
    <col min="4371" max="4371" width="11" style="73" customWidth="1"/>
    <col min="4372" max="4372" width="0.5703125" style="73" customWidth="1"/>
    <col min="4373" max="4373" width="9.140625" style="73" customWidth="1"/>
    <col min="4374" max="4374" width="0.5703125" style="73" customWidth="1"/>
    <col min="4375" max="4375" width="10.5703125" style="73" customWidth="1"/>
    <col min="4376" max="4376" width="0.5703125" style="73" customWidth="1"/>
    <col min="4377" max="4377" width="9.7109375" style="73" customWidth="1"/>
    <col min="4378" max="4608" width="9.140625" style="73"/>
    <col min="4609" max="4611" width="0.85546875" style="73" customWidth="1"/>
    <col min="4612" max="4612" width="22.85546875" style="73" customWidth="1"/>
    <col min="4613" max="4613" width="4.28515625" style="73" customWidth="1"/>
    <col min="4614" max="4614" width="3.7109375" style="73" customWidth="1"/>
    <col min="4615" max="4615" width="9" style="73" customWidth="1"/>
    <col min="4616" max="4616" width="0.5703125" style="73" customWidth="1"/>
    <col min="4617" max="4617" width="10" style="73" customWidth="1"/>
    <col min="4618" max="4618" width="0.5703125" style="73" customWidth="1"/>
    <col min="4619" max="4619" width="11.28515625" style="73" customWidth="1"/>
    <col min="4620" max="4620" width="0.5703125" style="73" customWidth="1"/>
    <col min="4621" max="4621" width="13.42578125" style="73" customWidth="1"/>
    <col min="4622" max="4622" width="0.5703125" style="73" customWidth="1"/>
    <col min="4623" max="4623" width="11.28515625" style="73" customWidth="1"/>
    <col min="4624" max="4624" width="0.5703125" style="73" customWidth="1"/>
    <col min="4625" max="4625" width="9.42578125" style="73" customWidth="1"/>
    <col min="4626" max="4626" width="0.5703125" style="73" customWidth="1"/>
    <col min="4627" max="4627" width="11" style="73" customWidth="1"/>
    <col min="4628" max="4628" width="0.5703125" style="73" customWidth="1"/>
    <col min="4629" max="4629" width="9.140625" style="73" customWidth="1"/>
    <col min="4630" max="4630" width="0.5703125" style="73" customWidth="1"/>
    <col min="4631" max="4631" width="10.5703125" style="73" customWidth="1"/>
    <col min="4632" max="4632" width="0.5703125" style="73" customWidth="1"/>
    <col min="4633" max="4633" width="9.7109375" style="73" customWidth="1"/>
    <col min="4634" max="4864" width="9.140625" style="73"/>
    <col min="4865" max="4867" width="0.85546875" style="73" customWidth="1"/>
    <col min="4868" max="4868" width="22.85546875" style="73" customWidth="1"/>
    <col min="4869" max="4869" width="4.28515625" style="73" customWidth="1"/>
    <col min="4870" max="4870" width="3.7109375" style="73" customWidth="1"/>
    <col min="4871" max="4871" width="9" style="73" customWidth="1"/>
    <col min="4872" max="4872" width="0.5703125" style="73" customWidth="1"/>
    <col min="4873" max="4873" width="10" style="73" customWidth="1"/>
    <col min="4874" max="4874" width="0.5703125" style="73" customWidth="1"/>
    <col min="4875" max="4875" width="11.28515625" style="73" customWidth="1"/>
    <col min="4876" max="4876" width="0.5703125" style="73" customWidth="1"/>
    <col min="4877" max="4877" width="13.42578125" style="73" customWidth="1"/>
    <col min="4878" max="4878" width="0.5703125" style="73" customWidth="1"/>
    <col min="4879" max="4879" width="11.28515625" style="73" customWidth="1"/>
    <col min="4880" max="4880" width="0.5703125" style="73" customWidth="1"/>
    <col min="4881" max="4881" width="9.42578125" style="73" customWidth="1"/>
    <col min="4882" max="4882" width="0.5703125" style="73" customWidth="1"/>
    <col min="4883" max="4883" width="11" style="73" customWidth="1"/>
    <col min="4884" max="4884" width="0.5703125" style="73" customWidth="1"/>
    <col min="4885" max="4885" width="9.140625" style="73" customWidth="1"/>
    <col min="4886" max="4886" width="0.5703125" style="73" customWidth="1"/>
    <col min="4887" max="4887" width="10.5703125" style="73" customWidth="1"/>
    <col min="4888" max="4888" width="0.5703125" style="73" customWidth="1"/>
    <col min="4889" max="4889" width="9.7109375" style="73" customWidth="1"/>
    <col min="4890" max="5120" width="9.140625" style="73"/>
    <col min="5121" max="5123" width="0.85546875" style="73" customWidth="1"/>
    <col min="5124" max="5124" width="22.85546875" style="73" customWidth="1"/>
    <col min="5125" max="5125" width="4.28515625" style="73" customWidth="1"/>
    <col min="5126" max="5126" width="3.7109375" style="73" customWidth="1"/>
    <col min="5127" max="5127" width="9" style="73" customWidth="1"/>
    <col min="5128" max="5128" width="0.5703125" style="73" customWidth="1"/>
    <col min="5129" max="5129" width="10" style="73" customWidth="1"/>
    <col min="5130" max="5130" width="0.5703125" style="73" customWidth="1"/>
    <col min="5131" max="5131" width="11.28515625" style="73" customWidth="1"/>
    <col min="5132" max="5132" width="0.5703125" style="73" customWidth="1"/>
    <col min="5133" max="5133" width="13.42578125" style="73" customWidth="1"/>
    <col min="5134" max="5134" width="0.5703125" style="73" customWidth="1"/>
    <col min="5135" max="5135" width="11.28515625" style="73" customWidth="1"/>
    <col min="5136" max="5136" width="0.5703125" style="73" customWidth="1"/>
    <col min="5137" max="5137" width="9.42578125" style="73" customWidth="1"/>
    <col min="5138" max="5138" width="0.5703125" style="73" customWidth="1"/>
    <col min="5139" max="5139" width="11" style="73" customWidth="1"/>
    <col min="5140" max="5140" width="0.5703125" style="73" customWidth="1"/>
    <col min="5141" max="5141" width="9.140625" style="73" customWidth="1"/>
    <col min="5142" max="5142" width="0.5703125" style="73" customWidth="1"/>
    <col min="5143" max="5143" width="10.5703125" style="73" customWidth="1"/>
    <col min="5144" max="5144" width="0.5703125" style="73" customWidth="1"/>
    <col min="5145" max="5145" width="9.7109375" style="73" customWidth="1"/>
    <col min="5146" max="5376" width="9.140625" style="73"/>
    <col min="5377" max="5379" width="0.85546875" style="73" customWidth="1"/>
    <col min="5380" max="5380" width="22.85546875" style="73" customWidth="1"/>
    <col min="5381" max="5381" width="4.28515625" style="73" customWidth="1"/>
    <col min="5382" max="5382" width="3.7109375" style="73" customWidth="1"/>
    <col min="5383" max="5383" width="9" style="73" customWidth="1"/>
    <col min="5384" max="5384" width="0.5703125" style="73" customWidth="1"/>
    <col min="5385" max="5385" width="10" style="73" customWidth="1"/>
    <col min="5386" max="5386" width="0.5703125" style="73" customWidth="1"/>
    <col min="5387" max="5387" width="11.28515625" style="73" customWidth="1"/>
    <col min="5388" max="5388" width="0.5703125" style="73" customWidth="1"/>
    <col min="5389" max="5389" width="13.42578125" style="73" customWidth="1"/>
    <col min="5390" max="5390" width="0.5703125" style="73" customWidth="1"/>
    <col min="5391" max="5391" width="11.28515625" style="73" customWidth="1"/>
    <col min="5392" max="5392" width="0.5703125" style="73" customWidth="1"/>
    <col min="5393" max="5393" width="9.42578125" style="73" customWidth="1"/>
    <col min="5394" max="5394" width="0.5703125" style="73" customWidth="1"/>
    <col min="5395" max="5395" width="11" style="73" customWidth="1"/>
    <col min="5396" max="5396" width="0.5703125" style="73" customWidth="1"/>
    <col min="5397" max="5397" width="9.140625" style="73" customWidth="1"/>
    <col min="5398" max="5398" width="0.5703125" style="73" customWidth="1"/>
    <col min="5399" max="5399" width="10.5703125" style="73" customWidth="1"/>
    <col min="5400" max="5400" width="0.5703125" style="73" customWidth="1"/>
    <col min="5401" max="5401" width="9.7109375" style="73" customWidth="1"/>
    <col min="5402" max="5632" width="9.140625" style="73"/>
    <col min="5633" max="5635" width="0.85546875" style="73" customWidth="1"/>
    <col min="5636" max="5636" width="22.85546875" style="73" customWidth="1"/>
    <col min="5637" max="5637" width="4.28515625" style="73" customWidth="1"/>
    <col min="5638" max="5638" width="3.7109375" style="73" customWidth="1"/>
    <col min="5639" max="5639" width="9" style="73" customWidth="1"/>
    <col min="5640" max="5640" width="0.5703125" style="73" customWidth="1"/>
    <col min="5641" max="5641" width="10" style="73" customWidth="1"/>
    <col min="5642" max="5642" width="0.5703125" style="73" customWidth="1"/>
    <col min="5643" max="5643" width="11.28515625" style="73" customWidth="1"/>
    <col min="5644" max="5644" width="0.5703125" style="73" customWidth="1"/>
    <col min="5645" max="5645" width="13.42578125" style="73" customWidth="1"/>
    <col min="5646" max="5646" width="0.5703125" style="73" customWidth="1"/>
    <col min="5647" max="5647" width="11.28515625" style="73" customWidth="1"/>
    <col min="5648" max="5648" width="0.5703125" style="73" customWidth="1"/>
    <col min="5649" max="5649" width="9.42578125" style="73" customWidth="1"/>
    <col min="5650" max="5650" width="0.5703125" style="73" customWidth="1"/>
    <col min="5651" max="5651" width="11" style="73" customWidth="1"/>
    <col min="5652" max="5652" width="0.5703125" style="73" customWidth="1"/>
    <col min="5653" max="5653" width="9.140625" style="73" customWidth="1"/>
    <col min="5654" max="5654" width="0.5703125" style="73" customWidth="1"/>
    <col min="5655" max="5655" width="10.5703125" style="73" customWidth="1"/>
    <col min="5656" max="5656" width="0.5703125" style="73" customWidth="1"/>
    <col min="5657" max="5657" width="9.7109375" style="73" customWidth="1"/>
    <col min="5658" max="5888" width="9.140625" style="73"/>
    <col min="5889" max="5891" width="0.85546875" style="73" customWidth="1"/>
    <col min="5892" max="5892" width="22.85546875" style="73" customWidth="1"/>
    <col min="5893" max="5893" width="4.28515625" style="73" customWidth="1"/>
    <col min="5894" max="5894" width="3.7109375" style="73" customWidth="1"/>
    <col min="5895" max="5895" width="9" style="73" customWidth="1"/>
    <col min="5896" max="5896" width="0.5703125" style="73" customWidth="1"/>
    <col min="5897" max="5897" width="10" style="73" customWidth="1"/>
    <col min="5898" max="5898" width="0.5703125" style="73" customWidth="1"/>
    <col min="5899" max="5899" width="11.28515625" style="73" customWidth="1"/>
    <col min="5900" max="5900" width="0.5703125" style="73" customWidth="1"/>
    <col min="5901" max="5901" width="13.42578125" style="73" customWidth="1"/>
    <col min="5902" max="5902" width="0.5703125" style="73" customWidth="1"/>
    <col min="5903" max="5903" width="11.28515625" style="73" customWidth="1"/>
    <col min="5904" max="5904" width="0.5703125" style="73" customWidth="1"/>
    <col min="5905" max="5905" width="9.42578125" style="73" customWidth="1"/>
    <col min="5906" max="5906" width="0.5703125" style="73" customWidth="1"/>
    <col min="5907" max="5907" width="11" style="73" customWidth="1"/>
    <col min="5908" max="5908" width="0.5703125" style="73" customWidth="1"/>
    <col min="5909" max="5909" width="9.140625" style="73" customWidth="1"/>
    <col min="5910" max="5910" width="0.5703125" style="73" customWidth="1"/>
    <col min="5911" max="5911" width="10.5703125" style="73" customWidth="1"/>
    <col min="5912" max="5912" width="0.5703125" style="73" customWidth="1"/>
    <col min="5913" max="5913" width="9.7109375" style="73" customWidth="1"/>
    <col min="5914" max="6144" width="9.140625" style="73"/>
    <col min="6145" max="6147" width="0.85546875" style="73" customWidth="1"/>
    <col min="6148" max="6148" width="22.85546875" style="73" customWidth="1"/>
    <col min="6149" max="6149" width="4.28515625" style="73" customWidth="1"/>
    <col min="6150" max="6150" width="3.7109375" style="73" customWidth="1"/>
    <col min="6151" max="6151" width="9" style="73" customWidth="1"/>
    <col min="6152" max="6152" width="0.5703125" style="73" customWidth="1"/>
    <col min="6153" max="6153" width="10" style="73" customWidth="1"/>
    <col min="6154" max="6154" width="0.5703125" style="73" customWidth="1"/>
    <col min="6155" max="6155" width="11.28515625" style="73" customWidth="1"/>
    <col min="6156" max="6156" width="0.5703125" style="73" customWidth="1"/>
    <col min="6157" max="6157" width="13.42578125" style="73" customWidth="1"/>
    <col min="6158" max="6158" width="0.5703125" style="73" customWidth="1"/>
    <col min="6159" max="6159" width="11.28515625" style="73" customWidth="1"/>
    <col min="6160" max="6160" width="0.5703125" style="73" customWidth="1"/>
    <col min="6161" max="6161" width="9.42578125" style="73" customWidth="1"/>
    <col min="6162" max="6162" width="0.5703125" style="73" customWidth="1"/>
    <col min="6163" max="6163" width="11" style="73" customWidth="1"/>
    <col min="6164" max="6164" width="0.5703125" style="73" customWidth="1"/>
    <col min="6165" max="6165" width="9.140625" style="73" customWidth="1"/>
    <col min="6166" max="6166" width="0.5703125" style="73" customWidth="1"/>
    <col min="6167" max="6167" width="10.5703125" style="73" customWidth="1"/>
    <col min="6168" max="6168" width="0.5703125" style="73" customWidth="1"/>
    <col min="6169" max="6169" width="9.7109375" style="73" customWidth="1"/>
    <col min="6170" max="6400" width="9.140625" style="73"/>
    <col min="6401" max="6403" width="0.85546875" style="73" customWidth="1"/>
    <col min="6404" max="6404" width="22.85546875" style="73" customWidth="1"/>
    <col min="6405" max="6405" width="4.28515625" style="73" customWidth="1"/>
    <col min="6406" max="6406" width="3.7109375" style="73" customWidth="1"/>
    <col min="6407" max="6407" width="9" style="73" customWidth="1"/>
    <col min="6408" max="6408" width="0.5703125" style="73" customWidth="1"/>
    <col min="6409" max="6409" width="10" style="73" customWidth="1"/>
    <col min="6410" max="6410" width="0.5703125" style="73" customWidth="1"/>
    <col min="6411" max="6411" width="11.28515625" style="73" customWidth="1"/>
    <col min="6412" max="6412" width="0.5703125" style="73" customWidth="1"/>
    <col min="6413" max="6413" width="13.42578125" style="73" customWidth="1"/>
    <col min="6414" max="6414" width="0.5703125" style="73" customWidth="1"/>
    <col min="6415" max="6415" width="11.28515625" style="73" customWidth="1"/>
    <col min="6416" max="6416" width="0.5703125" style="73" customWidth="1"/>
    <col min="6417" max="6417" width="9.42578125" style="73" customWidth="1"/>
    <col min="6418" max="6418" width="0.5703125" style="73" customWidth="1"/>
    <col min="6419" max="6419" width="11" style="73" customWidth="1"/>
    <col min="6420" max="6420" width="0.5703125" style="73" customWidth="1"/>
    <col min="6421" max="6421" width="9.140625" style="73" customWidth="1"/>
    <col min="6422" max="6422" width="0.5703125" style="73" customWidth="1"/>
    <col min="6423" max="6423" width="10.5703125" style="73" customWidth="1"/>
    <col min="6424" max="6424" width="0.5703125" style="73" customWidth="1"/>
    <col min="6425" max="6425" width="9.7109375" style="73" customWidth="1"/>
    <col min="6426" max="6656" width="9.140625" style="73"/>
    <col min="6657" max="6659" width="0.85546875" style="73" customWidth="1"/>
    <col min="6660" max="6660" width="22.85546875" style="73" customWidth="1"/>
    <col min="6661" max="6661" width="4.28515625" style="73" customWidth="1"/>
    <col min="6662" max="6662" width="3.7109375" style="73" customWidth="1"/>
    <col min="6663" max="6663" width="9" style="73" customWidth="1"/>
    <col min="6664" max="6664" width="0.5703125" style="73" customWidth="1"/>
    <col min="6665" max="6665" width="10" style="73" customWidth="1"/>
    <col min="6666" max="6666" width="0.5703125" style="73" customWidth="1"/>
    <col min="6667" max="6667" width="11.28515625" style="73" customWidth="1"/>
    <col min="6668" max="6668" width="0.5703125" style="73" customWidth="1"/>
    <col min="6669" max="6669" width="13.42578125" style="73" customWidth="1"/>
    <col min="6670" max="6670" width="0.5703125" style="73" customWidth="1"/>
    <col min="6671" max="6671" width="11.28515625" style="73" customWidth="1"/>
    <col min="6672" max="6672" width="0.5703125" style="73" customWidth="1"/>
    <col min="6673" max="6673" width="9.42578125" style="73" customWidth="1"/>
    <col min="6674" max="6674" width="0.5703125" style="73" customWidth="1"/>
    <col min="6675" max="6675" width="11" style="73" customWidth="1"/>
    <col min="6676" max="6676" width="0.5703125" style="73" customWidth="1"/>
    <col min="6677" max="6677" width="9.140625" style="73" customWidth="1"/>
    <col min="6678" max="6678" width="0.5703125" style="73" customWidth="1"/>
    <col min="6679" max="6679" width="10.5703125" style="73" customWidth="1"/>
    <col min="6680" max="6680" width="0.5703125" style="73" customWidth="1"/>
    <col min="6681" max="6681" width="9.7109375" style="73" customWidth="1"/>
    <col min="6682" max="6912" width="9.140625" style="73"/>
    <col min="6913" max="6915" width="0.85546875" style="73" customWidth="1"/>
    <col min="6916" max="6916" width="22.85546875" style="73" customWidth="1"/>
    <col min="6917" max="6917" width="4.28515625" style="73" customWidth="1"/>
    <col min="6918" max="6918" width="3.7109375" style="73" customWidth="1"/>
    <col min="6919" max="6919" width="9" style="73" customWidth="1"/>
    <col min="6920" max="6920" width="0.5703125" style="73" customWidth="1"/>
    <col min="6921" max="6921" width="10" style="73" customWidth="1"/>
    <col min="6922" max="6922" width="0.5703125" style="73" customWidth="1"/>
    <col min="6923" max="6923" width="11.28515625" style="73" customWidth="1"/>
    <col min="6924" max="6924" width="0.5703125" style="73" customWidth="1"/>
    <col min="6925" max="6925" width="13.42578125" style="73" customWidth="1"/>
    <col min="6926" max="6926" width="0.5703125" style="73" customWidth="1"/>
    <col min="6927" max="6927" width="11.28515625" style="73" customWidth="1"/>
    <col min="6928" max="6928" width="0.5703125" style="73" customWidth="1"/>
    <col min="6929" max="6929" width="9.42578125" style="73" customWidth="1"/>
    <col min="6930" max="6930" width="0.5703125" style="73" customWidth="1"/>
    <col min="6931" max="6931" width="11" style="73" customWidth="1"/>
    <col min="6932" max="6932" width="0.5703125" style="73" customWidth="1"/>
    <col min="6933" max="6933" width="9.140625" style="73" customWidth="1"/>
    <col min="6934" max="6934" width="0.5703125" style="73" customWidth="1"/>
    <col min="6935" max="6935" width="10.5703125" style="73" customWidth="1"/>
    <col min="6936" max="6936" width="0.5703125" style="73" customWidth="1"/>
    <col min="6937" max="6937" width="9.7109375" style="73" customWidth="1"/>
    <col min="6938" max="7168" width="9.140625" style="73"/>
    <col min="7169" max="7171" width="0.85546875" style="73" customWidth="1"/>
    <col min="7172" max="7172" width="22.85546875" style="73" customWidth="1"/>
    <col min="7173" max="7173" width="4.28515625" style="73" customWidth="1"/>
    <col min="7174" max="7174" width="3.7109375" style="73" customWidth="1"/>
    <col min="7175" max="7175" width="9" style="73" customWidth="1"/>
    <col min="7176" max="7176" width="0.5703125" style="73" customWidth="1"/>
    <col min="7177" max="7177" width="10" style="73" customWidth="1"/>
    <col min="7178" max="7178" width="0.5703125" style="73" customWidth="1"/>
    <col min="7179" max="7179" width="11.28515625" style="73" customWidth="1"/>
    <col min="7180" max="7180" width="0.5703125" style="73" customWidth="1"/>
    <col min="7181" max="7181" width="13.42578125" style="73" customWidth="1"/>
    <col min="7182" max="7182" width="0.5703125" style="73" customWidth="1"/>
    <col min="7183" max="7183" width="11.28515625" style="73" customWidth="1"/>
    <col min="7184" max="7184" width="0.5703125" style="73" customWidth="1"/>
    <col min="7185" max="7185" width="9.42578125" style="73" customWidth="1"/>
    <col min="7186" max="7186" width="0.5703125" style="73" customWidth="1"/>
    <col min="7187" max="7187" width="11" style="73" customWidth="1"/>
    <col min="7188" max="7188" width="0.5703125" style="73" customWidth="1"/>
    <col min="7189" max="7189" width="9.140625" style="73" customWidth="1"/>
    <col min="7190" max="7190" width="0.5703125" style="73" customWidth="1"/>
    <col min="7191" max="7191" width="10.5703125" style="73" customWidth="1"/>
    <col min="7192" max="7192" width="0.5703125" style="73" customWidth="1"/>
    <col min="7193" max="7193" width="9.7109375" style="73" customWidth="1"/>
    <col min="7194" max="7424" width="9.140625" style="73"/>
    <col min="7425" max="7427" width="0.85546875" style="73" customWidth="1"/>
    <col min="7428" max="7428" width="22.85546875" style="73" customWidth="1"/>
    <col min="7429" max="7429" width="4.28515625" style="73" customWidth="1"/>
    <col min="7430" max="7430" width="3.7109375" style="73" customWidth="1"/>
    <col min="7431" max="7431" width="9" style="73" customWidth="1"/>
    <col min="7432" max="7432" width="0.5703125" style="73" customWidth="1"/>
    <col min="7433" max="7433" width="10" style="73" customWidth="1"/>
    <col min="7434" max="7434" width="0.5703125" style="73" customWidth="1"/>
    <col min="7435" max="7435" width="11.28515625" style="73" customWidth="1"/>
    <col min="7436" max="7436" width="0.5703125" style="73" customWidth="1"/>
    <col min="7437" max="7437" width="13.42578125" style="73" customWidth="1"/>
    <col min="7438" max="7438" width="0.5703125" style="73" customWidth="1"/>
    <col min="7439" max="7439" width="11.28515625" style="73" customWidth="1"/>
    <col min="7440" max="7440" width="0.5703125" style="73" customWidth="1"/>
    <col min="7441" max="7441" width="9.42578125" style="73" customWidth="1"/>
    <col min="7442" max="7442" width="0.5703125" style="73" customWidth="1"/>
    <col min="7443" max="7443" width="11" style="73" customWidth="1"/>
    <col min="7444" max="7444" width="0.5703125" style="73" customWidth="1"/>
    <col min="7445" max="7445" width="9.140625" style="73" customWidth="1"/>
    <col min="7446" max="7446" width="0.5703125" style="73" customWidth="1"/>
    <col min="7447" max="7447" width="10.5703125" style="73" customWidth="1"/>
    <col min="7448" max="7448" width="0.5703125" style="73" customWidth="1"/>
    <col min="7449" max="7449" width="9.7109375" style="73" customWidth="1"/>
    <col min="7450" max="7680" width="9.140625" style="73"/>
    <col min="7681" max="7683" width="0.85546875" style="73" customWidth="1"/>
    <col min="7684" max="7684" width="22.85546875" style="73" customWidth="1"/>
    <col min="7685" max="7685" width="4.28515625" style="73" customWidth="1"/>
    <col min="7686" max="7686" width="3.7109375" style="73" customWidth="1"/>
    <col min="7687" max="7687" width="9" style="73" customWidth="1"/>
    <col min="7688" max="7688" width="0.5703125" style="73" customWidth="1"/>
    <col min="7689" max="7689" width="10" style="73" customWidth="1"/>
    <col min="7690" max="7690" width="0.5703125" style="73" customWidth="1"/>
    <col min="7691" max="7691" width="11.28515625" style="73" customWidth="1"/>
    <col min="7692" max="7692" width="0.5703125" style="73" customWidth="1"/>
    <col min="7693" max="7693" width="13.42578125" style="73" customWidth="1"/>
    <col min="7694" max="7694" width="0.5703125" style="73" customWidth="1"/>
    <col min="7695" max="7695" width="11.28515625" style="73" customWidth="1"/>
    <col min="7696" max="7696" width="0.5703125" style="73" customWidth="1"/>
    <col min="7697" max="7697" width="9.42578125" style="73" customWidth="1"/>
    <col min="7698" max="7698" width="0.5703125" style="73" customWidth="1"/>
    <col min="7699" max="7699" width="11" style="73" customWidth="1"/>
    <col min="7700" max="7700" width="0.5703125" style="73" customWidth="1"/>
    <col min="7701" max="7701" width="9.140625" style="73" customWidth="1"/>
    <col min="7702" max="7702" width="0.5703125" style="73" customWidth="1"/>
    <col min="7703" max="7703" width="10.5703125" style="73" customWidth="1"/>
    <col min="7704" max="7704" width="0.5703125" style="73" customWidth="1"/>
    <col min="7705" max="7705" width="9.7109375" style="73" customWidth="1"/>
    <col min="7706" max="7936" width="9.140625" style="73"/>
    <col min="7937" max="7939" width="0.85546875" style="73" customWidth="1"/>
    <col min="7940" max="7940" width="22.85546875" style="73" customWidth="1"/>
    <col min="7941" max="7941" width="4.28515625" style="73" customWidth="1"/>
    <col min="7942" max="7942" width="3.7109375" style="73" customWidth="1"/>
    <col min="7943" max="7943" width="9" style="73" customWidth="1"/>
    <col min="7944" max="7944" width="0.5703125" style="73" customWidth="1"/>
    <col min="7945" max="7945" width="10" style="73" customWidth="1"/>
    <col min="7946" max="7946" width="0.5703125" style="73" customWidth="1"/>
    <col min="7947" max="7947" width="11.28515625" style="73" customWidth="1"/>
    <col min="7948" max="7948" width="0.5703125" style="73" customWidth="1"/>
    <col min="7949" max="7949" width="13.42578125" style="73" customWidth="1"/>
    <col min="7950" max="7950" width="0.5703125" style="73" customWidth="1"/>
    <col min="7951" max="7951" width="11.28515625" style="73" customWidth="1"/>
    <col min="7952" max="7952" width="0.5703125" style="73" customWidth="1"/>
    <col min="7953" max="7953" width="9.42578125" style="73" customWidth="1"/>
    <col min="7954" max="7954" width="0.5703125" style="73" customWidth="1"/>
    <col min="7955" max="7955" width="11" style="73" customWidth="1"/>
    <col min="7956" max="7956" width="0.5703125" style="73" customWidth="1"/>
    <col min="7957" max="7957" width="9.140625" style="73" customWidth="1"/>
    <col min="7958" max="7958" width="0.5703125" style="73" customWidth="1"/>
    <col min="7959" max="7959" width="10.5703125" style="73" customWidth="1"/>
    <col min="7960" max="7960" width="0.5703125" style="73" customWidth="1"/>
    <col min="7961" max="7961" width="9.7109375" style="73" customWidth="1"/>
    <col min="7962" max="8192" width="9.140625" style="73"/>
    <col min="8193" max="8195" width="0.85546875" style="73" customWidth="1"/>
    <col min="8196" max="8196" width="22.85546875" style="73" customWidth="1"/>
    <col min="8197" max="8197" width="4.28515625" style="73" customWidth="1"/>
    <col min="8198" max="8198" width="3.7109375" style="73" customWidth="1"/>
    <col min="8199" max="8199" width="9" style="73" customWidth="1"/>
    <col min="8200" max="8200" width="0.5703125" style="73" customWidth="1"/>
    <col min="8201" max="8201" width="10" style="73" customWidth="1"/>
    <col min="8202" max="8202" width="0.5703125" style="73" customWidth="1"/>
    <col min="8203" max="8203" width="11.28515625" style="73" customWidth="1"/>
    <col min="8204" max="8204" width="0.5703125" style="73" customWidth="1"/>
    <col min="8205" max="8205" width="13.42578125" style="73" customWidth="1"/>
    <col min="8206" max="8206" width="0.5703125" style="73" customWidth="1"/>
    <col min="8207" max="8207" width="11.28515625" style="73" customWidth="1"/>
    <col min="8208" max="8208" width="0.5703125" style="73" customWidth="1"/>
    <col min="8209" max="8209" width="9.42578125" style="73" customWidth="1"/>
    <col min="8210" max="8210" width="0.5703125" style="73" customWidth="1"/>
    <col min="8211" max="8211" width="11" style="73" customWidth="1"/>
    <col min="8212" max="8212" width="0.5703125" style="73" customWidth="1"/>
    <col min="8213" max="8213" width="9.140625" style="73" customWidth="1"/>
    <col min="8214" max="8214" width="0.5703125" style="73" customWidth="1"/>
    <col min="8215" max="8215" width="10.5703125" style="73" customWidth="1"/>
    <col min="8216" max="8216" width="0.5703125" style="73" customWidth="1"/>
    <col min="8217" max="8217" width="9.7109375" style="73" customWidth="1"/>
    <col min="8218" max="8448" width="9.140625" style="73"/>
    <col min="8449" max="8451" width="0.85546875" style="73" customWidth="1"/>
    <col min="8452" max="8452" width="22.85546875" style="73" customWidth="1"/>
    <col min="8453" max="8453" width="4.28515625" style="73" customWidth="1"/>
    <col min="8454" max="8454" width="3.7109375" style="73" customWidth="1"/>
    <col min="8455" max="8455" width="9" style="73" customWidth="1"/>
    <col min="8456" max="8456" width="0.5703125" style="73" customWidth="1"/>
    <col min="8457" max="8457" width="10" style="73" customWidth="1"/>
    <col min="8458" max="8458" width="0.5703125" style="73" customWidth="1"/>
    <col min="8459" max="8459" width="11.28515625" style="73" customWidth="1"/>
    <col min="8460" max="8460" width="0.5703125" style="73" customWidth="1"/>
    <col min="8461" max="8461" width="13.42578125" style="73" customWidth="1"/>
    <col min="8462" max="8462" width="0.5703125" style="73" customWidth="1"/>
    <col min="8463" max="8463" width="11.28515625" style="73" customWidth="1"/>
    <col min="8464" max="8464" width="0.5703125" style="73" customWidth="1"/>
    <col min="8465" max="8465" width="9.42578125" style="73" customWidth="1"/>
    <col min="8466" max="8466" width="0.5703125" style="73" customWidth="1"/>
    <col min="8467" max="8467" width="11" style="73" customWidth="1"/>
    <col min="8468" max="8468" width="0.5703125" style="73" customWidth="1"/>
    <col min="8469" max="8469" width="9.140625" style="73" customWidth="1"/>
    <col min="8470" max="8470" width="0.5703125" style="73" customWidth="1"/>
    <col min="8471" max="8471" width="10.5703125" style="73" customWidth="1"/>
    <col min="8472" max="8472" width="0.5703125" style="73" customWidth="1"/>
    <col min="8473" max="8473" width="9.7109375" style="73" customWidth="1"/>
    <col min="8474" max="8704" width="9.140625" style="73"/>
    <col min="8705" max="8707" width="0.85546875" style="73" customWidth="1"/>
    <col min="8708" max="8708" width="22.85546875" style="73" customWidth="1"/>
    <col min="8709" max="8709" width="4.28515625" style="73" customWidth="1"/>
    <col min="8710" max="8710" width="3.7109375" style="73" customWidth="1"/>
    <col min="8711" max="8711" width="9" style="73" customWidth="1"/>
    <col min="8712" max="8712" width="0.5703125" style="73" customWidth="1"/>
    <col min="8713" max="8713" width="10" style="73" customWidth="1"/>
    <col min="8714" max="8714" width="0.5703125" style="73" customWidth="1"/>
    <col min="8715" max="8715" width="11.28515625" style="73" customWidth="1"/>
    <col min="8716" max="8716" width="0.5703125" style="73" customWidth="1"/>
    <col min="8717" max="8717" width="13.42578125" style="73" customWidth="1"/>
    <col min="8718" max="8718" width="0.5703125" style="73" customWidth="1"/>
    <col min="8719" max="8719" width="11.28515625" style="73" customWidth="1"/>
    <col min="8720" max="8720" width="0.5703125" style="73" customWidth="1"/>
    <col min="8721" max="8721" width="9.42578125" style="73" customWidth="1"/>
    <col min="8722" max="8722" width="0.5703125" style="73" customWidth="1"/>
    <col min="8723" max="8723" width="11" style="73" customWidth="1"/>
    <col min="8724" max="8724" width="0.5703125" style="73" customWidth="1"/>
    <col min="8725" max="8725" width="9.140625" style="73" customWidth="1"/>
    <col min="8726" max="8726" width="0.5703125" style="73" customWidth="1"/>
    <col min="8727" max="8727" width="10.5703125" style="73" customWidth="1"/>
    <col min="8728" max="8728" width="0.5703125" style="73" customWidth="1"/>
    <col min="8729" max="8729" width="9.7109375" style="73" customWidth="1"/>
    <col min="8730" max="8960" width="9.140625" style="73"/>
    <col min="8961" max="8963" width="0.85546875" style="73" customWidth="1"/>
    <col min="8964" max="8964" width="22.85546875" style="73" customWidth="1"/>
    <col min="8965" max="8965" width="4.28515625" style="73" customWidth="1"/>
    <col min="8966" max="8966" width="3.7109375" style="73" customWidth="1"/>
    <col min="8967" max="8967" width="9" style="73" customWidth="1"/>
    <col min="8968" max="8968" width="0.5703125" style="73" customWidth="1"/>
    <col min="8969" max="8969" width="10" style="73" customWidth="1"/>
    <col min="8970" max="8970" width="0.5703125" style="73" customWidth="1"/>
    <col min="8971" max="8971" width="11.28515625" style="73" customWidth="1"/>
    <col min="8972" max="8972" width="0.5703125" style="73" customWidth="1"/>
    <col min="8973" max="8973" width="13.42578125" style="73" customWidth="1"/>
    <col min="8974" max="8974" width="0.5703125" style="73" customWidth="1"/>
    <col min="8975" max="8975" width="11.28515625" style="73" customWidth="1"/>
    <col min="8976" max="8976" width="0.5703125" style="73" customWidth="1"/>
    <col min="8977" max="8977" width="9.42578125" style="73" customWidth="1"/>
    <col min="8978" max="8978" width="0.5703125" style="73" customWidth="1"/>
    <col min="8979" max="8979" width="11" style="73" customWidth="1"/>
    <col min="8980" max="8980" width="0.5703125" style="73" customWidth="1"/>
    <col min="8981" max="8981" width="9.140625" style="73" customWidth="1"/>
    <col min="8982" max="8982" width="0.5703125" style="73" customWidth="1"/>
    <col min="8983" max="8983" width="10.5703125" style="73" customWidth="1"/>
    <col min="8984" max="8984" width="0.5703125" style="73" customWidth="1"/>
    <col min="8985" max="8985" width="9.7109375" style="73" customWidth="1"/>
    <col min="8986" max="9216" width="9.140625" style="73"/>
    <col min="9217" max="9219" width="0.85546875" style="73" customWidth="1"/>
    <col min="9220" max="9220" width="22.85546875" style="73" customWidth="1"/>
    <col min="9221" max="9221" width="4.28515625" style="73" customWidth="1"/>
    <col min="9222" max="9222" width="3.7109375" style="73" customWidth="1"/>
    <col min="9223" max="9223" width="9" style="73" customWidth="1"/>
    <col min="9224" max="9224" width="0.5703125" style="73" customWidth="1"/>
    <col min="9225" max="9225" width="10" style="73" customWidth="1"/>
    <col min="9226" max="9226" width="0.5703125" style="73" customWidth="1"/>
    <col min="9227" max="9227" width="11.28515625" style="73" customWidth="1"/>
    <col min="9228" max="9228" width="0.5703125" style="73" customWidth="1"/>
    <col min="9229" max="9229" width="13.42578125" style="73" customWidth="1"/>
    <col min="9230" max="9230" width="0.5703125" style="73" customWidth="1"/>
    <col min="9231" max="9231" width="11.28515625" style="73" customWidth="1"/>
    <col min="9232" max="9232" width="0.5703125" style="73" customWidth="1"/>
    <col min="9233" max="9233" width="9.42578125" style="73" customWidth="1"/>
    <col min="9234" max="9234" width="0.5703125" style="73" customWidth="1"/>
    <col min="9235" max="9235" width="11" style="73" customWidth="1"/>
    <col min="9236" max="9236" width="0.5703125" style="73" customWidth="1"/>
    <col min="9237" max="9237" width="9.140625" style="73" customWidth="1"/>
    <col min="9238" max="9238" width="0.5703125" style="73" customWidth="1"/>
    <col min="9239" max="9239" width="10.5703125" style="73" customWidth="1"/>
    <col min="9240" max="9240" width="0.5703125" style="73" customWidth="1"/>
    <col min="9241" max="9241" width="9.7109375" style="73" customWidth="1"/>
    <col min="9242" max="9472" width="9.140625" style="73"/>
    <col min="9473" max="9475" width="0.85546875" style="73" customWidth="1"/>
    <col min="9476" max="9476" width="22.85546875" style="73" customWidth="1"/>
    <col min="9477" max="9477" width="4.28515625" style="73" customWidth="1"/>
    <col min="9478" max="9478" width="3.7109375" style="73" customWidth="1"/>
    <col min="9479" max="9479" width="9" style="73" customWidth="1"/>
    <col min="9480" max="9480" width="0.5703125" style="73" customWidth="1"/>
    <col min="9481" max="9481" width="10" style="73" customWidth="1"/>
    <col min="9482" max="9482" width="0.5703125" style="73" customWidth="1"/>
    <col min="9483" max="9483" width="11.28515625" style="73" customWidth="1"/>
    <col min="9484" max="9484" width="0.5703125" style="73" customWidth="1"/>
    <col min="9485" max="9485" width="13.42578125" style="73" customWidth="1"/>
    <col min="9486" max="9486" width="0.5703125" style="73" customWidth="1"/>
    <col min="9487" max="9487" width="11.28515625" style="73" customWidth="1"/>
    <col min="9488" max="9488" width="0.5703125" style="73" customWidth="1"/>
    <col min="9489" max="9489" width="9.42578125" style="73" customWidth="1"/>
    <col min="9490" max="9490" width="0.5703125" style="73" customWidth="1"/>
    <col min="9491" max="9491" width="11" style="73" customWidth="1"/>
    <col min="9492" max="9492" width="0.5703125" style="73" customWidth="1"/>
    <col min="9493" max="9493" width="9.140625" style="73" customWidth="1"/>
    <col min="9494" max="9494" width="0.5703125" style="73" customWidth="1"/>
    <col min="9495" max="9495" width="10.5703125" style="73" customWidth="1"/>
    <col min="9496" max="9496" width="0.5703125" style="73" customWidth="1"/>
    <col min="9497" max="9497" width="9.7109375" style="73" customWidth="1"/>
    <col min="9498" max="9728" width="9.140625" style="73"/>
    <col min="9729" max="9731" width="0.85546875" style="73" customWidth="1"/>
    <col min="9732" max="9732" width="22.85546875" style="73" customWidth="1"/>
    <col min="9733" max="9733" width="4.28515625" style="73" customWidth="1"/>
    <col min="9734" max="9734" width="3.7109375" style="73" customWidth="1"/>
    <col min="9735" max="9735" width="9" style="73" customWidth="1"/>
    <col min="9736" max="9736" width="0.5703125" style="73" customWidth="1"/>
    <col min="9737" max="9737" width="10" style="73" customWidth="1"/>
    <col min="9738" max="9738" width="0.5703125" style="73" customWidth="1"/>
    <col min="9739" max="9739" width="11.28515625" style="73" customWidth="1"/>
    <col min="9740" max="9740" width="0.5703125" style="73" customWidth="1"/>
    <col min="9741" max="9741" width="13.42578125" style="73" customWidth="1"/>
    <col min="9742" max="9742" width="0.5703125" style="73" customWidth="1"/>
    <col min="9743" max="9743" width="11.28515625" style="73" customWidth="1"/>
    <col min="9744" max="9744" width="0.5703125" style="73" customWidth="1"/>
    <col min="9745" max="9745" width="9.42578125" style="73" customWidth="1"/>
    <col min="9746" max="9746" width="0.5703125" style="73" customWidth="1"/>
    <col min="9747" max="9747" width="11" style="73" customWidth="1"/>
    <col min="9748" max="9748" width="0.5703125" style="73" customWidth="1"/>
    <col min="9749" max="9749" width="9.140625" style="73" customWidth="1"/>
    <col min="9750" max="9750" width="0.5703125" style="73" customWidth="1"/>
    <col min="9751" max="9751" width="10.5703125" style="73" customWidth="1"/>
    <col min="9752" max="9752" width="0.5703125" style="73" customWidth="1"/>
    <col min="9753" max="9753" width="9.7109375" style="73" customWidth="1"/>
    <col min="9754" max="9984" width="9.140625" style="73"/>
    <col min="9985" max="9987" width="0.85546875" style="73" customWidth="1"/>
    <col min="9988" max="9988" width="22.85546875" style="73" customWidth="1"/>
    <col min="9989" max="9989" width="4.28515625" style="73" customWidth="1"/>
    <col min="9990" max="9990" width="3.7109375" style="73" customWidth="1"/>
    <col min="9991" max="9991" width="9" style="73" customWidth="1"/>
    <col min="9992" max="9992" width="0.5703125" style="73" customWidth="1"/>
    <col min="9993" max="9993" width="10" style="73" customWidth="1"/>
    <col min="9994" max="9994" width="0.5703125" style="73" customWidth="1"/>
    <col min="9995" max="9995" width="11.28515625" style="73" customWidth="1"/>
    <col min="9996" max="9996" width="0.5703125" style="73" customWidth="1"/>
    <col min="9997" max="9997" width="13.42578125" style="73" customWidth="1"/>
    <col min="9998" max="9998" width="0.5703125" style="73" customWidth="1"/>
    <col min="9999" max="9999" width="11.28515625" style="73" customWidth="1"/>
    <col min="10000" max="10000" width="0.5703125" style="73" customWidth="1"/>
    <col min="10001" max="10001" width="9.42578125" style="73" customWidth="1"/>
    <col min="10002" max="10002" width="0.5703125" style="73" customWidth="1"/>
    <col min="10003" max="10003" width="11" style="73" customWidth="1"/>
    <col min="10004" max="10004" width="0.5703125" style="73" customWidth="1"/>
    <col min="10005" max="10005" width="9.140625" style="73" customWidth="1"/>
    <col min="10006" max="10006" width="0.5703125" style="73" customWidth="1"/>
    <col min="10007" max="10007" width="10.5703125" style="73" customWidth="1"/>
    <col min="10008" max="10008" width="0.5703125" style="73" customWidth="1"/>
    <col min="10009" max="10009" width="9.7109375" style="73" customWidth="1"/>
    <col min="10010" max="10240" width="9.140625" style="73"/>
    <col min="10241" max="10243" width="0.85546875" style="73" customWidth="1"/>
    <col min="10244" max="10244" width="22.85546875" style="73" customWidth="1"/>
    <col min="10245" max="10245" width="4.28515625" style="73" customWidth="1"/>
    <col min="10246" max="10246" width="3.7109375" style="73" customWidth="1"/>
    <col min="10247" max="10247" width="9" style="73" customWidth="1"/>
    <col min="10248" max="10248" width="0.5703125" style="73" customWidth="1"/>
    <col min="10249" max="10249" width="10" style="73" customWidth="1"/>
    <col min="10250" max="10250" width="0.5703125" style="73" customWidth="1"/>
    <col min="10251" max="10251" width="11.28515625" style="73" customWidth="1"/>
    <col min="10252" max="10252" width="0.5703125" style="73" customWidth="1"/>
    <col min="10253" max="10253" width="13.42578125" style="73" customWidth="1"/>
    <col min="10254" max="10254" width="0.5703125" style="73" customWidth="1"/>
    <col min="10255" max="10255" width="11.28515625" style="73" customWidth="1"/>
    <col min="10256" max="10256" width="0.5703125" style="73" customWidth="1"/>
    <col min="10257" max="10257" width="9.42578125" style="73" customWidth="1"/>
    <col min="10258" max="10258" width="0.5703125" style="73" customWidth="1"/>
    <col min="10259" max="10259" width="11" style="73" customWidth="1"/>
    <col min="10260" max="10260" width="0.5703125" style="73" customWidth="1"/>
    <col min="10261" max="10261" width="9.140625" style="73" customWidth="1"/>
    <col min="10262" max="10262" width="0.5703125" style="73" customWidth="1"/>
    <col min="10263" max="10263" width="10.5703125" style="73" customWidth="1"/>
    <col min="10264" max="10264" width="0.5703125" style="73" customWidth="1"/>
    <col min="10265" max="10265" width="9.7109375" style="73" customWidth="1"/>
    <col min="10266" max="10496" width="9.140625" style="73"/>
    <col min="10497" max="10499" width="0.85546875" style="73" customWidth="1"/>
    <col min="10500" max="10500" width="22.85546875" style="73" customWidth="1"/>
    <col min="10501" max="10501" width="4.28515625" style="73" customWidth="1"/>
    <col min="10502" max="10502" width="3.7109375" style="73" customWidth="1"/>
    <col min="10503" max="10503" width="9" style="73" customWidth="1"/>
    <col min="10504" max="10504" width="0.5703125" style="73" customWidth="1"/>
    <col min="10505" max="10505" width="10" style="73" customWidth="1"/>
    <col min="10506" max="10506" width="0.5703125" style="73" customWidth="1"/>
    <col min="10507" max="10507" width="11.28515625" style="73" customWidth="1"/>
    <col min="10508" max="10508" width="0.5703125" style="73" customWidth="1"/>
    <col min="10509" max="10509" width="13.42578125" style="73" customWidth="1"/>
    <col min="10510" max="10510" width="0.5703125" style="73" customWidth="1"/>
    <col min="10511" max="10511" width="11.28515625" style="73" customWidth="1"/>
    <col min="10512" max="10512" width="0.5703125" style="73" customWidth="1"/>
    <col min="10513" max="10513" width="9.42578125" style="73" customWidth="1"/>
    <col min="10514" max="10514" width="0.5703125" style="73" customWidth="1"/>
    <col min="10515" max="10515" width="11" style="73" customWidth="1"/>
    <col min="10516" max="10516" width="0.5703125" style="73" customWidth="1"/>
    <col min="10517" max="10517" width="9.140625" style="73" customWidth="1"/>
    <col min="10518" max="10518" width="0.5703125" style="73" customWidth="1"/>
    <col min="10519" max="10519" width="10.5703125" style="73" customWidth="1"/>
    <col min="10520" max="10520" width="0.5703125" style="73" customWidth="1"/>
    <col min="10521" max="10521" width="9.7109375" style="73" customWidth="1"/>
    <col min="10522" max="10752" width="9.140625" style="73"/>
    <col min="10753" max="10755" width="0.85546875" style="73" customWidth="1"/>
    <col min="10756" max="10756" width="22.85546875" style="73" customWidth="1"/>
    <col min="10757" max="10757" width="4.28515625" style="73" customWidth="1"/>
    <col min="10758" max="10758" width="3.7109375" style="73" customWidth="1"/>
    <col min="10759" max="10759" width="9" style="73" customWidth="1"/>
    <col min="10760" max="10760" width="0.5703125" style="73" customWidth="1"/>
    <col min="10761" max="10761" width="10" style="73" customWidth="1"/>
    <col min="10762" max="10762" width="0.5703125" style="73" customWidth="1"/>
    <col min="10763" max="10763" width="11.28515625" style="73" customWidth="1"/>
    <col min="10764" max="10764" width="0.5703125" style="73" customWidth="1"/>
    <col min="10765" max="10765" width="13.42578125" style="73" customWidth="1"/>
    <col min="10766" max="10766" width="0.5703125" style="73" customWidth="1"/>
    <col min="10767" max="10767" width="11.28515625" style="73" customWidth="1"/>
    <col min="10768" max="10768" width="0.5703125" style="73" customWidth="1"/>
    <col min="10769" max="10769" width="9.42578125" style="73" customWidth="1"/>
    <col min="10770" max="10770" width="0.5703125" style="73" customWidth="1"/>
    <col min="10771" max="10771" width="11" style="73" customWidth="1"/>
    <col min="10772" max="10772" width="0.5703125" style="73" customWidth="1"/>
    <col min="10773" max="10773" width="9.140625" style="73" customWidth="1"/>
    <col min="10774" max="10774" width="0.5703125" style="73" customWidth="1"/>
    <col min="10775" max="10775" width="10.5703125" style="73" customWidth="1"/>
    <col min="10776" max="10776" width="0.5703125" style="73" customWidth="1"/>
    <col min="10777" max="10777" width="9.7109375" style="73" customWidth="1"/>
    <col min="10778" max="11008" width="9.140625" style="73"/>
    <col min="11009" max="11011" width="0.85546875" style="73" customWidth="1"/>
    <col min="11012" max="11012" width="22.85546875" style="73" customWidth="1"/>
    <col min="11013" max="11013" width="4.28515625" style="73" customWidth="1"/>
    <col min="11014" max="11014" width="3.7109375" style="73" customWidth="1"/>
    <col min="11015" max="11015" width="9" style="73" customWidth="1"/>
    <col min="11016" max="11016" width="0.5703125" style="73" customWidth="1"/>
    <col min="11017" max="11017" width="10" style="73" customWidth="1"/>
    <col min="11018" max="11018" width="0.5703125" style="73" customWidth="1"/>
    <col min="11019" max="11019" width="11.28515625" style="73" customWidth="1"/>
    <col min="11020" max="11020" width="0.5703125" style="73" customWidth="1"/>
    <col min="11021" max="11021" width="13.42578125" style="73" customWidth="1"/>
    <col min="11022" max="11022" width="0.5703125" style="73" customWidth="1"/>
    <col min="11023" max="11023" width="11.28515625" style="73" customWidth="1"/>
    <col min="11024" max="11024" width="0.5703125" style="73" customWidth="1"/>
    <col min="11025" max="11025" width="9.42578125" style="73" customWidth="1"/>
    <col min="11026" max="11026" width="0.5703125" style="73" customWidth="1"/>
    <col min="11027" max="11027" width="11" style="73" customWidth="1"/>
    <col min="11028" max="11028" width="0.5703125" style="73" customWidth="1"/>
    <col min="11029" max="11029" width="9.140625" style="73" customWidth="1"/>
    <col min="11030" max="11030" width="0.5703125" style="73" customWidth="1"/>
    <col min="11031" max="11031" width="10.5703125" style="73" customWidth="1"/>
    <col min="11032" max="11032" width="0.5703125" style="73" customWidth="1"/>
    <col min="11033" max="11033" width="9.7109375" style="73" customWidth="1"/>
    <col min="11034" max="11264" width="9.140625" style="73"/>
    <col min="11265" max="11267" width="0.85546875" style="73" customWidth="1"/>
    <col min="11268" max="11268" width="22.85546875" style="73" customWidth="1"/>
    <col min="11269" max="11269" width="4.28515625" style="73" customWidth="1"/>
    <col min="11270" max="11270" width="3.7109375" style="73" customWidth="1"/>
    <col min="11271" max="11271" width="9" style="73" customWidth="1"/>
    <col min="11272" max="11272" width="0.5703125" style="73" customWidth="1"/>
    <col min="11273" max="11273" width="10" style="73" customWidth="1"/>
    <col min="11274" max="11274" width="0.5703125" style="73" customWidth="1"/>
    <col min="11275" max="11275" width="11.28515625" style="73" customWidth="1"/>
    <col min="11276" max="11276" width="0.5703125" style="73" customWidth="1"/>
    <col min="11277" max="11277" width="13.42578125" style="73" customWidth="1"/>
    <col min="11278" max="11278" width="0.5703125" style="73" customWidth="1"/>
    <col min="11279" max="11279" width="11.28515625" style="73" customWidth="1"/>
    <col min="11280" max="11280" width="0.5703125" style="73" customWidth="1"/>
    <col min="11281" max="11281" width="9.42578125" style="73" customWidth="1"/>
    <col min="11282" max="11282" width="0.5703125" style="73" customWidth="1"/>
    <col min="11283" max="11283" width="11" style="73" customWidth="1"/>
    <col min="11284" max="11284" width="0.5703125" style="73" customWidth="1"/>
    <col min="11285" max="11285" width="9.140625" style="73" customWidth="1"/>
    <col min="11286" max="11286" width="0.5703125" style="73" customWidth="1"/>
    <col min="11287" max="11287" width="10.5703125" style="73" customWidth="1"/>
    <col min="11288" max="11288" width="0.5703125" style="73" customWidth="1"/>
    <col min="11289" max="11289" width="9.7109375" style="73" customWidth="1"/>
    <col min="11290" max="11520" width="9.140625" style="73"/>
    <col min="11521" max="11523" width="0.85546875" style="73" customWidth="1"/>
    <col min="11524" max="11524" width="22.85546875" style="73" customWidth="1"/>
    <col min="11525" max="11525" width="4.28515625" style="73" customWidth="1"/>
    <col min="11526" max="11526" width="3.7109375" style="73" customWidth="1"/>
    <col min="11527" max="11527" width="9" style="73" customWidth="1"/>
    <col min="11528" max="11528" width="0.5703125" style="73" customWidth="1"/>
    <col min="11529" max="11529" width="10" style="73" customWidth="1"/>
    <col min="11530" max="11530" width="0.5703125" style="73" customWidth="1"/>
    <col min="11531" max="11531" width="11.28515625" style="73" customWidth="1"/>
    <col min="11532" max="11532" width="0.5703125" style="73" customWidth="1"/>
    <col min="11533" max="11533" width="13.42578125" style="73" customWidth="1"/>
    <col min="11534" max="11534" width="0.5703125" style="73" customWidth="1"/>
    <col min="11535" max="11535" width="11.28515625" style="73" customWidth="1"/>
    <col min="11536" max="11536" width="0.5703125" style="73" customWidth="1"/>
    <col min="11537" max="11537" width="9.42578125" style="73" customWidth="1"/>
    <col min="11538" max="11538" width="0.5703125" style="73" customWidth="1"/>
    <col min="11539" max="11539" width="11" style="73" customWidth="1"/>
    <col min="11540" max="11540" width="0.5703125" style="73" customWidth="1"/>
    <col min="11541" max="11541" width="9.140625" style="73" customWidth="1"/>
    <col min="11542" max="11542" width="0.5703125" style="73" customWidth="1"/>
    <col min="11543" max="11543" width="10.5703125" style="73" customWidth="1"/>
    <col min="11544" max="11544" width="0.5703125" style="73" customWidth="1"/>
    <col min="11545" max="11545" width="9.7109375" style="73" customWidth="1"/>
    <col min="11546" max="11776" width="9.140625" style="73"/>
    <col min="11777" max="11779" width="0.85546875" style="73" customWidth="1"/>
    <col min="11780" max="11780" width="22.85546875" style="73" customWidth="1"/>
    <col min="11781" max="11781" width="4.28515625" style="73" customWidth="1"/>
    <col min="11782" max="11782" width="3.7109375" style="73" customWidth="1"/>
    <col min="11783" max="11783" width="9" style="73" customWidth="1"/>
    <col min="11784" max="11784" width="0.5703125" style="73" customWidth="1"/>
    <col min="11785" max="11785" width="10" style="73" customWidth="1"/>
    <col min="11786" max="11786" width="0.5703125" style="73" customWidth="1"/>
    <col min="11787" max="11787" width="11.28515625" style="73" customWidth="1"/>
    <col min="11788" max="11788" width="0.5703125" style="73" customWidth="1"/>
    <col min="11789" max="11789" width="13.42578125" style="73" customWidth="1"/>
    <col min="11790" max="11790" width="0.5703125" style="73" customWidth="1"/>
    <col min="11791" max="11791" width="11.28515625" style="73" customWidth="1"/>
    <col min="11792" max="11792" width="0.5703125" style="73" customWidth="1"/>
    <col min="11793" max="11793" width="9.42578125" style="73" customWidth="1"/>
    <col min="11794" max="11794" width="0.5703125" style="73" customWidth="1"/>
    <col min="11795" max="11795" width="11" style="73" customWidth="1"/>
    <col min="11796" max="11796" width="0.5703125" style="73" customWidth="1"/>
    <col min="11797" max="11797" width="9.140625" style="73" customWidth="1"/>
    <col min="11798" max="11798" width="0.5703125" style="73" customWidth="1"/>
    <col min="11799" max="11799" width="10.5703125" style="73" customWidth="1"/>
    <col min="11800" max="11800" width="0.5703125" style="73" customWidth="1"/>
    <col min="11801" max="11801" width="9.7109375" style="73" customWidth="1"/>
    <col min="11802" max="12032" width="9.140625" style="73"/>
    <col min="12033" max="12035" width="0.85546875" style="73" customWidth="1"/>
    <col min="12036" max="12036" width="22.85546875" style="73" customWidth="1"/>
    <col min="12037" max="12037" width="4.28515625" style="73" customWidth="1"/>
    <col min="12038" max="12038" width="3.7109375" style="73" customWidth="1"/>
    <col min="12039" max="12039" width="9" style="73" customWidth="1"/>
    <col min="12040" max="12040" width="0.5703125" style="73" customWidth="1"/>
    <col min="12041" max="12041" width="10" style="73" customWidth="1"/>
    <col min="12042" max="12042" width="0.5703125" style="73" customWidth="1"/>
    <col min="12043" max="12043" width="11.28515625" style="73" customWidth="1"/>
    <col min="12044" max="12044" width="0.5703125" style="73" customWidth="1"/>
    <col min="12045" max="12045" width="13.42578125" style="73" customWidth="1"/>
    <col min="12046" max="12046" width="0.5703125" style="73" customWidth="1"/>
    <col min="12047" max="12047" width="11.28515625" style="73" customWidth="1"/>
    <col min="12048" max="12048" width="0.5703125" style="73" customWidth="1"/>
    <col min="12049" max="12049" width="9.42578125" style="73" customWidth="1"/>
    <col min="12050" max="12050" width="0.5703125" style="73" customWidth="1"/>
    <col min="12051" max="12051" width="11" style="73" customWidth="1"/>
    <col min="12052" max="12052" width="0.5703125" style="73" customWidth="1"/>
    <col min="12053" max="12053" width="9.140625" style="73" customWidth="1"/>
    <col min="12054" max="12054" width="0.5703125" style="73" customWidth="1"/>
    <col min="12055" max="12055" width="10.5703125" style="73" customWidth="1"/>
    <col min="12056" max="12056" width="0.5703125" style="73" customWidth="1"/>
    <col min="12057" max="12057" width="9.7109375" style="73" customWidth="1"/>
    <col min="12058" max="12288" width="9.140625" style="73"/>
    <col min="12289" max="12291" width="0.85546875" style="73" customWidth="1"/>
    <col min="12292" max="12292" width="22.85546875" style="73" customWidth="1"/>
    <col min="12293" max="12293" width="4.28515625" style="73" customWidth="1"/>
    <col min="12294" max="12294" width="3.7109375" style="73" customWidth="1"/>
    <col min="12295" max="12295" width="9" style="73" customWidth="1"/>
    <col min="12296" max="12296" width="0.5703125" style="73" customWidth="1"/>
    <col min="12297" max="12297" width="10" style="73" customWidth="1"/>
    <col min="12298" max="12298" width="0.5703125" style="73" customWidth="1"/>
    <col min="12299" max="12299" width="11.28515625" style="73" customWidth="1"/>
    <col min="12300" max="12300" width="0.5703125" style="73" customWidth="1"/>
    <col min="12301" max="12301" width="13.42578125" style="73" customWidth="1"/>
    <col min="12302" max="12302" width="0.5703125" style="73" customWidth="1"/>
    <col min="12303" max="12303" width="11.28515625" style="73" customWidth="1"/>
    <col min="12304" max="12304" width="0.5703125" style="73" customWidth="1"/>
    <col min="12305" max="12305" width="9.42578125" style="73" customWidth="1"/>
    <col min="12306" max="12306" width="0.5703125" style="73" customWidth="1"/>
    <col min="12307" max="12307" width="11" style="73" customWidth="1"/>
    <col min="12308" max="12308" width="0.5703125" style="73" customWidth="1"/>
    <col min="12309" max="12309" width="9.140625" style="73" customWidth="1"/>
    <col min="12310" max="12310" width="0.5703125" style="73" customWidth="1"/>
    <col min="12311" max="12311" width="10.5703125" style="73" customWidth="1"/>
    <col min="12312" max="12312" width="0.5703125" style="73" customWidth="1"/>
    <col min="12313" max="12313" width="9.7109375" style="73" customWidth="1"/>
    <col min="12314" max="12544" width="9.140625" style="73"/>
    <col min="12545" max="12547" width="0.85546875" style="73" customWidth="1"/>
    <col min="12548" max="12548" width="22.85546875" style="73" customWidth="1"/>
    <col min="12549" max="12549" width="4.28515625" style="73" customWidth="1"/>
    <col min="12550" max="12550" width="3.7109375" style="73" customWidth="1"/>
    <col min="12551" max="12551" width="9" style="73" customWidth="1"/>
    <col min="12552" max="12552" width="0.5703125" style="73" customWidth="1"/>
    <col min="12553" max="12553" width="10" style="73" customWidth="1"/>
    <col min="12554" max="12554" width="0.5703125" style="73" customWidth="1"/>
    <col min="12555" max="12555" width="11.28515625" style="73" customWidth="1"/>
    <col min="12556" max="12556" width="0.5703125" style="73" customWidth="1"/>
    <col min="12557" max="12557" width="13.42578125" style="73" customWidth="1"/>
    <col min="12558" max="12558" width="0.5703125" style="73" customWidth="1"/>
    <col min="12559" max="12559" width="11.28515625" style="73" customWidth="1"/>
    <col min="12560" max="12560" width="0.5703125" style="73" customWidth="1"/>
    <col min="12561" max="12561" width="9.42578125" style="73" customWidth="1"/>
    <col min="12562" max="12562" width="0.5703125" style="73" customWidth="1"/>
    <col min="12563" max="12563" width="11" style="73" customWidth="1"/>
    <col min="12564" max="12564" width="0.5703125" style="73" customWidth="1"/>
    <col min="12565" max="12565" width="9.140625" style="73" customWidth="1"/>
    <col min="12566" max="12566" width="0.5703125" style="73" customWidth="1"/>
    <col min="12567" max="12567" width="10.5703125" style="73" customWidth="1"/>
    <col min="12568" max="12568" width="0.5703125" style="73" customWidth="1"/>
    <col min="12569" max="12569" width="9.7109375" style="73" customWidth="1"/>
    <col min="12570" max="12800" width="9.140625" style="73"/>
    <col min="12801" max="12803" width="0.85546875" style="73" customWidth="1"/>
    <col min="12804" max="12804" width="22.85546875" style="73" customWidth="1"/>
    <col min="12805" max="12805" width="4.28515625" style="73" customWidth="1"/>
    <col min="12806" max="12806" width="3.7109375" style="73" customWidth="1"/>
    <col min="12807" max="12807" width="9" style="73" customWidth="1"/>
    <col min="12808" max="12808" width="0.5703125" style="73" customWidth="1"/>
    <col min="12809" max="12809" width="10" style="73" customWidth="1"/>
    <col min="12810" max="12810" width="0.5703125" style="73" customWidth="1"/>
    <col min="12811" max="12811" width="11.28515625" style="73" customWidth="1"/>
    <col min="12812" max="12812" width="0.5703125" style="73" customWidth="1"/>
    <col min="12813" max="12813" width="13.42578125" style="73" customWidth="1"/>
    <col min="12814" max="12814" width="0.5703125" style="73" customWidth="1"/>
    <col min="12815" max="12815" width="11.28515625" style="73" customWidth="1"/>
    <col min="12816" max="12816" width="0.5703125" style="73" customWidth="1"/>
    <col min="12817" max="12817" width="9.42578125" style="73" customWidth="1"/>
    <col min="12818" max="12818" width="0.5703125" style="73" customWidth="1"/>
    <col min="12819" max="12819" width="11" style="73" customWidth="1"/>
    <col min="12820" max="12820" width="0.5703125" style="73" customWidth="1"/>
    <col min="12821" max="12821" width="9.140625" style="73" customWidth="1"/>
    <col min="12822" max="12822" width="0.5703125" style="73" customWidth="1"/>
    <col min="12823" max="12823" width="10.5703125" style="73" customWidth="1"/>
    <col min="12824" max="12824" width="0.5703125" style="73" customWidth="1"/>
    <col min="12825" max="12825" width="9.7109375" style="73" customWidth="1"/>
    <col min="12826" max="13056" width="9.140625" style="73"/>
    <col min="13057" max="13059" width="0.85546875" style="73" customWidth="1"/>
    <col min="13060" max="13060" width="22.85546875" style="73" customWidth="1"/>
    <col min="13061" max="13061" width="4.28515625" style="73" customWidth="1"/>
    <col min="13062" max="13062" width="3.7109375" style="73" customWidth="1"/>
    <col min="13063" max="13063" width="9" style="73" customWidth="1"/>
    <col min="13064" max="13064" width="0.5703125" style="73" customWidth="1"/>
    <col min="13065" max="13065" width="10" style="73" customWidth="1"/>
    <col min="13066" max="13066" width="0.5703125" style="73" customWidth="1"/>
    <col min="13067" max="13067" width="11.28515625" style="73" customWidth="1"/>
    <col min="13068" max="13068" width="0.5703125" style="73" customWidth="1"/>
    <col min="13069" max="13069" width="13.42578125" style="73" customWidth="1"/>
    <col min="13070" max="13070" width="0.5703125" style="73" customWidth="1"/>
    <col min="13071" max="13071" width="11.28515625" style="73" customWidth="1"/>
    <col min="13072" max="13072" width="0.5703125" style="73" customWidth="1"/>
    <col min="13073" max="13073" width="9.42578125" style="73" customWidth="1"/>
    <col min="13074" max="13074" width="0.5703125" style="73" customWidth="1"/>
    <col min="13075" max="13075" width="11" style="73" customWidth="1"/>
    <col min="13076" max="13076" width="0.5703125" style="73" customWidth="1"/>
    <col min="13077" max="13077" width="9.140625" style="73" customWidth="1"/>
    <col min="13078" max="13078" width="0.5703125" style="73" customWidth="1"/>
    <col min="13079" max="13079" width="10.5703125" style="73" customWidth="1"/>
    <col min="13080" max="13080" width="0.5703125" style="73" customWidth="1"/>
    <col min="13081" max="13081" width="9.7109375" style="73" customWidth="1"/>
    <col min="13082" max="13312" width="9.140625" style="73"/>
    <col min="13313" max="13315" width="0.85546875" style="73" customWidth="1"/>
    <col min="13316" max="13316" width="22.85546875" style="73" customWidth="1"/>
    <col min="13317" max="13317" width="4.28515625" style="73" customWidth="1"/>
    <col min="13318" max="13318" width="3.7109375" style="73" customWidth="1"/>
    <col min="13319" max="13319" width="9" style="73" customWidth="1"/>
    <col min="13320" max="13320" width="0.5703125" style="73" customWidth="1"/>
    <col min="13321" max="13321" width="10" style="73" customWidth="1"/>
    <col min="13322" max="13322" width="0.5703125" style="73" customWidth="1"/>
    <col min="13323" max="13323" width="11.28515625" style="73" customWidth="1"/>
    <col min="13324" max="13324" width="0.5703125" style="73" customWidth="1"/>
    <col min="13325" max="13325" width="13.42578125" style="73" customWidth="1"/>
    <col min="13326" max="13326" width="0.5703125" style="73" customWidth="1"/>
    <col min="13327" max="13327" width="11.28515625" style="73" customWidth="1"/>
    <col min="13328" max="13328" width="0.5703125" style="73" customWidth="1"/>
    <col min="13329" max="13329" width="9.42578125" style="73" customWidth="1"/>
    <col min="13330" max="13330" width="0.5703125" style="73" customWidth="1"/>
    <col min="13331" max="13331" width="11" style="73" customWidth="1"/>
    <col min="13332" max="13332" width="0.5703125" style="73" customWidth="1"/>
    <col min="13333" max="13333" width="9.140625" style="73" customWidth="1"/>
    <col min="13334" max="13334" width="0.5703125" style="73" customWidth="1"/>
    <col min="13335" max="13335" width="10.5703125" style="73" customWidth="1"/>
    <col min="13336" max="13336" width="0.5703125" style="73" customWidth="1"/>
    <col min="13337" max="13337" width="9.7109375" style="73" customWidth="1"/>
    <col min="13338" max="13568" width="9.140625" style="73"/>
    <col min="13569" max="13571" width="0.85546875" style="73" customWidth="1"/>
    <col min="13572" max="13572" width="22.85546875" style="73" customWidth="1"/>
    <col min="13573" max="13573" width="4.28515625" style="73" customWidth="1"/>
    <col min="13574" max="13574" width="3.7109375" style="73" customWidth="1"/>
    <col min="13575" max="13575" width="9" style="73" customWidth="1"/>
    <col min="13576" max="13576" width="0.5703125" style="73" customWidth="1"/>
    <col min="13577" max="13577" width="10" style="73" customWidth="1"/>
    <col min="13578" max="13578" width="0.5703125" style="73" customWidth="1"/>
    <col min="13579" max="13579" width="11.28515625" style="73" customWidth="1"/>
    <col min="13580" max="13580" width="0.5703125" style="73" customWidth="1"/>
    <col min="13581" max="13581" width="13.42578125" style="73" customWidth="1"/>
    <col min="13582" max="13582" width="0.5703125" style="73" customWidth="1"/>
    <col min="13583" max="13583" width="11.28515625" style="73" customWidth="1"/>
    <col min="13584" max="13584" width="0.5703125" style="73" customWidth="1"/>
    <col min="13585" max="13585" width="9.42578125" style="73" customWidth="1"/>
    <col min="13586" max="13586" width="0.5703125" style="73" customWidth="1"/>
    <col min="13587" max="13587" width="11" style="73" customWidth="1"/>
    <col min="13588" max="13588" width="0.5703125" style="73" customWidth="1"/>
    <col min="13589" max="13589" width="9.140625" style="73" customWidth="1"/>
    <col min="13590" max="13590" width="0.5703125" style="73" customWidth="1"/>
    <col min="13591" max="13591" width="10.5703125" style="73" customWidth="1"/>
    <col min="13592" max="13592" width="0.5703125" style="73" customWidth="1"/>
    <col min="13593" max="13593" width="9.7109375" style="73" customWidth="1"/>
    <col min="13594" max="13824" width="9.140625" style="73"/>
    <col min="13825" max="13827" width="0.85546875" style="73" customWidth="1"/>
    <col min="13828" max="13828" width="22.85546875" style="73" customWidth="1"/>
    <col min="13829" max="13829" width="4.28515625" style="73" customWidth="1"/>
    <col min="13830" max="13830" width="3.7109375" style="73" customWidth="1"/>
    <col min="13831" max="13831" width="9" style="73" customWidth="1"/>
    <col min="13832" max="13832" width="0.5703125" style="73" customWidth="1"/>
    <col min="13833" max="13833" width="10" style="73" customWidth="1"/>
    <col min="13834" max="13834" width="0.5703125" style="73" customWidth="1"/>
    <col min="13835" max="13835" width="11.28515625" style="73" customWidth="1"/>
    <col min="13836" max="13836" width="0.5703125" style="73" customWidth="1"/>
    <col min="13837" max="13837" width="13.42578125" style="73" customWidth="1"/>
    <col min="13838" max="13838" width="0.5703125" style="73" customWidth="1"/>
    <col min="13839" max="13839" width="11.28515625" style="73" customWidth="1"/>
    <col min="13840" max="13840" width="0.5703125" style="73" customWidth="1"/>
    <col min="13841" max="13841" width="9.42578125" style="73" customWidth="1"/>
    <col min="13842" max="13842" width="0.5703125" style="73" customWidth="1"/>
    <col min="13843" max="13843" width="11" style="73" customWidth="1"/>
    <col min="13844" max="13844" width="0.5703125" style="73" customWidth="1"/>
    <col min="13845" max="13845" width="9.140625" style="73" customWidth="1"/>
    <col min="13846" max="13846" width="0.5703125" style="73" customWidth="1"/>
    <col min="13847" max="13847" width="10.5703125" style="73" customWidth="1"/>
    <col min="13848" max="13848" width="0.5703125" style="73" customWidth="1"/>
    <col min="13849" max="13849" width="9.7109375" style="73" customWidth="1"/>
    <col min="13850" max="14080" width="9.140625" style="73"/>
    <col min="14081" max="14083" width="0.85546875" style="73" customWidth="1"/>
    <col min="14084" max="14084" width="22.85546875" style="73" customWidth="1"/>
    <col min="14085" max="14085" width="4.28515625" style="73" customWidth="1"/>
    <col min="14086" max="14086" width="3.7109375" style="73" customWidth="1"/>
    <col min="14087" max="14087" width="9" style="73" customWidth="1"/>
    <col min="14088" max="14088" width="0.5703125" style="73" customWidth="1"/>
    <col min="14089" max="14089" width="10" style="73" customWidth="1"/>
    <col min="14090" max="14090" width="0.5703125" style="73" customWidth="1"/>
    <col min="14091" max="14091" width="11.28515625" style="73" customWidth="1"/>
    <col min="14092" max="14092" width="0.5703125" style="73" customWidth="1"/>
    <col min="14093" max="14093" width="13.42578125" style="73" customWidth="1"/>
    <col min="14094" max="14094" width="0.5703125" style="73" customWidth="1"/>
    <col min="14095" max="14095" width="11.28515625" style="73" customWidth="1"/>
    <col min="14096" max="14096" width="0.5703125" style="73" customWidth="1"/>
    <col min="14097" max="14097" width="9.42578125" style="73" customWidth="1"/>
    <col min="14098" max="14098" width="0.5703125" style="73" customWidth="1"/>
    <col min="14099" max="14099" width="11" style="73" customWidth="1"/>
    <col min="14100" max="14100" width="0.5703125" style="73" customWidth="1"/>
    <col min="14101" max="14101" width="9.140625" style="73" customWidth="1"/>
    <col min="14102" max="14102" width="0.5703125" style="73" customWidth="1"/>
    <col min="14103" max="14103" width="10.5703125" style="73" customWidth="1"/>
    <col min="14104" max="14104" width="0.5703125" style="73" customWidth="1"/>
    <col min="14105" max="14105" width="9.7109375" style="73" customWidth="1"/>
    <col min="14106" max="14336" width="9.140625" style="73"/>
    <col min="14337" max="14339" width="0.85546875" style="73" customWidth="1"/>
    <col min="14340" max="14340" width="22.85546875" style="73" customWidth="1"/>
    <col min="14341" max="14341" width="4.28515625" style="73" customWidth="1"/>
    <col min="14342" max="14342" width="3.7109375" style="73" customWidth="1"/>
    <col min="14343" max="14343" width="9" style="73" customWidth="1"/>
    <col min="14344" max="14344" width="0.5703125" style="73" customWidth="1"/>
    <col min="14345" max="14345" width="10" style="73" customWidth="1"/>
    <col min="14346" max="14346" width="0.5703125" style="73" customWidth="1"/>
    <col min="14347" max="14347" width="11.28515625" style="73" customWidth="1"/>
    <col min="14348" max="14348" width="0.5703125" style="73" customWidth="1"/>
    <col min="14349" max="14349" width="13.42578125" style="73" customWidth="1"/>
    <col min="14350" max="14350" width="0.5703125" style="73" customWidth="1"/>
    <col min="14351" max="14351" width="11.28515625" style="73" customWidth="1"/>
    <col min="14352" max="14352" width="0.5703125" style="73" customWidth="1"/>
    <col min="14353" max="14353" width="9.42578125" style="73" customWidth="1"/>
    <col min="14354" max="14354" width="0.5703125" style="73" customWidth="1"/>
    <col min="14355" max="14355" width="11" style="73" customWidth="1"/>
    <col min="14356" max="14356" width="0.5703125" style="73" customWidth="1"/>
    <col min="14357" max="14357" width="9.140625" style="73" customWidth="1"/>
    <col min="14358" max="14358" width="0.5703125" style="73" customWidth="1"/>
    <col min="14359" max="14359" width="10.5703125" style="73" customWidth="1"/>
    <col min="14360" max="14360" width="0.5703125" style="73" customWidth="1"/>
    <col min="14361" max="14361" width="9.7109375" style="73" customWidth="1"/>
    <col min="14362" max="14592" width="9.140625" style="73"/>
    <col min="14593" max="14595" width="0.85546875" style="73" customWidth="1"/>
    <col min="14596" max="14596" width="22.85546875" style="73" customWidth="1"/>
    <col min="14597" max="14597" width="4.28515625" style="73" customWidth="1"/>
    <col min="14598" max="14598" width="3.7109375" style="73" customWidth="1"/>
    <col min="14599" max="14599" width="9" style="73" customWidth="1"/>
    <col min="14600" max="14600" width="0.5703125" style="73" customWidth="1"/>
    <col min="14601" max="14601" width="10" style="73" customWidth="1"/>
    <col min="14602" max="14602" width="0.5703125" style="73" customWidth="1"/>
    <col min="14603" max="14603" width="11.28515625" style="73" customWidth="1"/>
    <col min="14604" max="14604" width="0.5703125" style="73" customWidth="1"/>
    <col min="14605" max="14605" width="13.42578125" style="73" customWidth="1"/>
    <col min="14606" max="14606" width="0.5703125" style="73" customWidth="1"/>
    <col min="14607" max="14607" width="11.28515625" style="73" customWidth="1"/>
    <col min="14608" max="14608" width="0.5703125" style="73" customWidth="1"/>
    <col min="14609" max="14609" width="9.42578125" style="73" customWidth="1"/>
    <col min="14610" max="14610" width="0.5703125" style="73" customWidth="1"/>
    <col min="14611" max="14611" width="11" style="73" customWidth="1"/>
    <col min="14612" max="14612" width="0.5703125" style="73" customWidth="1"/>
    <col min="14613" max="14613" width="9.140625" style="73" customWidth="1"/>
    <col min="14614" max="14614" width="0.5703125" style="73" customWidth="1"/>
    <col min="14615" max="14615" width="10.5703125" style="73" customWidth="1"/>
    <col min="14616" max="14616" width="0.5703125" style="73" customWidth="1"/>
    <col min="14617" max="14617" width="9.7109375" style="73" customWidth="1"/>
    <col min="14618" max="14848" width="9.140625" style="73"/>
    <col min="14849" max="14851" width="0.85546875" style="73" customWidth="1"/>
    <col min="14852" max="14852" width="22.85546875" style="73" customWidth="1"/>
    <col min="14853" max="14853" width="4.28515625" style="73" customWidth="1"/>
    <col min="14854" max="14854" width="3.7109375" style="73" customWidth="1"/>
    <col min="14855" max="14855" width="9" style="73" customWidth="1"/>
    <col min="14856" max="14856" width="0.5703125" style="73" customWidth="1"/>
    <col min="14857" max="14857" width="10" style="73" customWidth="1"/>
    <col min="14858" max="14858" width="0.5703125" style="73" customWidth="1"/>
    <col min="14859" max="14859" width="11.28515625" style="73" customWidth="1"/>
    <col min="14860" max="14860" width="0.5703125" style="73" customWidth="1"/>
    <col min="14861" max="14861" width="13.42578125" style="73" customWidth="1"/>
    <col min="14862" max="14862" width="0.5703125" style="73" customWidth="1"/>
    <col min="14863" max="14863" width="11.28515625" style="73" customWidth="1"/>
    <col min="14864" max="14864" width="0.5703125" style="73" customWidth="1"/>
    <col min="14865" max="14865" width="9.42578125" style="73" customWidth="1"/>
    <col min="14866" max="14866" width="0.5703125" style="73" customWidth="1"/>
    <col min="14867" max="14867" width="11" style="73" customWidth="1"/>
    <col min="14868" max="14868" width="0.5703125" style="73" customWidth="1"/>
    <col min="14869" max="14869" width="9.140625" style="73" customWidth="1"/>
    <col min="14870" max="14870" width="0.5703125" style="73" customWidth="1"/>
    <col min="14871" max="14871" width="10.5703125" style="73" customWidth="1"/>
    <col min="14872" max="14872" width="0.5703125" style="73" customWidth="1"/>
    <col min="14873" max="14873" width="9.7109375" style="73" customWidth="1"/>
    <col min="14874" max="15104" width="9.140625" style="73"/>
    <col min="15105" max="15107" width="0.85546875" style="73" customWidth="1"/>
    <col min="15108" max="15108" width="22.85546875" style="73" customWidth="1"/>
    <col min="15109" max="15109" width="4.28515625" style="73" customWidth="1"/>
    <col min="15110" max="15110" width="3.7109375" style="73" customWidth="1"/>
    <col min="15111" max="15111" width="9" style="73" customWidth="1"/>
    <col min="15112" max="15112" width="0.5703125" style="73" customWidth="1"/>
    <col min="15113" max="15113" width="10" style="73" customWidth="1"/>
    <col min="15114" max="15114" width="0.5703125" style="73" customWidth="1"/>
    <col min="15115" max="15115" width="11.28515625" style="73" customWidth="1"/>
    <col min="15116" max="15116" width="0.5703125" style="73" customWidth="1"/>
    <col min="15117" max="15117" width="13.42578125" style="73" customWidth="1"/>
    <col min="15118" max="15118" width="0.5703125" style="73" customWidth="1"/>
    <col min="15119" max="15119" width="11.28515625" style="73" customWidth="1"/>
    <col min="15120" max="15120" width="0.5703125" style="73" customWidth="1"/>
    <col min="15121" max="15121" width="9.42578125" style="73" customWidth="1"/>
    <col min="15122" max="15122" width="0.5703125" style="73" customWidth="1"/>
    <col min="15123" max="15123" width="11" style="73" customWidth="1"/>
    <col min="15124" max="15124" width="0.5703125" style="73" customWidth="1"/>
    <col min="15125" max="15125" width="9.140625" style="73" customWidth="1"/>
    <col min="15126" max="15126" width="0.5703125" style="73" customWidth="1"/>
    <col min="15127" max="15127" width="10.5703125" style="73" customWidth="1"/>
    <col min="15128" max="15128" width="0.5703125" style="73" customWidth="1"/>
    <col min="15129" max="15129" width="9.7109375" style="73" customWidth="1"/>
    <col min="15130" max="15360" width="9.140625" style="73"/>
    <col min="15361" max="15363" width="0.85546875" style="73" customWidth="1"/>
    <col min="15364" max="15364" width="22.85546875" style="73" customWidth="1"/>
    <col min="15365" max="15365" width="4.28515625" style="73" customWidth="1"/>
    <col min="15366" max="15366" width="3.7109375" style="73" customWidth="1"/>
    <col min="15367" max="15367" width="9" style="73" customWidth="1"/>
    <col min="15368" max="15368" width="0.5703125" style="73" customWidth="1"/>
    <col min="15369" max="15369" width="10" style="73" customWidth="1"/>
    <col min="15370" max="15370" width="0.5703125" style="73" customWidth="1"/>
    <col min="15371" max="15371" width="11.28515625" style="73" customWidth="1"/>
    <col min="15372" max="15372" width="0.5703125" style="73" customWidth="1"/>
    <col min="15373" max="15373" width="13.42578125" style="73" customWidth="1"/>
    <col min="15374" max="15374" width="0.5703125" style="73" customWidth="1"/>
    <col min="15375" max="15375" width="11.28515625" style="73" customWidth="1"/>
    <col min="15376" max="15376" width="0.5703125" style="73" customWidth="1"/>
    <col min="15377" max="15377" width="9.42578125" style="73" customWidth="1"/>
    <col min="15378" max="15378" width="0.5703125" style="73" customWidth="1"/>
    <col min="15379" max="15379" width="11" style="73" customWidth="1"/>
    <col min="15380" max="15380" width="0.5703125" style="73" customWidth="1"/>
    <col min="15381" max="15381" width="9.140625" style="73" customWidth="1"/>
    <col min="15382" max="15382" width="0.5703125" style="73" customWidth="1"/>
    <col min="15383" max="15383" width="10.5703125" style="73" customWidth="1"/>
    <col min="15384" max="15384" width="0.5703125" style="73" customWidth="1"/>
    <col min="15385" max="15385" width="9.7109375" style="73" customWidth="1"/>
    <col min="15386" max="15616" width="9.140625" style="73"/>
    <col min="15617" max="15619" width="0.85546875" style="73" customWidth="1"/>
    <col min="15620" max="15620" width="22.85546875" style="73" customWidth="1"/>
    <col min="15621" max="15621" width="4.28515625" style="73" customWidth="1"/>
    <col min="15622" max="15622" width="3.7109375" style="73" customWidth="1"/>
    <col min="15623" max="15623" width="9" style="73" customWidth="1"/>
    <col min="15624" max="15624" width="0.5703125" style="73" customWidth="1"/>
    <col min="15625" max="15625" width="10" style="73" customWidth="1"/>
    <col min="15626" max="15626" width="0.5703125" style="73" customWidth="1"/>
    <col min="15627" max="15627" width="11.28515625" style="73" customWidth="1"/>
    <col min="15628" max="15628" width="0.5703125" style="73" customWidth="1"/>
    <col min="15629" max="15629" width="13.42578125" style="73" customWidth="1"/>
    <col min="15630" max="15630" width="0.5703125" style="73" customWidth="1"/>
    <col min="15631" max="15631" width="11.28515625" style="73" customWidth="1"/>
    <col min="15632" max="15632" width="0.5703125" style="73" customWidth="1"/>
    <col min="15633" max="15633" width="9.42578125" style="73" customWidth="1"/>
    <col min="15634" max="15634" width="0.5703125" style="73" customWidth="1"/>
    <col min="15635" max="15635" width="11" style="73" customWidth="1"/>
    <col min="15636" max="15636" width="0.5703125" style="73" customWidth="1"/>
    <col min="15637" max="15637" width="9.140625" style="73" customWidth="1"/>
    <col min="15638" max="15638" width="0.5703125" style="73" customWidth="1"/>
    <col min="15639" max="15639" width="10.5703125" style="73" customWidth="1"/>
    <col min="15640" max="15640" width="0.5703125" style="73" customWidth="1"/>
    <col min="15641" max="15641" width="9.7109375" style="73" customWidth="1"/>
    <col min="15642" max="15872" width="9.140625" style="73"/>
    <col min="15873" max="15875" width="0.85546875" style="73" customWidth="1"/>
    <col min="15876" max="15876" width="22.85546875" style="73" customWidth="1"/>
    <col min="15877" max="15877" width="4.28515625" style="73" customWidth="1"/>
    <col min="15878" max="15878" width="3.7109375" style="73" customWidth="1"/>
    <col min="15879" max="15879" width="9" style="73" customWidth="1"/>
    <col min="15880" max="15880" width="0.5703125" style="73" customWidth="1"/>
    <col min="15881" max="15881" width="10" style="73" customWidth="1"/>
    <col min="15882" max="15882" width="0.5703125" style="73" customWidth="1"/>
    <col min="15883" max="15883" width="11.28515625" style="73" customWidth="1"/>
    <col min="15884" max="15884" width="0.5703125" style="73" customWidth="1"/>
    <col min="15885" max="15885" width="13.42578125" style="73" customWidth="1"/>
    <col min="15886" max="15886" width="0.5703125" style="73" customWidth="1"/>
    <col min="15887" max="15887" width="11.28515625" style="73" customWidth="1"/>
    <col min="15888" max="15888" width="0.5703125" style="73" customWidth="1"/>
    <col min="15889" max="15889" width="9.42578125" style="73" customWidth="1"/>
    <col min="15890" max="15890" width="0.5703125" style="73" customWidth="1"/>
    <col min="15891" max="15891" width="11" style="73" customWidth="1"/>
    <col min="15892" max="15892" width="0.5703125" style="73" customWidth="1"/>
    <col min="15893" max="15893" width="9.140625" style="73" customWidth="1"/>
    <col min="15894" max="15894" width="0.5703125" style="73" customWidth="1"/>
    <col min="15895" max="15895" width="10.5703125" style="73" customWidth="1"/>
    <col min="15896" max="15896" width="0.5703125" style="73" customWidth="1"/>
    <col min="15897" max="15897" width="9.7109375" style="73" customWidth="1"/>
    <col min="15898" max="16128" width="9.140625" style="73"/>
    <col min="16129" max="16131" width="0.85546875" style="73" customWidth="1"/>
    <col min="16132" max="16132" width="22.85546875" style="73" customWidth="1"/>
    <col min="16133" max="16133" width="4.28515625" style="73" customWidth="1"/>
    <col min="16134" max="16134" width="3.7109375" style="73" customWidth="1"/>
    <col min="16135" max="16135" width="9" style="73" customWidth="1"/>
    <col min="16136" max="16136" width="0.5703125" style="73" customWidth="1"/>
    <col min="16137" max="16137" width="10" style="73" customWidth="1"/>
    <col min="16138" max="16138" width="0.5703125" style="73" customWidth="1"/>
    <col min="16139" max="16139" width="11.28515625" style="73" customWidth="1"/>
    <col min="16140" max="16140" width="0.5703125" style="73" customWidth="1"/>
    <col min="16141" max="16141" width="13.42578125" style="73" customWidth="1"/>
    <col min="16142" max="16142" width="0.5703125" style="73" customWidth="1"/>
    <col min="16143" max="16143" width="11.28515625" style="73" customWidth="1"/>
    <col min="16144" max="16144" width="0.5703125" style="73" customWidth="1"/>
    <col min="16145" max="16145" width="9.42578125" style="73" customWidth="1"/>
    <col min="16146" max="16146" width="0.5703125" style="73" customWidth="1"/>
    <col min="16147" max="16147" width="11" style="73" customWidth="1"/>
    <col min="16148" max="16148" width="0.5703125" style="73" customWidth="1"/>
    <col min="16149" max="16149" width="9.140625" style="73" customWidth="1"/>
    <col min="16150" max="16150" width="0.5703125" style="73" customWidth="1"/>
    <col min="16151" max="16151" width="10.5703125" style="73" customWidth="1"/>
    <col min="16152" max="16152" width="0.5703125" style="73" customWidth="1"/>
    <col min="16153" max="16153" width="9.7109375" style="73" customWidth="1"/>
    <col min="16154" max="16384" width="9.140625" style="73"/>
  </cols>
  <sheetData>
    <row r="1" spans="1:25" ht="16.5" customHeight="1" x14ac:dyDescent="0.2">
      <c r="A1" s="126" t="s">
        <v>150</v>
      </c>
      <c r="B1" s="126"/>
      <c r="C1" s="126"/>
      <c r="D1" s="126"/>
      <c r="E1" s="127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T1" s="128"/>
      <c r="U1" s="128"/>
      <c r="V1" s="128"/>
      <c r="W1" s="128"/>
      <c r="X1" s="129"/>
      <c r="Y1" s="130"/>
    </row>
    <row r="2" spans="1:25" ht="16.5" customHeight="1" x14ac:dyDescent="0.2">
      <c r="A2" s="126" t="s">
        <v>90</v>
      </c>
      <c r="B2" s="126"/>
      <c r="C2" s="126"/>
      <c r="D2" s="126"/>
      <c r="E2" s="12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T2" s="128"/>
      <c r="U2" s="128"/>
      <c r="V2" s="128"/>
      <c r="W2" s="128"/>
      <c r="X2" s="129"/>
      <c r="Y2" s="128"/>
    </row>
    <row r="3" spans="1:25" ht="16.5" customHeight="1" x14ac:dyDescent="0.2">
      <c r="A3" s="131" t="str">
        <f>+'Eng 7-8 P&amp;L (6M)'!A3</f>
        <v>For the six-month period ended 30 November 2019</v>
      </c>
      <c r="B3" s="131"/>
      <c r="C3" s="131"/>
      <c r="D3" s="131"/>
      <c r="E3" s="132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4"/>
      <c r="T3" s="133"/>
      <c r="U3" s="133"/>
      <c r="V3" s="133"/>
      <c r="W3" s="133"/>
      <c r="X3" s="135"/>
      <c r="Y3" s="133"/>
    </row>
    <row r="4" spans="1:25" s="1" customFormat="1" ht="16.5" customHeight="1" x14ac:dyDescent="0.2">
      <c r="B4" s="2"/>
      <c r="C4" s="2"/>
      <c r="D4" s="136"/>
      <c r="E4" s="136"/>
    </row>
    <row r="5" spans="1:25" s="1" customFormat="1" ht="16.5" customHeight="1" x14ac:dyDescent="0.2">
      <c r="B5" s="2"/>
      <c r="C5" s="2"/>
      <c r="D5" s="136"/>
      <c r="E5" s="136"/>
    </row>
    <row r="6" spans="1:25" s="1" customFormat="1" ht="16.5" customHeight="1" x14ac:dyDescent="0.2">
      <c r="B6" s="2"/>
      <c r="C6" s="2"/>
      <c r="D6" s="136"/>
      <c r="E6" s="136"/>
      <c r="G6" s="319" t="s">
        <v>113</v>
      </c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</row>
    <row r="7" spans="1:25" s="1" customFormat="1" ht="16.5" customHeight="1" x14ac:dyDescent="0.2">
      <c r="B7" s="2"/>
      <c r="C7" s="2"/>
      <c r="D7" s="136"/>
      <c r="E7" s="136"/>
      <c r="G7" s="320" t="s">
        <v>170</v>
      </c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</row>
    <row r="8" spans="1:25" s="1" customFormat="1" ht="16.5" customHeight="1" x14ac:dyDescent="0.2">
      <c r="B8" s="2"/>
      <c r="C8" s="2"/>
      <c r="D8" s="136"/>
      <c r="E8" s="136"/>
      <c r="G8" s="321" t="s">
        <v>63</v>
      </c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</row>
    <row r="9" spans="1:25" s="1" customFormat="1" ht="16.5" customHeight="1" x14ac:dyDescent="0.2">
      <c r="A9" s="137"/>
      <c r="B9" s="137"/>
      <c r="C9" s="137"/>
      <c r="D9" s="137"/>
      <c r="E9" s="138"/>
      <c r="F9" s="137"/>
      <c r="G9" s="139"/>
      <c r="H9" s="139"/>
      <c r="I9" s="139"/>
      <c r="J9" s="139"/>
      <c r="K9" s="140"/>
      <c r="L9" s="139"/>
      <c r="M9" s="140" t="s">
        <v>64</v>
      </c>
      <c r="N9" s="140"/>
      <c r="O9" s="140"/>
      <c r="P9" s="139"/>
      <c r="Q9" s="322" t="s">
        <v>65</v>
      </c>
      <c r="R9" s="322"/>
      <c r="S9" s="322"/>
      <c r="T9" s="137"/>
      <c r="U9" s="138"/>
      <c r="V9" s="138"/>
      <c r="W9" s="138"/>
      <c r="X9" s="141"/>
      <c r="Y9" s="139"/>
    </row>
    <row r="10" spans="1:25" s="1" customFormat="1" ht="16.5" customHeight="1" x14ac:dyDescent="0.2">
      <c r="A10" s="137"/>
      <c r="B10" s="137"/>
      <c r="C10" s="137"/>
      <c r="D10" s="137"/>
      <c r="E10" s="138"/>
      <c r="F10" s="137"/>
      <c r="G10" s="139"/>
      <c r="H10" s="139"/>
      <c r="I10" s="139"/>
      <c r="J10" s="139"/>
      <c r="K10" s="140"/>
      <c r="L10" s="139"/>
      <c r="M10" s="140" t="s">
        <v>66</v>
      </c>
      <c r="N10" s="140"/>
      <c r="O10" s="140" t="s">
        <v>64</v>
      </c>
      <c r="P10" s="139"/>
      <c r="Q10" s="138"/>
      <c r="R10" s="138"/>
      <c r="S10" s="138"/>
      <c r="T10" s="137"/>
      <c r="U10" s="138"/>
      <c r="V10" s="138"/>
      <c r="W10" s="138"/>
      <c r="X10" s="141"/>
      <c r="Y10" s="139"/>
    </row>
    <row r="11" spans="1:25" s="1" customFormat="1" ht="16.5" customHeight="1" x14ac:dyDescent="0.2">
      <c r="A11" s="137"/>
      <c r="B11" s="137"/>
      <c r="C11" s="137"/>
      <c r="D11" s="137"/>
      <c r="E11" s="138"/>
      <c r="F11" s="137"/>
      <c r="G11" s="139"/>
      <c r="H11" s="139"/>
      <c r="I11" s="139"/>
      <c r="J11" s="139"/>
      <c r="K11" s="140" t="s">
        <v>64</v>
      </c>
      <c r="L11" s="139"/>
      <c r="M11" s="140" t="s">
        <v>67</v>
      </c>
      <c r="N11" s="140"/>
      <c r="O11" s="140" t="s">
        <v>66</v>
      </c>
      <c r="P11" s="139"/>
      <c r="Q11" s="138"/>
      <c r="R11" s="138"/>
      <c r="S11" s="138"/>
      <c r="T11" s="137"/>
      <c r="U11" s="138"/>
      <c r="V11" s="138"/>
      <c r="W11" s="138"/>
      <c r="X11" s="141"/>
      <c r="Y11" s="139"/>
    </row>
    <row r="12" spans="1:25" s="1" customFormat="1" ht="16.5" customHeight="1" x14ac:dyDescent="0.2">
      <c r="A12" s="137"/>
      <c r="B12" s="137"/>
      <c r="C12" s="137"/>
      <c r="D12" s="137"/>
      <c r="E12" s="138"/>
      <c r="F12" s="142"/>
      <c r="G12" s="140" t="s">
        <v>68</v>
      </c>
      <c r="H12" s="140"/>
      <c r="I12" s="140"/>
      <c r="J12" s="140"/>
      <c r="K12" s="140" t="s">
        <v>69</v>
      </c>
      <c r="L12" s="140"/>
      <c r="M12" s="140" t="s">
        <v>70</v>
      </c>
      <c r="N12" s="140"/>
      <c r="O12" s="140" t="s">
        <v>71</v>
      </c>
      <c r="P12" s="140"/>
      <c r="Q12" s="143" t="s">
        <v>72</v>
      </c>
      <c r="R12" s="140"/>
      <c r="S12" s="140"/>
      <c r="T12" s="143"/>
      <c r="U12" s="140"/>
      <c r="V12" s="140"/>
      <c r="W12" s="140"/>
      <c r="X12" s="140"/>
      <c r="Y12" s="140"/>
    </row>
    <row r="13" spans="1:25" s="1" customFormat="1" ht="16.5" customHeight="1" x14ac:dyDescent="0.2">
      <c r="A13" s="137"/>
      <c r="B13" s="137"/>
      <c r="C13" s="137"/>
      <c r="D13" s="137"/>
      <c r="E13" s="138"/>
      <c r="F13" s="142"/>
      <c r="G13" s="140" t="s">
        <v>73</v>
      </c>
      <c r="H13" s="140"/>
      <c r="I13" s="140" t="s">
        <v>74</v>
      </c>
      <c r="J13" s="140"/>
      <c r="K13" s="140" t="s">
        <v>75</v>
      </c>
      <c r="L13" s="140"/>
      <c r="M13" s="140" t="s">
        <v>76</v>
      </c>
      <c r="N13" s="140"/>
      <c r="O13" s="140" t="s">
        <v>77</v>
      </c>
      <c r="P13" s="140"/>
      <c r="Q13" s="144" t="s">
        <v>151</v>
      </c>
      <c r="R13" s="140"/>
      <c r="S13" s="140"/>
      <c r="T13" s="140"/>
      <c r="U13" s="140" t="s">
        <v>78</v>
      </c>
      <c r="V13" s="140"/>
      <c r="W13" s="140" t="s">
        <v>79</v>
      </c>
      <c r="X13" s="140"/>
      <c r="Y13" s="140"/>
    </row>
    <row r="14" spans="1:25" s="1" customFormat="1" ht="16.5" customHeight="1" x14ac:dyDescent="0.2">
      <c r="A14" s="137"/>
      <c r="B14" s="137"/>
      <c r="C14" s="137"/>
      <c r="D14" s="137"/>
      <c r="E14" s="138"/>
      <c r="F14" s="142"/>
      <c r="G14" s="140" t="s">
        <v>80</v>
      </c>
      <c r="H14" s="140"/>
      <c r="I14" s="140" t="s">
        <v>80</v>
      </c>
      <c r="J14" s="140"/>
      <c r="K14" s="140" t="s">
        <v>81</v>
      </c>
      <c r="L14" s="140"/>
      <c r="M14" s="140" t="s">
        <v>82</v>
      </c>
      <c r="N14" s="140"/>
      <c r="O14" s="140" t="s">
        <v>83</v>
      </c>
      <c r="P14" s="140"/>
      <c r="Q14" s="140" t="s">
        <v>84</v>
      </c>
      <c r="R14" s="140"/>
      <c r="S14" s="140" t="s">
        <v>48</v>
      </c>
      <c r="T14" s="140"/>
      <c r="U14" s="140" t="s">
        <v>85</v>
      </c>
      <c r="V14" s="140"/>
      <c r="W14" s="140" t="s">
        <v>86</v>
      </c>
      <c r="X14" s="140"/>
      <c r="Y14" s="140" t="s">
        <v>51</v>
      </c>
    </row>
    <row r="15" spans="1:25" s="1" customFormat="1" ht="16.5" customHeight="1" x14ac:dyDescent="0.2">
      <c r="B15" s="2"/>
      <c r="C15" s="2"/>
      <c r="D15" s="136"/>
      <c r="E15" s="138"/>
      <c r="F15" s="145"/>
      <c r="G15" s="146" t="s">
        <v>5</v>
      </c>
      <c r="H15" s="147"/>
      <c r="I15" s="146" t="s">
        <v>5</v>
      </c>
      <c r="J15" s="147"/>
      <c r="K15" s="146" t="s">
        <v>5</v>
      </c>
      <c r="L15" s="147"/>
      <c r="M15" s="146" t="s">
        <v>5</v>
      </c>
      <c r="N15" s="147"/>
      <c r="O15" s="146" t="s">
        <v>5</v>
      </c>
      <c r="P15" s="147"/>
      <c r="Q15" s="146" t="s">
        <v>5</v>
      </c>
      <c r="R15" s="147"/>
      <c r="S15" s="146" t="s">
        <v>5</v>
      </c>
      <c r="T15" s="147"/>
      <c r="U15" s="146" t="s">
        <v>5</v>
      </c>
      <c r="V15" s="147"/>
      <c r="W15" s="146" t="s">
        <v>5</v>
      </c>
      <c r="X15" s="140"/>
      <c r="Y15" s="146" t="s">
        <v>5</v>
      </c>
    </row>
    <row r="16" spans="1:25" s="1" customFormat="1" ht="16.5" customHeight="1" x14ac:dyDescent="0.2">
      <c r="B16" s="2"/>
      <c r="C16" s="2"/>
      <c r="D16" s="136"/>
      <c r="E16" s="136"/>
      <c r="F16" s="145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/>
      <c r="R16" s="147"/>
      <c r="S16" s="147"/>
      <c r="T16" s="147"/>
      <c r="U16" s="147"/>
      <c r="V16" s="147"/>
      <c r="W16" s="147"/>
      <c r="X16" s="149"/>
      <c r="Y16" s="147"/>
    </row>
    <row r="17" spans="1:25" s="1" customFormat="1" ht="16.5" customHeight="1" x14ac:dyDescent="0.2">
      <c r="A17" s="3" t="s">
        <v>87</v>
      </c>
      <c r="B17" s="2"/>
      <c r="C17" s="2"/>
      <c r="D17" s="136"/>
      <c r="E17" s="136"/>
      <c r="G17" s="150">
        <v>3648377850</v>
      </c>
      <c r="H17" s="151"/>
      <c r="I17" s="150">
        <v>-2304522000</v>
      </c>
      <c r="J17" s="150"/>
      <c r="K17" s="150">
        <v>-784834647</v>
      </c>
      <c r="L17" s="150"/>
      <c r="M17" s="150">
        <v>-293607740</v>
      </c>
      <c r="N17" s="150"/>
      <c r="O17" s="152">
        <v>24731826</v>
      </c>
      <c r="P17" s="150"/>
      <c r="Q17" s="150">
        <v>33000000</v>
      </c>
      <c r="R17" s="150"/>
      <c r="S17" s="150">
        <v>1454665913</v>
      </c>
      <c r="T17" s="150"/>
      <c r="U17" s="152">
        <v>1777811202</v>
      </c>
      <c r="V17" s="150"/>
      <c r="W17" s="153">
        <v>0</v>
      </c>
      <c r="X17" s="150"/>
      <c r="Y17" s="152">
        <v>1777811202</v>
      </c>
    </row>
    <row r="18" spans="1:25" s="1" customFormat="1" ht="16.5" customHeight="1" x14ac:dyDescent="0.2">
      <c r="A18" s="2" t="s">
        <v>120</v>
      </c>
      <c r="B18" s="2"/>
      <c r="C18" s="2"/>
      <c r="D18" s="136"/>
      <c r="E18" s="136"/>
      <c r="G18" s="154">
        <v>0</v>
      </c>
      <c r="H18" s="151"/>
      <c r="I18" s="154">
        <v>0</v>
      </c>
      <c r="J18" s="152"/>
      <c r="K18" s="154">
        <v>0</v>
      </c>
      <c r="L18" s="152"/>
      <c r="M18" s="154">
        <v>0</v>
      </c>
      <c r="N18" s="153"/>
      <c r="O18" s="154">
        <v>0</v>
      </c>
      <c r="P18" s="152"/>
      <c r="Q18" s="154">
        <v>0</v>
      </c>
      <c r="R18" s="150"/>
      <c r="S18" s="154">
        <v>-7451264</v>
      </c>
      <c r="T18" s="150"/>
      <c r="U18" s="154">
        <f>SUM(G18:T18)</f>
        <v>-7451264</v>
      </c>
      <c r="V18" s="150"/>
      <c r="W18" s="154">
        <v>0</v>
      </c>
      <c r="X18" s="150"/>
      <c r="Y18" s="154">
        <f>SUM(U18:X18)</f>
        <v>-7451264</v>
      </c>
    </row>
    <row r="19" spans="1:25" s="1" customFormat="1" ht="16.5" customHeight="1" x14ac:dyDescent="0.2">
      <c r="A19" s="2"/>
      <c r="B19" s="2"/>
      <c r="C19" s="2"/>
      <c r="D19" s="136"/>
      <c r="E19" s="136"/>
      <c r="G19" s="155"/>
      <c r="H19" s="156"/>
      <c r="I19" s="155"/>
      <c r="J19" s="155"/>
      <c r="K19" s="155"/>
      <c r="L19" s="155"/>
      <c r="M19" s="155"/>
      <c r="N19" s="155"/>
      <c r="O19" s="155"/>
      <c r="P19" s="155"/>
      <c r="Q19" s="155"/>
      <c r="R19" s="150"/>
      <c r="S19" s="155"/>
      <c r="T19" s="155"/>
      <c r="U19" s="155"/>
      <c r="V19" s="155"/>
      <c r="W19" s="155"/>
      <c r="X19" s="150"/>
      <c r="Y19" s="155"/>
    </row>
    <row r="20" spans="1:25" s="1" customFormat="1" ht="16.5" customHeight="1" thickBot="1" x14ac:dyDescent="0.25">
      <c r="A20" s="4" t="s">
        <v>152</v>
      </c>
      <c r="B20" s="3"/>
      <c r="C20" s="3"/>
      <c r="D20" s="136"/>
      <c r="E20" s="136"/>
      <c r="G20" s="157">
        <f>SUM(G17:G18)</f>
        <v>3648377850</v>
      </c>
      <c r="H20" s="156"/>
      <c r="I20" s="157">
        <f>SUM(I17:I18)</f>
        <v>-2304522000</v>
      </c>
      <c r="J20" s="155"/>
      <c r="K20" s="157">
        <f>SUM(K17:K18)</f>
        <v>-784834647</v>
      </c>
      <c r="L20" s="155"/>
      <c r="M20" s="158">
        <f>SUM(M17:M18)</f>
        <v>-293607740</v>
      </c>
      <c r="N20" s="155"/>
      <c r="O20" s="157">
        <f>SUM(O17:O18)</f>
        <v>24731826</v>
      </c>
      <c r="P20" s="155"/>
      <c r="Q20" s="158">
        <f>SUM(Q17:Q18)</f>
        <v>33000000</v>
      </c>
      <c r="R20" s="150"/>
      <c r="S20" s="157">
        <f>SUM(S17:S18)</f>
        <v>1447214649</v>
      </c>
      <c r="T20" s="155"/>
      <c r="U20" s="157">
        <f>SUM(U17:U18)</f>
        <v>1770359938</v>
      </c>
      <c r="V20" s="155"/>
      <c r="W20" s="158">
        <f>SUM(W17:W18)</f>
        <v>0</v>
      </c>
      <c r="X20" s="150"/>
      <c r="Y20" s="157">
        <f>SUM(Y17:Y18)</f>
        <v>1770359938</v>
      </c>
    </row>
    <row r="21" spans="1:25" s="1" customFormat="1" ht="16.5" customHeight="1" thickTop="1" x14ac:dyDescent="0.2">
      <c r="A21" s="4"/>
      <c r="B21" s="3"/>
      <c r="C21" s="3"/>
      <c r="D21" s="136"/>
      <c r="E21" s="136"/>
      <c r="G21" s="155"/>
      <c r="H21" s="156"/>
      <c r="I21" s="155"/>
      <c r="J21" s="155"/>
      <c r="K21" s="155"/>
      <c r="L21" s="155"/>
      <c r="M21" s="153"/>
      <c r="N21" s="155"/>
      <c r="O21" s="155"/>
      <c r="P21" s="155"/>
      <c r="Q21" s="153"/>
      <c r="R21" s="150"/>
      <c r="S21" s="155"/>
      <c r="T21" s="155"/>
      <c r="U21" s="155"/>
      <c r="V21" s="155"/>
      <c r="W21" s="153"/>
      <c r="X21" s="150"/>
      <c r="Y21" s="155"/>
    </row>
    <row r="22" spans="1:25" s="1" customFormat="1" ht="16.5" customHeight="1" x14ac:dyDescent="0.2">
      <c r="A22" s="4"/>
      <c r="B22" s="3"/>
      <c r="C22" s="3"/>
      <c r="D22" s="136"/>
      <c r="E22" s="136"/>
      <c r="G22" s="155"/>
      <c r="H22" s="156"/>
      <c r="I22" s="155"/>
      <c r="J22" s="155"/>
      <c r="K22" s="155"/>
      <c r="L22" s="155"/>
      <c r="M22" s="153"/>
      <c r="N22" s="155"/>
      <c r="O22" s="155"/>
      <c r="P22" s="155"/>
      <c r="Q22" s="153"/>
      <c r="R22" s="150"/>
      <c r="S22" s="155"/>
      <c r="T22" s="155"/>
      <c r="U22" s="155"/>
      <c r="V22" s="155"/>
      <c r="W22" s="153"/>
      <c r="X22" s="150"/>
      <c r="Y22" s="155"/>
    </row>
    <row r="23" spans="1:25" s="1" customFormat="1" ht="16.5" customHeight="1" x14ac:dyDescent="0.2">
      <c r="A23" s="4"/>
      <c r="B23" s="3"/>
      <c r="C23" s="3"/>
      <c r="D23" s="136"/>
      <c r="E23" s="136"/>
      <c r="G23" s="155"/>
      <c r="H23" s="156"/>
      <c r="I23" s="155"/>
      <c r="J23" s="155"/>
      <c r="K23" s="155"/>
      <c r="L23" s="155"/>
      <c r="M23" s="153"/>
      <c r="N23" s="155"/>
      <c r="O23" s="155"/>
      <c r="P23" s="155"/>
      <c r="Q23" s="153"/>
      <c r="R23" s="150"/>
      <c r="S23" s="155"/>
      <c r="T23" s="155"/>
      <c r="U23" s="155"/>
      <c r="V23" s="155"/>
      <c r="W23" s="153"/>
      <c r="X23" s="150"/>
      <c r="Y23" s="155"/>
    </row>
    <row r="24" spans="1:25" s="1" customFormat="1" ht="16.5" customHeight="1" x14ac:dyDescent="0.2">
      <c r="A24" s="4"/>
      <c r="B24" s="3"/>
      <c r="C24" s="3"/>
      <c r="D24" s="136"/>
      <c r="E24" s="136"/>
      <c r="G24" s="155"/>
      <c r="H24" s="156"/>
      <c r="I24" s="155"/>
      <c r="J24" s="155"/>
      <c r="K24" s="155"/>
      <c r="L24" s="155"/>
      <c r="M24" s="153"/>
      <c r="N24" s="155"/>
      <c r="O24" s="155"/>
      <c r="P24" s="155"/>
      <c r="Q24" s="153"/>
      <c r="R24" s="150"/>
      <c r="S24" s="155"/>
      <c r="T24" s="155"/>
      <c r="U24" s="155"/>
      <c r="V24" s="155"/>
      <c r="W24" s="153"/>
      <c r="X24" s="150"/>
      <c r="Y24" s="155"/>
    </row>
    <row r="25" spans="1:25" s="1" customFormat="1" ht="16.5" customHeight="1" x14ac:dyDescent="0.2">
      <c r="A25" s="4"/>
      <c r="B25" s="3"/>
      <c r="C25" s="3"/>
      <c r="D25" s="136"/>
      <c r="E25" s="136"/>
      <c r="G25" s="155"/>
      <c r="H25" s="156"/>
      <c r="I25" s="155"/>
      <c r="J25" s="155"/>
      <c r="K25" s="155"/>
      <c r="L25" s="155"/>
      <c r="M25" s="153"/>
      <c r="N25" s="155"/>
      <c r="O25" s="155"/>
      <c r="P25" s="155"/>
      <c r="Q25" s="153"/>
      <c r="R25" s="150"/>
      <c r="S25" s="155"/>
      <c r="T25" s="155"/>
      <c r="U25" s="155"/>
      <c r="V25" s="155"/>
      <c r="W25" s="153"/>
      <c r="X25" s="150"/>
      <c r="Y25" s="155"/>
    </row>
    <row r="26" spans="1:25" s="1" customFormat="1" ht="16.5" customHeight="1" x14ac:dyDescent="0.2">
      <c r="A26" s="4"/>
      <c r="B26" s="3"/>
      <c r="C26" s="3"/>
      <c r="D26" s="136"/>
      <c r="E26" s="136"/>
      <c r="G26" s="155"/>
      <c r="H26" s="156"/>
      <c r="I26" s="155"/>
      <c r="J26" s="155"/>
      <c r="K26" s="155"/>
      <c r="L26" s="155"/>
      <c r="M26" s="153"/>
      <c r="N26" s="155"/>
      <c r="O26" s="155"/>
      <c r="P26" s="155"/>
      <c r="Q26" s="153"/>
      <c r="R26" s="150"/>
      <c r="S26" s="155"/>
      <c r="T26" s="155"/>
      <c r="U26" s="155"/>
      <c r="V26" s="155"/>
      <c r="W26" s="153"/>
      <c r="X26" s="150"/>
      <c r="Y26" s="155"/>
    </row>
    <row r="27" spans="1:25" s="1" customFormat="1" ht="16.5" customHeight="1" x14ac:dyDescent="0.2">
      <c r="A27" s="4"/>
      <c r="B27" s="3"/>
      <c r="C27" s="3"/>
      <c r="D27" s="136"/>
      <c r="E27" s="136"/>
      <c r="G27" s="155"/>
      <c r="H27" s="156"/>
      <c r="I27" s="155"/>
      <c r="J27" s="155"/>
      <c r="K27" s="155"/>
      <c r="L27" s="155"/>
      <c r="M27" s="153"/>
      <c r="N27" s="155"/>
      <c r="O27" s="155"/>
      <c r="P27" s="155"/>
      <c r="Q27" s="153"/>
      <c r="R27" s="150"/>
      <c r="S27" s="155"/>
      <c r="T27" s="155"/>
      <c r="U27" s="155"/>
      <c r="V27" s="155"/>
      <c r="W27" s="153"/>
      <c r="X27" s="150"/>
      <c r="Y27" s="155"/>
    </row>
    <row r="28" spans="1:25" s="1" customFormat="1" ht="16.5" customHeight="1" x14ac:dyDescent="0.2">
      <c r="A28" s="4"/>
      <c r="B28" s="3"/>
      <c r="C28" s="3"/>
      <c r="D28" s="136"/>
      <c r="E28" s="136"/>
      <c r="G28" s="155"/>
      <c r="H28" s="156"/>
      <c r="I28" s="155"/>
      <c r="J28" s="155"/>
      <c r="K28" s="155"/>
      <c r="L28" s="155"/>
      <c r="M28" s="153"/>
      <c r="N28" s="155"/>
      <c r="O28" s="155"/>
      <c r="P28" s="155"/>
      <c r="Q28" s="153"/>
      <c r="R28" s="150"/>
      <c r="S28" s="155"/>
      <c r="T28" s="155"/>
      <c r="U28" s="155"/>
      <c r="V28" s="155"/>
      <c r="W28" s="153"/>
      <c r="X28" s="150"/>
      <c r="Y28" s="155"/>
    </row>
    <row r="29" spans="1:25" s="1" customFormat="1" ht="16.5" customHeight="1" x14ac:dyDescent="0.2">
      <c r="A29" s="4"/>
      <c r="B29" s="3"/>
      <c r="C29" s="3"/>
      <c r="D29" s="136"/>
      <c r="E29" s="136"/>
      <c r="G29" s="155"/>
      <c r="H29" s="156"/>
      <c r="I29" s="155"/>
      <c r="J29" s="155"/>
      <c r="K29" s="155"/>
      <c r="L29" s="155"/>
      <c r="M29" s="153"/>
      <c r="N29" s="155"/>
      <c r="O29" s="155"/>
      <c r="P29" s="155"/>
      <c r="Q29" s="153"/>
      <c r="R29" s="150"/>
      <c r="S29" s="155"/>
      <c r="T29" s="155"/>
      <c r="U29" s="155"/>
      <c r="V29" s="155"/>
      <c r="W29" s="153"/>
      <c r="X29" s="150"/>
      <c r="Y29" s="155"/>
    </row>
    <row r="30" spans="1:25" s="1" customFormat="1" ht="17.25" customHeight="1" x14ac:dyDescent="0.2">
      <c r="A30" s="4"/>
      <c r="B30" s="3"/>
      <c r="C30" s="3"/>
      <c r="D30" s="136"/>
      <c r="E30" s="136"/>
      <c r="G30" s="155"/>
      <c r="H30" s="156"/>
      <c r="I30" s="155"/>
      <c r="J30" s="155"/>
      <c r="K30" s="155"/>
      <c r="L30" s="155"/>
      <c r="M30" s="153"/>
      <c r="N30" s="155"/>
      <c r="O30" s="155"/>
      <c r="P30" s="155"/>
      <c r="Q30" s="153"/>
      <c r="R30" s="150"/>
      <c r="S30" s="155"/>
      <c r="T30" s="155"/>
      <c r="U30" s="155"/>
      <c r="V30" s="155"/>
      <c r="W30" s="153"/>
      <c r="X30" s="150"/>
      <c r="Y30" s="155"/>
    </row>
    <row r="31" spans="1:25" ht="16.5" customHeight="1" x14ac:dyDescent="0.2"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</row>
    <row r="32" spans="1:25" ht="21.95" customHeight="1" x14ac:dyDescent="0.2">
      <c r="A32" s="134" t="str">
        <f>'2-4'!A94:K94</f>
        <v>The condensed notes to the interim financial information on page 14 to 24 are an integral part of these interim financial information.</v>
      </c>
      <c r="B32" s="292"/>
      <c r="C32" s="292"/>
      <c r="D32" s="133"/>
      <c r="E32" s="133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</row>
  </sheetData>
  <mergeCells count="4">
    <mergeCell ref="G6:Y6"/>
    <mergeCell ref="G7:Y7"/>
    <mergeCell ref="G8:U8"/>
    <mergeCell ref="Q9:S9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M47"/>
  <sheetViews>
    <sheetView topLeftCell="A10" zoomScaleNormal="100" zoomScaleSheetLayoutView="100" workbookViewId="0">
      <selection activeCell="P28" sqref="P28"/>
    </sheetView>
  </sheetViews>
  <sheetFormatPr defaultRowHeight="16.5" customHeight="1" x14ac:dyDescent="0.2"/>
  <cols>
    <col min="1" max="1" width="0.85546875" style="73" customWidth="1"/>
    <col min="2" max="3" width="0.85546875" style="160" customWidth="1"/>
    <col min="4" max="4" width="28.7109375" style="128" customWidth="1"/>
    <col min="5" max="5" width="4.85546875" style="73" customWidth="1"/>
    <col min="6" max="6" width="0.85546875" style="73" customWidth="1"/>
    <col min="7" max="7" width="11.7109375" style="17" customWidth="1"/>
    <col min="8" max="8" width="0.85546875" style="17" customWidth="1"/>
    <col min="9" max="9" width="12.28515625" style="17" customWidth="1"/>
    <col min="10" max="10" width="0.85546875" style="17" customWidth="1"/>
    <col min="11" max="11" width="14.42578125" style="17" customWidth="1"/>
    <col min="12" max="12" width="0.85546875" style="17" customWidth="1"/>
    <col min="13" max="13" width="11.7109375" style="17" customWidth="1"/>
    <col min="14" max="256" width="9.140625" style="73"/>
    <col min="257" max="259" width="0.85546875" style="73" customWidth="1"/>
    <col min="260" max="260" width="28.28515625" style="73" customWidth="1"/>
    <col min="261" max="261" width="5.85546875" style="73" customWidth="1"/>
    <col min="262" max="262" width="0.85546875" style="73" customWidth="1"/>
    <col min="263" max="263" width="11.7109375" style="73" customWidth="1"/>
    <col min="264" max="264" width="0.85546875" style="73" customWidth="1"/>
    <col min="265" max="265" width="12.7109375" style="73" customWidth="1"/>
    <col min="266" max="266" width="0.85546875" style="73" customWidth="1"/>
    <col min="267" max="267" width="13.28515625" style="73" bestFit="1" customWidth="1"/>
    <col min="268" max="268" width="0.85546875" style="73" customWidth="1"/>
    <col min="269" max="269" width="11.7109375" style="73" customWidth="1"/>
    <col min="270" max="512" width="9.140625" style="73"/>
    <col min="513" max="515" width="0.85546875" style="73" customWidth="1"/>
    <col min="516" max="516" width="28.28515625" style="73" customWidth="1"/>
    <col min="517" max="517" width="5.85546875" style="73" customWidth="1"/>
    <col min="518" max="518" width="0.85546875" style="73" customWidth="1"/>
    <col min="519" max="519" width="11.7109375" style="73" customWidth="1"/>
    <col min="520" max="520" width="0.85546875" style="73" customWidth="1"/>
    <col min="521" max="521" width="12.7109375" style="73" customWidth="1"/>
    <col min="522" max="522" width="0.85546875" style="73" customWidth="1"/>
    <col min="523" max="523" width="13.28515625" style="73" bestFit="1" customWidth="1"/>
    <col min="524" max="524" width="0.85546875" style="73" customWidth="1"/>
    <col min="525" max="525" width="11.7109375" style="73" customWidth="1"/>
    <col min="526" max="768" width="9.140625" style="73"/>
    <col min="769" max="771" width="0.85546875" style="73" customWidth="1"/>
    <col min="772" max="772" width="28.28515625" style="73" customWidth="1"/>
    <col min="773" max="773" width="5.85546875" style="73" customWidth="1"/>
    <col min="774" max="774" width="0.85546875" style="73" customWidth="1"/>
    <col min="775" max="775" width="11.7109375" style="73" customWidth="1"/>
    <col min="776" max="776" width="0.85546875" style="73" customWidth="1"/>
    <col min="777" max="777" width="12.7109375" style="73" customWidth="1"/>
    <col min="778" max="778" width="0.85546875" style="73" customWidth="1"/>
    <col min="779" max="779" width="13.28515625" style="73" bestFit="1" customWidth="1"/>
    <col min="780" max="780" width="0.85546875" style="73" customWidth="1"/>
    <col min="781" max="781" width="11.7109375" style="73" customWidth="1"/>
    <col min="782" max="1024" width="9.140625" style="73"/>
    <col min="1025" max="1027" width="0.85546875" style="73" customWidth="1"/>
    <col min="1028" max="1028" width="28.28515625" style="73" customWidth="1"/>
    <col min="1029" max="1029" width="5.85546875" style="73" customWidth="1"/>
    <col min="1030" max="1030" width="0.85546875" style="73" customWidth="1"/>
    <col min="1031" max="1031" width="11.7109375" style="73" customWidth="1"/>
    <col min="1032" max="1032" width="0.85546875" style="73" customWidth="1"/>
    <col min="1033" max="1033" width="12.7109375" style="73" customWidth="1"/>
    <col min="1034" max="1034" width="0.85546875" style="73" customWidth="1"/>
    <col min="1035" max="1035" width="13.28515625" style="73" bestFit="1" customWidth="1"/>
    <col min="1036" max="1036" width="0.85546875" style="73" customWidth="1"/>
    <col min="1037" max="1037" width="11.7109375" style="73" customWidth="1"/>
    <col min="1038" max="1280" width="9.140625" style="73"/>
    <col min="1281" max="1283" width="0.85546875" style="73" customWidth="1"/>
    <col min="1284" max="1284" width="28.28515625" style="73" customWidth="1"/>
    <col min="1285" max="1285" width="5.85546875" style="73" customWidth="1"/>
    <col min="1286" max="1286" width="0.85546875" style="73" customWidth="1"/>
    <col min="1287" max="1287" width="11.7109375" style="73" customWidth="1"/>
    <col min="1288" max="1288" width="0.85546875" style="73" customWidth="1"/>
    <col min="1289" max="1289" width="12.7109375" style="73" customWidth="1"/>
    <col min="1290" max="1290" width="0.85546875" style="73" customWidth="1"/>
    <col min="1291" max="1291" width="13.28515625" style="73" bestFit="1" customWidth="1"/>
    <col min="1292" max="1292" width="0.85546875" style="73" customWidth="1"/>
    <col min="1293" max="1293" width="11.7109375" style="73" customWidth="1"/>
    <col min="1294" max="1536" width="9.140625" style="73"/>
    <col min="1537" max="1539" width="0.85546875" style="73" customWidth="1"/>
    <col min="1540" max="1540" width="28.28515625" style="73" customWidth="1"/>
    <col min="1541" max="1541" width="5.85546875" style="73" customWidth="1"/>
    <col min="1542" max="1542" width="0.85546875" style="73" customWidth="1"/>
    <col min="1543" max="1543" width="11.7109375" style="73" customWidth="1"/>
    <col min="1544" max="1544" width="0.85546875" style="73" customWidth="1"/>
    <col min="1545" max="1545" width="12.7109375" style="73" customWidth="1"/>
    <col min="1546" max="1546" width="0.85546875" style="73" customWidth="1"/>
    <col min="1547" max="1547" width="13.28515625" style="73" bestFit="1" customWidth="1"/>
    <col min="1548" max="1548" width="0.85546875" style="73" customWidth="1"/>
    <col min="1549" max="1549" width="11.7109375" style="73" customWidth="1"/>
    <col min="1550" max="1792" width="9.140625" style="73"/>
    <col min="1793" max="1795" width="0.85546875" style="73" customWidth="1"/>
    <col min="1796" max="1796" width="28.28515625" style="73" customWidth="1"/>
    <col min="1797" max="1797" width="5.85546875" style="73" customWidth="1"/>
    <col min="1798" max="1798" width="0.85546875" style="73" customWidth="1"/>
    <col min="1799" max="1799" width="11.7109375" style="73" customWidth="1"/>
    <col min="1800" max="1800" width="0.85546875" style="73" customWidth="1"/>
    <col min="1801" max="1801" width="12.7109375" style="73" customWidth="1"/>
    <col min="1802" max="1802" width="0.85546875" style="73" customWidth="1"/>
    <col min="1803" max="1803" width="13.28515625" style="73" bestFit="1" customWidth="1"/>
    <col min="1804" max="1804" width="0.85546875" style="73" customWidth="1"/>
    <col min="1805" max="1805" width="11.7109375" style="73" customWidth="1"/>
    <col min="1806" max="2048" width="9.140625" style="73"/>
    <col min="2049" max="2051" width="0.85546875" style="73" customWidth="1"/>
    <col min="2052" max="2052" width="28.28515625" style="73" customWidth="1"/>
    <col min="2053" max="2053" width="5.85546875" style="73" customWidth="1"/>
    <col min="2054" max="2054" width="0.85546875" style="73" customWidth="1"/>
    <col min="2055" max="2055" width="11.7109375" style="73" customWidth="1"/>
    <col min="2056" max="2056" width="0.85546875" style="73" customWidth="1"/>
    <col min="2057" max="2057" width="12.7109375" style="73" customWidth="1"/>
    <col min="2058" max="2058" width="0.85546875" style="73" customWidth="1"/>
    <col min="2059" max="2059" width="13.28515625" style="73" bestFit="1" customWidth="1"/>
    <col min="2060" max="2060" width="0.85546875" style="73" customWidth="1"/>
    <col min="2061" max="2061" width="11.7109375" style="73" customWidth="1"/>
    <col min="2062" max="2304" width="9.140625" style="73"/>
    <col min="2305" max="2307" width="0.85546875" style="73" customWidth="1"/>
    <col min="2308" max="2308" width="28.28515625" style="73" customWidth="1"/>
    <col min="2309" max="2309" width="5.85546875" style="73" customWidth="1"/>
    <col min="2310" max="2310" width="0.85546875" style="73" customWidth="1"/>
    <col min="2311" max="2311" width="11.7109375" style="73" customWidth="1"/>
    <col min="2312" max="2312" width="0.85546875" style="73" customWidth="1"/>
    <col min="2313" max="2313" width="12.7109375" style="73" customWidth="1"/>
    <col min="2314" max="2314" width="0.85546875" style="73" customWidth="1"/>
    <col min="2315" max="2315" width="13.28515625" style="73" bestFit="1" customWidth="1"/>
    <col min="2316" max="2316" width="0.85546875" style="73" customWidth="1"/>
    <col min="2317" max="2317" width="11.7109375" style="73" customWidth="1"/>
    <col min="2318" max="2560" width="9.140625" style="73"/>
    <col min="2561" max="2563" width="0.85546875" style="73" customWidth="1"/>
    <col min="2564" max="2564" width="28.28515625" style="73" customWidth="1"/>
    <col min="2565" max="2565" width="5.85546875" style="73" customWidth="1"/>
    <col min="2566" max="2566" width="0.85546875" style="73" customWidth="1"/>
    <col min="2567" max="2567" width="11.7109375" style="73" customWidth="1"/>
    <col min="2568" max="2568" width="0.85546875" style="73" customWidth="1"/>
    <col min="2569" max="2569" width="12.7109375" style="73" customWidth="1"/>
    <col min="2570" max="2570" width="0.85546875" style="73" customWidth="1"/>
    <col min="2571" max="2571" width="13.28515625" style="73" bestFit="1" customWidth="1"/>
    <col min="2572" max="2572" width="0.85546875" style="73" customWidth="1"/>
    <col min="2573" max="2573" width="11.7109375" style="73" customWidth="1"/>
    <col min="2574" max="2816" width="9.140625" style="73"/>
    <col min="2817" max="2819" width="0.85546875" style="73" customWidth="1"/>
    <col min="2820" max="2820" width="28.28515625" style="73" customWidth="1"/>
    <col min="2821" max="2821" width="5.85546875" style="73" customWidth="1"/>
    <col min="2822" max="2822" width="0.85546875" style="73" customWidth="1"/>
    <col min="2823" max="2823" width="11.7109375" style="73" customWidth="1"/>
    <col min="2824" max="2824" width="0.85546875" style="73" customWidth="1"/>
    <col min="2825" max="2825" width="12.7109375" style="73" customWidth="1"/>
    <col min="2826" max="2826" width="0.85546875" style="73" customWidth="1"/>
    <col min="2827" max="2827" width="13.28515625" style="73" bestFit="1" customWidth="1"/>
    <col min="2828" max="2828" width="0.85546875" style="73" customWidth="1"/>
    <col min="2829" max="2829" width="11.7109375" style="73" customWidth="1"/>
    <col min="2830" max="3072" width="9.140625" style="73"/>
    <col min="3073" max="3075" width="0.85546875" style="73" customWidth="1"/>
    <col min="3076" max="3076" width="28.28515625" style="73" customWidth="1"/>
    <col min="3077" max="3077" width="5.85546875" style="73" customWidth="1"/>
    <col min="3078" max="3078" width="0.85546875" style="73" customWidth="1"/>
    <col min="3079" max="3079" width="11.7109375" style="73" customWidth="1"/>
    <col min="3080" max="3080" width="0.85546875" style="73" customWidth="1"/>
    <col min="3081" max="3081" width="12.7109375" style="73" customWidth="1"/>
    <col min="3082" max="3082" width="0.85546875" style="73" customWidth="1"/>
    <col min="3083" max="3083" width="13.28515625" style="73" bestFit="1" customWidth="1"/>
    <col min="3084" max="3084" width="0.85546875" style="73" customWidth="1"/>
    <col min="3085" max="3085" width="11.7109375" style="73" customWidth="1"/>
    <col min="3086" max="3328" width="9.140625" style="73"/>
    <col min="3329" max="3331" width="0.85546875" style="73" customWidth="1"/>
    <col min="3332" max="3332" width="28.28515625" style="73" customWidth="1"/>
    <col min="3333" max="3333" width="5.85546875" style="73" customWidth="1"/>
    <col min="3334" max="3334" width="0.85546875" style="73" customWidth="1"/>
    <col min="3335" max="3335" width="11.7109375" style="73" customWidth="1"/>
    <col min="3336" max="3336" width="0.85546875" style="73" customWidth="1"/>
    <col min="3337" max="3337" width="12.7109375" style="73" customWidth="1"/>
    <col min="3338" max="3338" width="0.85546875" style="73" customWidth="1"/>
    <col min="3339" max="3339" width="13.28515625" style="73" bestFit="1" customWidth="1"/>
    <col min="3340" max="3340" width="0.85546875" style="73" customWidth="1"/>
    <col min="3341" max="3341" width="11.7109375" style="73" customWidth="1"/>
    <col min="3342" max="3584" width="9.140625" style="73"/>
    <col min="3585" max="3587" width="0.85546875" style="73" customWidth="1"/>
    <col min="3588" max="3588" width="28.28515625" style="73" customWidth="1"/>
    <col min="3589" max="3589" width="5.85546875" style="73" customWidth="1"/>
    <col min="3590" max="3590" width="0.85546875" style="73" customWidth="1"/>
    <col min="3591" max="3591" width="11.7109375" style="73" customWidth="1"/>
    <col min="3592" max="3592" width="0.85546875" style="73" customWidth="1"/>
    <col min="3593" max="3593" width="12.7109375" style="73" customWidth="1"/>
    <col min="3594" max="3594" width="0.85546875" style="73" customWidth="1"/>
    <col min="3595" max="3595" width="13.28515625" style="73" bestFit="1" customWidth="1"/>
    <col min="3596" max="3596" width="0.85546875" style="73" customWidth="1"/>
    <col min="3597" max="3597" width="11.7109375" style="73" customWidth="1"/>
    <col min="3598" max="3840" width="9.140625" style="73"/>
    <col min="3841" max="3843" width="0.85546875" style="73" customWidth="1"/>
    <col min="3844" max="3844" width="28.28515625" style="73" customWidth="1"/>
    <col min="3845" max="3845" width="5.85546875" style="73" customWidth="1"/>
    <col min="3846" max="3846" width="0.85546875" style="73" customWidth="1"/>
    <col min="3847" max="3847" width="11.7109375" style="73" customWidth="1"/>
    <col min="3848" max="3848" width="0.85546875" style="73" customWidth="1"/>
    <col min="3849" max="3849" width="12.7109375" style="73" customWidth="1"/>
    <col min="3850" max="3850" width="0.85546875" style="73" customWidth="1"/>
    <col min="3851" max="3851" width="13.28515625" style="73" bestFit="1" customWidth="1"/>
    <col min="3852" max="3852" width="0.85546875" style="73" customWidth="1"/>
    <col min="3853" max="3853" width="11.7109375" style="73" customWidth="1"/>
    <col min="3854" max="4096" width="9.140625" style="73"/>
    <col min="4097" max="4099" width="0.85546875" style="73" customWidth="1"/>
    <col min="4100" max="4100" width="28.28515625" style="73" customWidth="1"/>
    <col min="4101" max="4101" width="5.85546875" style="73" customWidth="1"/>
    <col min="4102" max="4102" width="0.85546875" style="73" customWidth="1"/>
    <col min="4103" max="4103" width="11.7109375" style="73" customWidth="1"/>
    <col min="4104" max="4104" width="0.85546875" style="73" customWidth="1"/>
    <col min="4105" max="4105" width="12.7109375" style="73" customWidth="1"/>
    <col min="4106" max="4106" width="0.85546875" style="73" customWidth="1"/>
    <col min="4107" max="4107" width="13.28515625" style="73" bestFit="1" customWidth="1"/>
    <col min="4108" max="4108" width="0.85546875" style="73" customWidth="1"/>
    <col min="4109" max="4109" width="11.7109375" style="73" customWidth="1"/>
    <col min="4110" max="4352" width="9.140625" style="73"/>
    <col min="4353" max="4355" width="0.85546875" style="73" customWidth="1"/>
    <col min="4356" max="4356" width="28.28515625" style="73" customWidth="1"/>
    <col min="4357" max="4357" width="5.85546875" style="73" customWidth="1"/>
    <col min="4358" max="4358" width="0.85546875" style="73" customWidth="1"/>
    <col min="4359" max="4359" width="11.7109375" style="73" customWidth="1"/>
    <col min="4360" max="4360" width="0.85546875" style="73" customWidth="1"/>
    <col min="4361" max="4361" width="12.7109375" style="73" customWidth="1"/>
    <col min="4362" max="4362" width="0.85546875" style="73" customWidth="1"/>
    <col min="4363" max="4363" width="13.28515625" style="73" bestFit="1" customWidth="1"/>
    <col min="4364" max="4364" width="0.85546875" style="73" customWidth="1"/>
    <col min="4365" max="4365" width="11.7109375" style="73" customWidth="1"/>
    <col min="4366" max="4608" width="9.140625" style="73"/>
    <col min="4609" max="4611" width="0.85546875" style="73" customWidth="1"/>
    <col min="4612" max="4612" width="28.28515625" style="73" customWidth="1"/>
    <col min="4613" max="4613" width="5.85546875" style="73" customWidth="1"/>
    <col min="4614" max="4614" width="0.85546875" style="73" customWidth="1"/>
    <col min="4615" max="4615" width="11.7109375" style="73" customWidth="1"/>
    <col min="4616" max="4616" width="0.85546875" style="73" customWidth="1"/>
    <col min="4617" max="4617" width="12.7109375" style="73" customWidth="1"/>
    <col min="4618" max="4618" width="0.85546875" style="73" customWidth="1"/>
    <col min="4619" max="4619" width="13.28515625" style="73" bestFit="1" customWidth="1"/>
    <col min="4620" max="4620" width="0.85546875" style="73" customWidth="1"/>
    <col min="4621" max="4621" width="11.7109375" style="73" customWidth="1"/>
    <col min="4622" max="4864" width="9.140625" style="73"/>
    <col min="4865" max="4867" width="0.85546875" style="73" customWidth="1"/>
    <col min="4868" max="4868" width="28.28515625" style="73" customWidth="1"/>
    <col min="4869" max="4869" width="5.85546875" style="73" customWidth="1"/>
    <col min="4870" max="4870" width="0.85546875" style="73" customWidth="1"/>
    <col min="4871" max="4871" width="11.7109375" style="73" customWidth="1"/>
    <col min="4872" max="4872" width="0.85546875" style="73" customWidth="1"/>
    <col min="4873" max="4873" width="12.7109375" style="73" customWidth="1"/>
    <col min="4874" max="4874" width="0.85546875" style="73" customWidth="1"/>
    <col min="4875" max="4875" width="13.28515625" style="73" bestFit="1" customWidth="1"/>
    <col min="4876" max="4876" width="0.85546875" style="73" customWidth="1"/>
    <col min="4877" max="4877" width="11.7109375" style="73" customWidth="1"/>
    <col min="4878" max="5120" width="9.140625" style="73"/>
    <col min="5121" max="5123" width="0.85546875" style="73" customWidth="1"/>
    <col min="5124" max="5124" width="28.28515625" style="73" customWidth="1"/>
    <col min="5125" max="5125" width="5.85546875" style="73" customWidth="1"/>
    <col min="5126" max="5126" width="0.85546875" style="73" customWidth="1"/>
    <col min="5127" max="5127" width="11.7109375" style="73" customWidth="1"/>
    <col min="5128" max="5128" width="0.85546875" style="73" customWidth="1"/>
    <col min="5129" max="5129" width="12.7109375" style="73" customWidth="1"/>
    <col min="5130" max="5130" width="0.85546875" style="73" customWidth="1"/>
    <col min="5131" max="5131" width="13.28515625" style="73" bestFit="1" customWidth="1"/>
    <col min="5132" max="5132" width="0.85546875" style="73" customWidth="1"/>
    <col min="5133" max="5133" width="11.7109375" style="73" customWidth="1"/>
    <col min="5134" max="5376" width="9.140625" style="73"/>
    <col min="5377" max="5379" width="0.85546875" style="73" customWidth="1"/>
    <col min="5380" max="5380" width="28.28515625" style="73" customWidth="1"/>
    <col min="5381" max="5381" width="5.85546875" style="73" customWidth="1"/>
    <col min="5382" max="5382" width="0.85546875" style="73" customWidth="1"/>
    <col min="5383" max="5383" width="11.7109375" style="73" customWidth="1"/>
    <col min="5384" max="5384" width="0.85546875" style="73" customWidth="1"/>
    <col min="5385" max="5385" width="12.7109375" style="73" customWidth="1"/>
    <col min="5386" max="5386" width="0.85546875" style="73" customWidth="1"/>
    <col min="5387" max="5387" width="13.28515625" style="73" bestFit="1" customWidth="1"/>
    <col min="5388" max="5388" width="0.85546875" style="73" customWidth="1"/>
    <col min="5389" max="5389" width="11.7109375" style="73" customWidth="1"/>
    <col min="5390" max="5632" width="9.140625" style="73"/>
    <col min="5633" max="5635" width="0.85546875" style="73" customWidth="1"/>
    <col min="5636" max="5636" width="28.28515625" style="73" customWidth="1"/>
    <col min="5637" max="5637" width="5.85546875" style="73" customWidth="1"/>
    <col min="5638" max="5638" width="0.85546875" style="73" customWidth="1"/>
    <col min="5639" max="5639" width="11.7109375" style="73" customWidth="1"/>
    <col min="5640" max="5640" width="0.85546875" style="73" customWidth="1"/>
    <col min="5641" max="5641" width="12.7109375" style="73" customWidth="1"/>
    <col min="5642" max="5642" width="0.85546875" style="73" customWidth="1"/>
    <col min="5643" max="5643" width="13.28515625" style="73" bestFit="1" customWidth="1"/>
    <col min="5644" max="5644" width="0.85546875" style="73" customWidth="1"/>
    <col min="5645" max="5645" width="11.7109375" style="73" customWidth="1"/>
    <col min="5646" max="5888" width="9.140625" style="73"/>
    <col min="5889" max="5891" width="0.85546875" style="73" customWidth="1"/>
    <col min="5892" max="5892" width="28.28515625" style="73" customWidth="1"/>
    <col min="5893" max="5893" width="5.85546875" style="73" customWidth="1"/>
    <col min="5894" max="5894" width="0.85546875" style="73" customWidth="1"/>
    <col min="5895" max="5895" width="11.7109375" style="73" customWidth="1"/>
    <col min="5896" max="5896" width="0.85546875" style="73" customWidth="1"/>
    <col min="5897" max="5897" width="12.7109375" style="73" customWidth="1"/>
    <col min="5898" max="5898" width="0.85546875" style="73" customWidth="1"/>
    <col min="5899" max="5899" width="13.28515625" style="73" bestFit="1" customWidth="1"/>
    <col min="5900" max="5900" width="0.85546875" style="73" customWidth="1"/>
    <col min="5901" max="5901" width="11.7109375" style="73" customWidth="1"/>
    <col min="5902" max="6144" width="9.140625" style="73"/>
    <col min="6145" max="6147" width="0.85546875" style="73" customWidth="1"/>
    <col min="6148" max="6148" width="28.28515625" style="73" customWidth="1"/>
    <col min="6149" max="6149" width="5.85546875" style="73" customWidth="1"/>
    <col min="6150" max="6150" width="0.85546875" style="73" customWidth="1"/>
    <col min="6151" max="6151" width="11.7109375" style="73" customWidth="1"/>
    <col min="6152" max="6152" width="0.85546875" style="73" customWidth="1"/>
    <col min="6153" max="6153" width="12.7109375" style="73" customWidth="1"/>
    <col min="6154" max="6154" width="0.85546875" style="73" customWidth="1"/>
    <col min="6155" max="6155" width="13.28515625" style="73" bestFit="1" customWidth="1"/>
    <col min="6156" max="6156" width="0.85546875" style="73" customWidth="1"/>
    <col min="6157" max="6157" width="11.7109375" style="73" customWidth="1"/>
    <col min="6158" max="6400" width="9.140625" style="73"/>
    <col min="6401" max="6403" width="0.85546875" style="73" customWidth="1"/>
    <col min="6404" max="6404" width="28.28515625" style="73" customWidth="1"/>
    <col min="6405" max="6405" width="5.85546875" style="73" customWidth="1"/>
    <col min="6406" max="6406" width="0.85546875" style="73" customWidth="1"/>
    <col min="6407" max="6407" width="11.7109375" style="73" customWidth="1"/>
    <col min="6408" max="6408" width="0.85546875" style="73" customWidth="1"/>
    <col min="6409" max="6409" width="12.7109375" style="73" customWidth="1"/>
    <col min="6410" max="6410" width="0.85546875" style="73" customWidth="1"/>
    <col min="6411" max="6411" width="13.28515625" style="73" bestFit="1" customWidth="1"/>
    <col min="6412" max="6412" width="0.85546875" style="73" customWidth="1"/>
    <col min="6413" max="6413" width="11.7109375" style="73" customWidth="1"/>
    <col min="6414" max="6656" width="9.140625" style="73"/>
    <col min="6657" max="6659" width="0.85546875" style="73" customWidth="1"/>
    <col min="6660" max="6660" width="28.28515625" style="73" customWidth="1"/>
    <col min="6661" max="6661" width="5.85546875" style="73" customWidth="1"/>
    <col min="6662" max="6662" width="0.85546875" style="73" customWidth="1"/>
    <col min="6663" max="6663" width="11.7109375" style="73" customWidth="1"/>
    <col min="6664" max="6664" width="0.85546875" style="73" customWidth="1"/>
    <col min="6665" max="6665" width="12.7109375" style="73" customWidth="1"/>
    <col min="6666" max="6666" width="0.85546875" style="73" customWidth="1"/>
    <col min="6667" max="6667" width="13.28515625" style="73" bestFit="1" customWidth="1"/>
    <col min="6668" max="6668" width="0.85546875" style="73" customWidth="1"/>
    <col min="6669" max="6669" width="11.7109375" style="73" customWidth="1"/>
    <col min="6670" max="6912" width="9.140625" style="73"/>
    <col min="6913" max="6915" width="0.85546875" style="73" customWidth="1"/>
    <col min="6916" max="6916" width="28.28515625" style="73" customWidth="1"/>
    <col min="6917" max="6917" width="5.85546875" style="73" customWidth="1"/>
    <col min="6918" max="6918" width="0.85546875" style="73" customWidth="1"/>
    <col min="6919" max="6919" width="11.7109375" style="73" customWidth="1"/>
    <col min="6920" max="6920" width="0.85546875" style="73" customWidth="1"/>
    <col min="6921" max="6921" width="12.7109375" style="73" customWidth="1"/>
    <col min="6922" max="6922" width="0.85546875" style="73" customWidth="1"/>
    <col min="6923" max="6923" width="13.28515625" style="73" bestFit="1" customWidth="1"/>
    <col min="6924" max="6924" width="0.85546875" style="73" customWidth="1"/>
    <col min="6925" max="6925" width="11.7109375" style="73" customWidth="1"/>
    <col min="6926" max="7168" width="9.140625" style="73"/>
    <col min="7169" max="7171" width="0.85546875" style="73" customWidth="1"/>
    <col min="7172" max="7172" width="28.28515625" style="73" customWidth="1"/>
    <col min="7173" max="7173" width="5.85546875" style="73" customWidth="1"/>
    <col min="7174" max="7174" width="0.85546875" style="73" customWidth="1"/>
    <col min="7175" max="7175" width="11.7109375" style="73" customWidth="1"/>
    <col min="7176" max="7176" width="0.85546875" style="73" customWidth="1"/>
    <col min="7177" max="7177" width="12.7109375" style="73" customWidth="1"/>
    <col min="7178" max="7178" width="0.85546875" style="73" customWidth="1"/>
    <col min="7179" max="7179" width="13.28515625" style="73" bestFit="1" customWidth="1"/>
    <col min="7180" max="7180" width="0.85546875" style="73" customWidth="1"/>
    <col min="7181" max="7181" width="11.7109375" style="73" customWidth="1"/>
    <col min="7182" max="7424" width="9.140625" style="73"/>
    <col min="7425" max="7427" width="0.85546875" style="73" customWidth="1"/>
    <col min="7428" max="7428" width="28.28515625" style="73" customWidth="1"/>
    <col min="7429" max="7429" width="5.85546875" style="73" customWidth="1"/>
    <col min="7430" max="7430" width="0.85546875" style="73" customWidth="1"/>
    <col min="7431" max="7431" width="11.7109375" style="73" customWidth="1"/>
    <col min="7432" max="7432" width="0.85546875" style="73" customWidth="1"/>
    <col min="7433" max="7433" width="12.7109375" style="73" customWidth="1"/>
    <col min="7434" max="7434" width="0.85546875" style="73" customWidth="1"/>
    <col min="7435" max="7435" width="13.28515625" style="73" bestFit="1" customWidth="1"/>
    <col min="7436" max="7436" width="0.85546875" style="73" customWidth="1"/>
    <col min="7437" max="7437" width="11.7109375" style="73" customWidth="1"/>
    <col min="7438" max="7680" width="9.140625" style="73"/>
    <col min="7681" max="7683" width="0.85546875" style="73" customWidth="1"/>
    <col min="7684" max="7684" width="28.28515625" style="73" customWidth="1"/>
    <col min="7685" max="7685" width="5.85546875" style="73" customWidth="1"/>
    <col min="7686" max="7686" width="0.85546875" style="73" customWidth="1"/>
    <col min="7687" max="7687" width="11.7109375" style="73" customWidth="1"/>
    <col min="7688" max="7688" width="0.85546875" style="73" customWidth="1"/>
    <col min="7689" max="7689" width="12.7109375" style="73" customWidth="1"/>
    <col min="7690" max="7690" width="0.85546875" style="73" customWidth="1"/>
    <col min="7691" max="7691" width="13.28515625" style="73" bestFit="1" customWidth="1"/>
    <col min="7692" max="7692" width="0.85546875" style="73" customWidth="1"/>
    <col min="7693" max="7693" width="11.7109375" style="73" customWidth="1"/>
    <col min="7694" max="7936" width="9.140625" style="73"/>
    <col min="7937" max="7939" width="0.85546875" style="73" customWidth="1"/>
    <col min="7940" max="7940" width="28.28515625" style="73" customWidth="1"/>
    <col min="7941" max="7941" width="5.85546875" style="73" customWidth="1"/>
    <col min="7942" max="7942" width="0.85546875" style="73" customWidth="1"/>
    <col min="7943" max="7943" width="11.7109375" style="73" customWidth="1"/>
    <col min="7944" max="7944" width="0.85546875" style="73" customWidth="1"/>
    <col min="7945" max="7945" width="12.7109375" style="73" customWidth="1"/>
    <col min="7946" max="7946" width="0.85546875" style="73" customWidth="1"/>
    <col min="7947" max="7947" width="13.28515625" style="73" bestFit="1" customWidth="1"/>
    <col min="7948" max="7948" width="0.85546875" style="73" customWidth="1"/>
    <col min="7949" max="7949" width="11.7109375" style="73" customWidth="1"/>
    <col min="7950" max="8192" width="9.140625" style="73"/>
    <col min="8193" max="8195" width="0.85546875" style="73" customWidth="1"/>
    <col min="8196" max="8196" width="28.28515625" style="73" customWidth="1"/>
    <col min="8197" max="8197" width="5.85546875" style="73" customWidth="1"/>
    <col min="8198" max="8198" width="0.85546875" style="73" customWidth="1"/>
    <col min="8199" max="8199" width="11.7109375" style="73" customWidth="1"/>
    <col min="8200" max="8200" width="0.85546875" style="73" customWidth="1"/>
    <col min="8201" max="8201" width="12.7109375" style="73" customWidth="1"/>
    <col min="8202" max="8202" width="0.85546875" style="73" customWidth="1"/>
    <col min="8203" max="8203" width="13.28515625" style="73" bestFit="1" customWidth="1"/>
    <col min="8204" max="8204" width="0.85546875" style="73" customWidth="1"/>
    <col min="8205" max="8205" width="11.7109375" style="73" customWidth="1"/>
    <col min="8206" max="8448" width="9.140625" style="73"/>
    <col min="8449" max="8451" width="0.85546875" style="73" customWidth="1"/>
    <col min="8452" max="8452" width="28.28515625" style="73" customWidth="1"/>
    <col min="8453" max="8453" width="5.85546875" style="73" customWidth="1"/>
    <col min="8454" max="8454" width="0.85546875" style="73" customWidth="1"/>
    <col min="8455" max="8455" width="11.7109375" style="73" customWidth="1"/>
    <col min="8456" max="8456" width="0.85546875" style="73" customWidth="1"/>
    <col min="8457" max="8457" width="12.7109375" style="73" customWidth="1"/>
    <col min="8458" max="8458" width="0.85546875" style="73" customWidth="1"/>
    <col min="8459" max="8459" width="13.28515625" style="73" bestFit="1" customWidth="1"/>
    <col min="8460" max="8460" width="0.85546875" style="73" customWidth="1"/>
    <col min="8461" max="8461" width="11.7109375" style="73" customWidth="1"/>
    <col min="8462" max="8704" width="9.140625" style="73"/>
    <col min="8705" max="8707" width="0.85546875" style="73" customWidth="1"/>
    <col min="8708" max="8708" width="28.28515625" style="73" customWidth="1"/>
    <col min="8709" max="8709" width="5.85546875" style="73" customWidth="1"/>
    <col min="8710" max="8710" width="0.85546875" style="73" customWidth="1"/>
    <col min="8711" max="8711" width="11.7109375" style="73" customWidth="1"/>
    <col min="8712" max="8712" width="0.85546875" style="73" customWidth="1"/>
    <col min="8713" max="8713" width="12.7109375" style="73" customWidth="1"/>
    <col min="8714" max="8714" width="0.85546875" style="73" customWidth="1"/>
    <col min="8715" max="8715" width="13.28515625" style="73" bestFit="1" customWidth="1"/>
    <col min="8716" max="8716" width="0.85546875" style="73" customWidth="1"/>
    <col min="8717" max="8717" width="11.7109375" style="73" customWidth="1"/>
    <col min="8718" max="8960" width="9.140625" style="73"/>
    <col min="8961" max="8963" width="0.85546875" style="73" customWidth="1"/>
    <col min="8964" max="8964" width="28.28515625" style="73" customWidth="1"/>
    <col min="8965" max="8965" width="5.85546875" style="73" customWidth="1"/>
    <col min="8966" max="8966" width="0.85546875" style="73" customWidth="1"/>
    <col min="8967" max="8967" width="11.7109375" style="73" customWidth="1"/>
    <col min="8968" max="8968" width="0.85546875" style="73" customWidth="1"/>
    <col min="8969" max="8969" width="12.7109375" style="73" customWidth="1"/>
    <col min="8970" max="8970" width="0.85546875" style="73" customWidth="1"/>
    <col min="8971" max="8971" width="13.28515625" style="73" bestFit="1" customWidth="1"/>
    <col min="8972" max="8972" width="0.85546875" style="73" customWidth="1"/>
    <col min="8973" max="8973" width="11.7109375" style="73" customWidth="1"/>
    <col min="8974" max="9216" width="9.140625" style="73"/>
    <col min="9217" max="9219" width="0.85546875" style="73" customWidth="1"/>
    <col min="9220" max="9220" width="28.28515625" style="73" customWidth="1"/>
    <col min="9221" max="9221" width="5.85546875" style="73" customWidth="1"/>
    <col min="9222" max="9222" width="0.85546875" style="73" customWidth="1"/>
    <col min="9223" max="9223" width="11.7109375" style="73" customWidth="1"/>
    <col min="9224" max="9224" width="0.85546875" style="73" customWidth="1"/>
    <col min="9225" max="9225" width="12.7109375" style="73" customWidth="1"/>
    <col min="9226" max="9226" width="0.85546875" style="73" customWidth="1"/>
    <col min="9227" max="9227" width="13.28515625" style="73" bestFit="1" customWidth="1"/>
    <col min="9228" max="9228" width="0.85546875" style="73" customWidth="1"/>
    <col min="9229" max="9229" width="11.7109375" style="73" customWidth="1"/>
    <col min="9230" max="9472" width="9.140625" style="73"/>
    <col min="9473" max="9475" width="0.85546875" style="73" customWidth="1"/>
    <col min="9476" max="9476" width="28.28515625" style="73" customWidth="1"/>
    <col min="9477" max="9477" width="5.85546875" style="73" customWidth="1"/>
    <col min="9478" max="9478" width="0.85546875" style="73" customWidth="1"/>
    <col min="9479" max="9479" width="11.7109375" style="73" customWidth="1"/>
    <col min="9480" max="9480" width="0.85546875" style="73" customWidth="1"/>
    <col min="9481" max="9481" width="12.7109375" style="73" customWidth="1"/>
    <col min="9482" max="9482" width="0.85546875" style="73" customWidth="1"/>
    <col min="9483" max="9483" width="13.28515625" style="73" bestFit="1" customWidth="1"/>
    <col min="9484" max="9484" width="0.85546875" style="73" customWidth="1"/>
    <col min="9485" max="9485" width="11.7109375" style="73" customWidth="1"/>
    <col min="9486" max="9728" width="9.140625" style="73"/>
    <col min="9729" max="9731" width="0.85546875" style="73" customWidth="1"/>
    <col min="9732" max="9732" width="28.28515625" style="73" customWidth="1"/>
    <col min="9733" max="9733" width="5.85546875" style="73" customWidth="1"/>
    <col min="9734" max="9734" width="0.85546875" style="73" customWidth="1"/>
    <col min="9735" max="9735" width="11.7109375" style="73" customWidth="1"/>
    <col min="9736" max="9736" width="0.85546875" style="73" customWidth="1"/>
    <col min="9737" max="9737" width="12.7109375" style="73" customWidth="1"/>
    <col min="9738" max="9738" width="0.85546875" style="73" customWidth="1"/>
    <col min="9739" max="9739" width="13.28515625" style="73" bestFit="1" customWidth="1"/>
    <col min="9740" max="9740" width="0.85546875" style="73" customWidth="1"/>
    <col min="9741" max="9741" width="11.7109375" style="73" customWidth="1"/>
    <col min="9742" max="9984" width="9.140625" style="73"/>
    <col min="9985" max="9987" width="0.85546875" style="73" customWidth="1"/>
    <col min="9988" max="9988" width="28.28515625" style="73" customWidth="1"/>
    <col min="9989" max="9989" width="5.85546875" style="73" customWidth="1"/>
    <col min="9990" max="9990" width="0.85546875" style="73" customWidth="1"/>
    <col min="9991" max="9991" width="11.7109375" style="73" customWidth="1"/>
    <col min="9992" max="9992" width="0.85546875" style="73" customWidth="1"/>
    <col min="9993" max="9993" width="12.7109375" style="73" customWidth="1"/>
    <col min="9994" max="9994" width="0.85546875" style="73" customWidth="1"/>
    <col min="9995" max="9995" width="13.28515625" style="73" bestFit="1" customWidth="1"/>
    <col min="9996" max="9996" width="0.85546875" style="73" customWidth="1"/>
    <col min="9997" max="9997" width="11.7109375" style="73" customWidth="1"/>
    <col min="9998" max="10240" width="9.140625" style="73"/>
    <col min="10241" max="10243" width="0.85546875" style="73" customWidth="1"/>
    <col min="10244" max="10244" width="28.28515625" style="73" customWidth="1"/>
    <col min="10245" max="10245" width="5.85546875" style="73" customWidth="1"/>
    <col min="10246" max="10246" width="0.85546875" style="73" customWidth="1"/>
    <col min="10247" max="10247" width="11.7109375" style="73" customWidth="1"/>
    <col min="10248" max="10248" width="0.85546875" style="73" customWidth="1"/>
    <col min="10249" max="10249" width="12.7109375" style="73" customWidth="1"/>
    <col min="10250" max="10250" width="0.85546875" style="73" customWidth="1"/>
    <col min="10251" max="10251" width="13.28515625" style="73" bestFit="1" customWidth="1"/>
    <col min="10252" max="10252" width="0.85546875" style="73" customWidth="1"/>
    <col min="10253" max="10253" width="11.7109375" style="73" customWidth="1"/>
    <col min="10254" max="10496" width="9.140625" style="73"/>
    <col min="10497" max="10499" width="0.85546875" style="73" customWidth="1"/>
    <col min="10500" max="10500" width="28.28515625" style="73" customWidth="1"/>
    <col min="10501" max="10501" width="5.85546875" style="73" customWidth="1"/>
    <col min="10502" max="10502" width="0.85546875" style="73" customWidth="1"/>
    <col min="10503" max="10503" width="11.7109375" style="73" customWidth="1"/>
    <col min="10504" max="10504" width="0.85546875" style="73" customWidth="1"/>
    <col min="10505" max="10505" width="12.7109375" style="73" customWidth="1"/>
    <col min="10506" max="10506" width="0.85546875" style="73" customWidth="1"/>
    <col min="10507" max="10507" width="13.28515625" style="73" bestFit="1" customWidth="1"/>
    <col min="10508" max="10508" width="0.85546875" style="73" customWidth="1"/>
    <col min="10509" max="10509" width="11.7109375" style="73" customWidth="1"/>
    <col min="10510" max="10752" width="9.140625" style="73"/>
    <col min="10753" max="10755" width="0.85546875" style="73" customWidth="1"/>
    <col min="10756" max="10756" width="28.28515625" style="73" customWidth="1"/>
    <col min="10757" max="10757" width="5.85546875" style="73" customWidth="1"/>
    <col min="10758" max="10758" width="0.85546875" style="73" customWidth="1"/>
    <col min="10759" max="10759" width="11.7109375" style="73" customWidth="1"/>
    <col min="10760" max="10760" width="0.85546875" style="73" customWidth="1"/>
    <col min="10761" max="10761" width="12.7109375" style="73" customWidth="1"/>
    <col min="10762" max="10762" width="0.85546875" style="73" customWidth="1"/>
    <col min="10763" max="10763" width="13.28515625" style="73" bestFit="1" customWidth="1"/>
    <col min="10764" max="10764" width="0.85546875" style="73" customWidth="1"/>
    <col min="10765" max="10765" width="11.7109375" style="73" customWidth="1"/>
    <col min="10766" max="11008" width="9.140625" style="73"/>
    <col min="11009" max="11011" width="0.85546875" style="73" customWidth="1"/>
    <col min="11012" max="11012" width="28.28515625" style="73" customWidth="1"/>
    <col min="11013" max="11013" width="5.85546875" style="73" customWidth="1"/>
    <col min="11014" max="11014" width="0.85546875" style="73" customWidth="1"/>
    <col min="11015" max="11015" width="11.7109375" style="73" customWidth="1"/>
    <col min="11016" max="11016" width="0.85546875" style="73" customWidth="1"/>
    <col min="11017" max="11017" width="12.7109375" style="73" customWidth="1"/>
    <col min="11018" max="11018" width="0.85546875" style="73" customWidth="1"/>
    <col min="11019" max="11019" width="13.28515625" style="73" bestFit="1" customWidth="1"/>
    <col min="11020" max="11020" width="0.85546875" style="73" customWidth="1"/>
    <col min="11021" max="11021" width="11.7109375" style="73" customWidth="1"/>
    <col min="11022" max="11264" width="9.140625" style="73"/>
    <col min="11265" max="11267" width="0.85546875" style="73" customWidth="1"/>
    <col min="11268" max="11268" width="28.28515625" style="73" customWidth="1"/>
    <col min="11269" max="11269" width="5.85546875" style="73" customWidth="1"/>
    <col min="11270" max="11270" width="0.85546875" style="73" customWidth="1"/>
    <col min="11271" max="11271" width="11.7109375" style="73" customWidth="1"/>
    <col min="11272" max="11272" width="0.85546875" style="73" customWidth="1"/>
    <col min="11273" max="11273" width="12.7109375" style="73" customWidth="1"/>
    <col min="11274" max="11274" width="0.85546875" style="73" customWidth="1"/>
    <col min="11275" max="11275" width="13.28515625" style="73" bestFit="1" customWidth="1"/>
    <col min="11276" max="11276" width="0.85546875" style="73" customWidth="1"/>
    <col min="11277" max="11277" width="11.7109375" style="73" customWidth="1"/>
    <col min="11278" max="11520" width="9.140625" style="73"/>
    <col min="11521" max="11523" width="0.85546875" style="73" customWidth="1"/>
    <col min="11524" max="11524" width="28.28515625" style="73" customWidth="1"/>
    <col min="11525" max="11525" width="5.85546875" style="73" customWidth="1"/>
    <col min="11526" max="11526" width="0.85546875" style="73" customWidth="1"/>
    <col min="11527" max="11527" width="11.7109375" style="73" customWidth="1"/>
    <col min="11528" max="11528" width="0.85546875" style="73" customWidth="1"/>
    <col min="11529" max="11529" width="12.7109375" style="73" customWidth="1"/>
    <col min="11530" max="11530" width="0.85546875" style="73" customWidth="1"/>
    <col min="11531" max="11531" width="13.28515625" style="73" bestFit="1" customWidth="1"/>
    <col min="11532" max="11532" width="0.85546875" style="73" customWidth="1"/>
    <col min="11533" max="11533" width="11.7109375" style="73" customWidth="1"/>
    <col min="11534" max="11776" width="9.140625" style="73"/>
    <col min="11777" max="11779" width="0.85546875" style="73" customWidth="1"/>
    <col min="11780" max="11780" width="28.28515625" style="73" customWidth="1"/>
    <col min="11781" max="11781" width="5.85546875" style="73" customWidth="1"/>
    <col min="11782" max="11782" width="0.85546875" style="73" customWidth="1"/>
    <col min="11783" max="11783" width="11.7109375" style="73" customWidth="1"/>
    <col min="11784" max="11784" width="0.85546875" style="73" customWidth="1"/>
    <col min="11785" max="11785" width="12.7109375" style="73" customWidth="1"/>
    <col min="11786" max="11786" width="0.85546875" style="73" customWidth="1"/>
    <col min="11787" max="11787" width="13.28515625" style="73" bestFit="1" customWidth="1"/>
    <col min="11788" max="11788" width="0.85546875" style="73" customWidth="1"/>
    <col min="11789" max="11789" width="11.7109375" style="73" customWidth="1"/>
    <col min="11790" max="12032" width="9.140625" style="73"/>
    <col min="12033" max="12035" width="0.85546875" style="73" customWidth="1"/>
    <col min="12036" max="12036" width="28.28515625" style="73" customWidth="1"/>
    <col min="12037" max="12037" width="5.85546875" style="73" customWidth="1"/>
    <col min="12038" max="12038" width="0.85546875" style="73" customWidth="1"/>
    <col min="12039" max="12039" width="11.7109375" style="73" customWidth="1"/>
    <col min="12040" max="12040" width="0.85546875" style="73" customWidth="1"/>
    <col min="12041" max="12041" width="12.7109375" style="73" customWidth="1"/>
    <col min="12042" max="12042" width="0.85546875" style="73" customWidth="1"/>
    <col min="12043" max="12043" width="13.28515625" style="73" bestFit="1" customWidth="1"/>
    <col min="12044" max="12044" width="0.85546875" style="73" customWidth="1"/>
    <col min="12045" max="12045" width="11.7109375" style="73" customWidth="1"/>
    <col min="12046" max="12288" width="9.140625" style="73"/>
    <col min="12289" max="12291" width="0.85546875" style="73" customWidth="1"/>
    <col min="12292" max="12292" width="28.28515625" style="73" customWidth="1"/>
    <col min="12293" max="12293" width="5.85546875" style="73" customWidth="1"/>
    <col min="12294" max="12294" width="0.85546875" style="73" customWidth="1"/>
    <col min="12295" max="12295" width="11.7109375" style="73" customWidth="1"/>
    <col min="12296" max="12296" width="0.85546875" style="73" customWidth="1"/>
    <col min="12297" max="12297" width="12.7109375" style="73" customWidth="1"/>
    <col min="12298" max="12298" width="0.85546875" style="73" customWidth="1"/>
    <col min="12299" max="12299" width="13.28515625" style="73" bestFit="1" customWidth="1"/>
    <col min="12300" max="12300" width="0.85546875" style="73" customWidth="1"/>
    <col min="12301" max="12301" width="11.7109375" style="73" customWidth="1"/>
    <col min="12302" max="12544" width="9.140625" style="73"/>
    <col min="12545" max="12547" width="0.85546875" style="73" customWidth="1"/>
    <col min="12548" max="12548" width="28.28515625" style="73" customWidth="1"/>
    <col min="12549" max="12549" width="5.85546875" style="73" customWidth="1"/>
    <col min="12550" max="12550" width="0.85546875" style="73" customWidth="1"/>
    <col min="12551" max="12551" width="11.7109375" style="73" customWidth="1"/>
    <col min="12552" max="12552" width="0.85546875" style="73" customWidth="1"/>
    <col min="12553" max="12553" width="12.7109375" style="73" customWidth="1"/>
    <col min="12554" max="12554" width="0.85546875" style="73" customWidth="1"/>
    <col min="12555" max="12555" width="13.28515625" style="73" bestFit="1" customWidth="1"/>
    <col min="12556" max="12556" width="0.85546875" style="73" customWidth="1"/>
    <col min="12557" max="12557" width="11.7109375" style="73" customWidth="1"/>
    <col min="12558" max="12800" width="9.140625" style="73"/>
    <col min="12801" max="12803" width="0.85546875" style="73" customWidth="1"/>
    <col min="12804" max="12804" width="28.28515625" style="73" customWidth="1"/>
    <col min="12805" max="12805" width="5.85546875" style="73" customWidth="1"/>
    <col min="12806" max="12806" width="0.85546875" style="73" customWidth="1"/>
    <col min="12807" max="12807" width="11.7109375" style="73" customWidth="1"/>
    <col min="12808" max="12808" width="0.85546875" style="73" customWidth="1"/>
    <col min="12809" max="12809" width="12.7109375" style="73" customWidth="1"/>
    <col min="12810" max="12810" width="0.85546875" style="73" customWidth="1"/>
    <col min="12811" max="12811" width="13.28515625" style="73" bestFit="1" customWidth="1"/>
    <col min="12812" max="12812" width="0.85546875" style="73" customWidth="1"/>
    <col min="12813" max="12813" width="11.7109375" style="73" customWidth="1"/>
    <col min="12814" max="13056" width="9.140625" style="73"/>
    <col min="13057" max="13059" width="0.85546875" style="73" customWidth="1"/>
    <col min="13060" max="13060" width="28.28515625" style="73" customWidth="1"/>
    <col min="13061" max="13061" width="5.85546875" style="73" customWidth="1"/>
    <col min="13062" max="13062" width="0.85546875" style="73" customWidth="1"/>
    <col min="13063" max="13063" width="11.7109375" style="73" customWidth="1"/>
    <col min="13064" max="13064" width="0.85546875" style="73" customWidth="1"/>
    <col min="13065" max="13065" width="12.7109375" style="73" customWidth="1"/>
    <col min="13066" max="13066" width="0.85546875" style="73" customWidth="1"/>
    <col min="13067" max="13067" width="13.28515625" style="73" bestFit="1" customWidth="1"/>
    <col min="13068" max="13068" width="0.85546875" style="73" customWidth="1"/>
    <col min="13069" max="13069" width="11.7109375" style="73" customWidth="1"/>
    <col min="13070" max="13312" width="9.140625" style="73"/>
    <col min="13313" max="13315" width="0.85546875" style="73" customWidth="1"/>
    <col min="13316" max="13316" width="28.28515625" style="73" customWidth="1"/>
    <col min="13317" max="13317" width="5.85546875" style="73" customWidth="1"/>
    <col min="13318" max="13318" width="0.85546875" style="73" customWidth="1"/>
    <col min="13319" max="13319" width="11.7109375" style="73" customWidth="1"/>
    <col min="13320" max="13320" width="0.85546875" style="73" customWidth="1"/>
    <col min="13321" max="13321" width="12.7109375" style="73" customWidth="1"/>
    <col min="13322" max="13322" width="0.85546875" style="73" customWidth="1"/>
    <col min="13323" max="13323" width="13.28515625" style="73" bestFit="1" customWidth="1"/>
    <col min="13324" max="13324" width="0.85546875" style="73" customWidth="1"/>
    <col min="13325" max="13325" width="11.7109375" style="73" customWidth="1"/>
    <col min="13326" max="13568" width="9.140625" style="73"/>
    <col min="13569" max="13571" width="0.85546875" style="73" customWidth="1"/>
    <col min="13572" max="13572" width="28.28515625" style="73" customWidth="1"/>
    <col min="13573" max="13573" width="5.85546875" style="73" customWidth="1"/>
    <col min="13574" max="13574" width="0.85546875" style="73" customWidth="1"/>
    <col min="13575" max="13575" width="11.7109375" style="73" customWidth="1"/>
    <col min="13576" max="13576" width="0.85546875" style="73" customWidth="1"/>
    <col min="13577" max="13577" width="12.7109375" style="73" customWidth="1"/>
    <col min="13578" max="13578" width="0.85546875" style="73" customWidth="1"/>
    <col min="13579" max="13579" width="13.28515625" style="73" bestFit="1" customWidth="1"/>
    <col min="13580" max="13580" width="0.85546875" style="73" customWidth="1"/>
    <col min="13581" max="13581" width="11.7109375" style="73" customWidth="1"/>
    <col min="13582" max="13824" width="9.140625" style="73"/>
    <col min="13825" max="13827" width="0.85546875" style="73" customWidth="1"/>
    <col min="13828" max="13828" width="28.28515625" style="73" customWidth="1"/>
    <col min="13829" max="13829" width="5.85546875" style="73" customWidth="1"/>
    <col min="13830" max="13830" width="0.85546875" style="73" customWidth="1"/>
    <col min="13831" max="13831" width="11.7109375" style="73" customWidth="1"/>
    <col min="13832" max="13832" width="0.85546875" style="73" customWidth="1"/>
    <col min="13833" max="13833" width="12.7109375" style="73" customWidth="1"/>
    <col min="13834" max="13834" width="0.85546875" style="73" customWidth="1"/>
    <col min="13835" max="13835" width="13.28515625" style="73" bestFit="1" customWidth="1"/>
    <col min="13836" max="13836" width="0.85546875" style="73" customWidth="1"/>
    <col min="13837" max="13837" width="11.7109375" style="73" customWidth="1"/>
    <col min="13838" max="14080" width="9.140625" style="73"/>
    <col min="14081" max="14083" width="0.85546875" style="73" customWidth="1"/>
    <col min="14084" max="14084" width="28.28515625" style="73" customWidth="1"/>
    <col min="14085" max="14085" width="5.85546875" style="73" customWidth="1"/>
    <col min="14086" max="14086" width="0.85546875" style="73" customWidth="1"/>
    <col min="14087" max="14087" width="11.7109375" style="73" customWidth="1"/>
    <col min="14088" max="14088" width="0.85546875" style="73" customWidth="1"/>
    <col min="14089" max="14089" width="12.7109375" style="73" customWidth="1"/>
    <col min="14090" max="14090" width="0.85546875" style="73" customWidth="1"/>
    <col min="14091" max="14091" width="13.28515625" style="73" bestFit="1" customWidth="1"/>
    <col min="14092" max="14092" width="0.85546875" style="73" customWidth="1"/>
    <col min="14093" max="14093" width="11.7109375" style="73" customWidth="1"/>
    <col min="14094" max="14336" width="9.140625" style="73"/>
    <col min="14337" max="14339" width="0.85546875" style="73" customWidth="1"/>
    <col min="14340" max="14340" width="28.28515625" style="73" customWidth="1"/>
    <col min="14341" max="14341" width="5.85546875" style="73" customWidth="1"/>
    <col min="14342" max="14342" width="0.85546875" style="73" customWidth="1"/>
    <col min="14343" max="14343" width="11.7109375" style="73" customWidth="1"/>
    <col min="14344" max="14344" width="0.85546875" style="73" customWidth="1"/>
    <col min="14345" max="14345" width="12.7109375" style="73" customWidth="1"/>
    <col min="14346" max="14346" width="0.85546875" style="73" customWidth="1"/>
    <col min="14347" max="14347" width="13.28515625" style="73" bestFit="1" customWidth="1"/>
    <col min="14348" max="14348" width="0.85546875" style="73" customWidth="1"/>
    <col min="14349" max="14349" width="11.7109375" style="73" customWidth="1"/>
    <col min="14350" max="14592" width="9.140625" style="73"/>
    <col min="14593" max="14595" width="0.85546875" style="73" customWidth="1"/>
    <col min="14596" max="14596" width="28.28515625" style="73" customWidth="1"/>
    <col min="14597" max="14597" width="5.85546875" style="73" customWidth="1"/>
    <col min="14598" max="14598" width="0.85546875" style="73" customWidth="1"/>
    <col min="14599" max="14599" width="11.7109375" style="73" customWidth="1"/>
    <col min="14600" max="14600" width="0.85546875" style="73" customWidth="1"/>
    <col min="14601" max="14601" width="12.7109375" style="73" customWidth="1"/>
    <col min="14602" max="14602" width="0.85546875" style="73" customWidth="1"/>
    <col min="14603" max="14603" width="13.28515625" style="73" bestFit="1" customWidth="1"/>
    <col min="14604" max="14604" width="0.85546875" style="73" customWidth="1"/>
    <col min="14605" max="14605" width="11.7109375" style="73" customWidth="1"/>
    <col min="14606" max="14848" width="9.140625" style="73"/>
    <col min="14849" max="14851" width="0.85546875" style="73" customWidth="1"/>
    <col min="14852" max="14852" width="28.28515625" style="73" customWidth="1"/>
    <col min="14853" max="14853" width="5.85546875" style="73" customWidth="1"/>
    <col min="14854" max="14854" width="0.85546875" style="73" customWidth="1"/>
    <col min="14855" max="14855" width="11.7109375" style="73" customWidth="1"/>
    <col min="14856" max="14856" width="0.85546875" style="73" customWidth="1"/>
    <col min="14857" max="14857" width="12.7109375" style="73" customWidth="1"/>
    <col min="14858" max="14858" width="0.85546875" style="73" customWidth="1"/>
    <col min="14859" max="14859" width="13.28515625" style="73" bestFit="1" customWidth="1"/>
    <col min="14860" max="14860" width="0.85546875" style="73" customWidth="1"/>
    <col min="14861" max="14861" width="11.7109375" style="73" customWidth="1"/>
    <col min="14862" max="15104" width="9.140625" style="73"/>
    <col min="15105" max="15107" width="0.85546875" style="73" customWidth="1"/>
    <col min="15108" max="15108" width="28.28515625" style="73" customWidth="1"/>
    <col min="15109" max="15109" width="5.85546875" style="73" customWidth="1"/>
    <col min="15110" max="15110" width="0.85546875" style="73" customWidth="1"/>
    <col min="15111" max="15111" width="11.7109375" style="73" customWidth="1"/>
    <col min="15112" max="15112" width="0.85546875" style="73" customWidth="1"/>
    <col min="15113" max="15113" width="12.7109375" style="73" customWidth="1"/>
    <col min="15114" max="15114" width="0.85546875" style="73" customWidth="1"/>
    <col min="15115" max="15115" width="13.28515625" style="73" bestFit="1" customWidth="1"/>
    <col min="15116" max="15116" width="0.85546875" style="73" customWidth="1"/>
    <col min="15117" max="15117" width="11.7109375" style="73" customWidth="1"/>
    <col min="15118" max="15360" width="9.140625" style="73"/>
    <col min="15361" max="15363" width="0.85546875" style="73" customWidth="1"/>
    <col min="15364" max="15364" width="28.28515625" style="73" customWidth="1"/>
    <col min="15365" max="15365" width="5.85546875" style="73" customWidth="1"/>
    <col min="15366" max="15366" width="0.85546875" style="73" customWidth="1"/>
    <col min="15367" max="15367" width="11.7109375" style="73" customWidth="1"/>
    <col min="15368" max="15368" width="0.85546875" style="73" customWidth="1"/>
    <col min="15369" max="15369" width="12.7109375" style="73" customWidth="1"/>
    <col min="15370" max="15370" width="0.85546875" style="73" customWidth="1"/>
    <col min="15371" max="15371" width="13.28515625" style="73" bestFit="1" customWidth="1"/>
    <col min="15372" max="15372" width="0.85546875" style="73" customWidth="1"/>
    <col min="15373" max="15373" width="11.7109375" style="73" customWidth="1"/>
    <col min="15374" max="15616" width="9.140625" style="73"/>
    <col min="15617" max="15619" width="0.85546875" style="73" customWidth="1"/>
    <col min="15620" max="15620" width="28.28515625" style="73" customWidth="1"/>
    <col min="15621" max="15621" width="5.85546875" style="73" customWidth="1"/>
    <col min="15622" max="15622" width="0.85546875" style="73" customWidth="1"/>
    <col min="15623" max="15623" width="11.7109375" style="73" customWidth="1"/>
    <col min="15624" max="15624" width="0.85546875" style="73" customWidth="1"/>
    <col min="15625" max="15625" width="12.7109375" style="73" customWidth="1"/>
    <col min="15626" max="15626" width="0.85546875" style="73" customWidth="1"/>
    <col min="15627" max="15627" width="13.28515625" style="73" bestFit="1" customWidth="1"/>
    <col min="15628" max="15628" width="0.85546875" style="73" customWidth="1"/>
    <col min="15629" max="15629" width="11.7109375" style="73" customWidth="1"/>
    <col min="15630" max="15872" width="9.140625" style="73"/>
    <col min="15873" max="15875" width="0.85546875" style="73" customWidth="1"/>
    <col min="15876" max="15876" width="28.28515625" style="73" customWidth="1"/>
    <col min="15877" max="15877" width="5.85546875" style="73" customWidth="1"/>
    <col min="15878" max="15878" width="0.85546875" style="73" customWidth="1"/>
    <col min="15879" max="15879" width="11.7109375" style="73" customWidth="1"/>
    <col min="15880" max="15880" width="0.85546875" style="73" customWidth="1"/>
    <col min="15881" max="15881" width="12.7109375" style="73" customWidth="1"/>
    <col min="15882" max="15882" width="0.85546875" style="73" customWidth="1"/>
    <col min="15883" max="15883" width="13.28515625" style="73" bestFit="1" customWidth="1"/>
    <col min="15884" max="15884" width="0.85546875" style="73" customWidth="1"/>
    <col min="15885" max="15885" width="11.7109375" style="73" customWidth="1"/>
    <col min="15886" max="16128" width="9.140625" style="73"/>
    <col min="16129" max="16131" width="0.85546875" style="73" customWidth="1"/>
    <col min="16132" max="16132" width="28.28515625" style="73" customWidth="1"/>
    <col min="16133" max="16133" width="5.85546875" style="73" customWidth="1"/>
    <col min="16134" max="16134" width="0.85546875" style="73" customWidth="1"/>
    <col min="16135" max="16135" width="11.7109375" style="73" customWidth="1"/>
    <col min="16136" max="16136" width="0.85546875" style="73" customWidth="1"/>
    <col min="16137" max="16137" width="12.7109375" style="73" customWidth="1"/>
    <col min="16138" max="16138" width="0.85546875" style="73" customWidth="1"/>
    <col min="16139" max="16139" width="13.28515625" style="73" bestFit="1" customWidth="1"/>
    <col min="16140" max="16140" width="0.85546875" style="73" customWidth="1"/>
    <col min="16141" max="16141" width="11.7109375" style="73" customWidth="1"/>
    <col min="16142" max="16384" width="9.140625" style="73"/>
  </cols>
  <sheetData>
    <row r="1" spans="1:13" ht="16.5" customHeight="1" x14ac:dyDescent="0.2">
      <c r="A1" s="126" t="s">
        <v>0</v>
      </c>
      <c r="B1" s="126"/>
      <c r="C1" s="126"/>
      <c r="D1" s="126"/>
      <c r="E1" s="128"/>
      <c r="F1" s="128"/>
      <c r="G1" s="163"/>
      <c r="H1" s="163"/>
      <c r="I1" s="163"/>
      <c r="J1" s="163"/>
      <c r="K1" s="163"/>
      <c r="L1" s="163"/>
      <c r="M1" s="164"/>
    </row>
    <row r="2" spans="1:13" ht="16.5" customHeight="1" x14ac:dyDescent="0.2">
      <c r="A2" s="126" t="s">
        <v>90</v>
      </c>
      <c r="B2" s="126"/>
      <c r="C2" s="126"/>
      <c r="D2" s="126"/>
      <c r="E2" s="128"/>
      <c r="F2" s="128"/>
      <c r="G2" s="163"/>
      <c r="H2" s="163"/>
      <c r="I2" s="163"/>
      <c r="J2" s="163"/>
      <c r="K2" s="163"/>
      <c r="L2" s="163"/>
      <c r="M2" s="163"/>
    </row>
    <row r="3" spans="1:13" ht="16.5" customHeight="1" x14ac:dyDescent="0.2">
      <c r="A3" s="161" t="str">
        <f>'Eng 10'!A3</f>
        <v>For the six-month period ended 30 November 2019</v>
      </c>
      <c r="B3" s="161"/>
      <c r="C3" s="161"/>
      <c r="D3" s="161"/>
      <c r="E3" s="162"/>
      <c r="F3" s="162"/>
      <c r="G3" s="165"/>
      <c r="H3" s="165"/>
      <c r="I3" s="165"/>
      <c r="J3" s="165"/>
      <c r="K3" s="165"/>
      <c r="L3" s="165"/>
      <c r="M3" s="165"/>
    </row>
    <row r="4" spans="1:13" ht="16.5" customHeight="1" x14ac:dyDescent="0.2">
      <c r="A4" s="72"/>
      <c r="B4" s="72"/>
      <c r="C4" s="72"/>
      <c r="D4" s="72"/>
      <c r="E4" s="166"/>
      <c r="F4" s="166"/>
      <c r="G4" s="167"/>
      <c r="H4" s="167"/>
      <c r="I4" s="167"/>
      <c r="J4" s="167"/>
      <c r="K4" s="167"/>
      <c r="L4" s="167"/>
      <c r="M4" s="167"/>
    </row>
    <row r="5" spans="1:13" ht="16.5" customHeight="1" x14ac:dyDescent="0.2">
      <c r="A5" s="72"/>
      <c r="B5" s="72"/>
      <c r="C5" s="72"/>
      <c r="D5" s="72"/>
      <c r="E5" s="166"/>
      <c r="F5" s="166"/>
      <c r="G5" s="167"/>
      <c r="H5" s="167"/>
      <c r="I5" s="167"/>
      <c r="J5" s="167"/>
      <c r="K5" s="167"/>
      <c r="L5" s="167"/>
      <c r="M5" s="167"/>
    </row>
    <row r="6" spans="1:13" ht="16.5" customHeight="1" x14ac:dyDescent="0.2">
      <c r="A6" s="72"/>
      <c r="B6" s="72"/>
      <c r="C6" s="72"/>
      <c r="D6" s="72"/>
      <c r="E6" s="166"/>
      <c r="F6" s="166"/>
      <c r="G6" s="323" t="s">
        <v>114</v>
      </c>
      <c r="H6" s="323"/>
      <c r="I6" s="323"/>
      <c r="J6" s="323"/>
      <c r="K6" s="323"/>
      <c r="L6" s="323"/>
      <c r="M6" s="323"/>
    </row>
    <row r="7" spans="1:13" ht="16.5" customHeight="1" x14ac:dyDescent="0.2">
      <c r="A7" s="72"/>
      <c r="B7" s="72"/>
      <c r="C7" s="72"/>
      <c r="D7" s="72"/>
      <c r="E7" s="166"/>
      <c r="F7" s="166"/>
      <c r="G7" s="324" t="s">
        <v>170</v>
      </c>
      <c r="H7" s="324"/>
      <c r="I7" s="324"/>
      <c r="J7" s="324"/>
      <c r="K7" s="324"/>
      <c r="L7" s="324"/>
      <c r="M7" s="324"/>
    </row>
    <row r="8" spans="1:13" ht="16.5" customHeight="1" x14ac:dyDescent="0.2">
      <c r="A8" s="72"/>
      <c r="B8" s="72"/>
      <c r="C8" s="72"/>
      <c r="D8" s="72"/>
      <c r="E8" s="295"/>
      <c r="F8" s="295"/>
      <c r="G8" s="296" t="s">
        <v>68</v>
      </c>
      <c r="H8" s="296"/>
      <c r="I8" s="296"/>
      <c r="J8" s="296"/>
      <c r="K8" s="296"/>
      <c r="L8" s="297"/>
      <c r="M8" s="296"/>
    </row>
    <row r="9" spans="1:13" ht="16.5" customHeight="1" x14ac:dyDescent="0.2">
      <c r="A9" s="72"/>
      <c r="B9" s="72"/>
      <c r="C9" s="72"/>
      <c r="D9" s="72"/>
      <c r="E9" s="295"/>
      <c r="F9" s="295"/>
      <c r="G9" s="296" t="s">
        <v>73</v>
      </c>
      <c r="H9" s="296"/>
      <c r="I9" s="296" t="s">
        <v>153</v>
      </c>
      <c r="J9" s="296"/>
      <c r="K9" s="164" t="s">
        <v>48</v>
      </c>
      <c r="L9" s="297"/>
      <c r="M9" s="296" t="s">
        <v>154</v>
      </c>
    </row>
    <row r="10" spans="1:13" ht="16.5" customHeight="1" x14ac:dyDescent="0.2">
      <c r="A10" s="72"/>
      <c r="B10" s="72"/>
      <c r="C10" s="72"/>
      <c r="D10" s="72"/>
      <c r="E10" s="295"/>
      <c r="F10" s="295"/>
      <c r="G10" s="296" t="s">
        <v>80</v>
      </c>
      <c r="H10" s="296"/>
      <c r="I10" s="164" t="s">
        <v>80</v>
      </c>
      <c r="J10" s="296"/>
      <c r="K10" s="164" t="s">
        <v>155</v>
      </c>
      <c r="L10" s="297"/>
      <c r="M10" s="296" t="s">
        <v>156</v>
      </c>
    </row>
    <row r="11" spans="1:13" ht="16.5" customHeight="1" x14ac:dyDescent="0.2">
      <c r="E11" s="295"/>
      <c r="F11" s="86"/>
      <c r="G11" s="298" t="s">
        <v>5</v>
      </c>
      <c r="H11" s="188"/>
      <c r="I11" s="298" t="s">
        <v>5</v>
      </c>
      <c r="J11" s="188"/>
      <c r="K11" s="298" t="s">
        <v>5</v>
      </c>
      <c r="L11" s="299"/>
      <c r="M11" s="298" t="s">
        <v>5</v>
      </c>
    </row>
    <row r="12" spans="1:13" ht="16.5" customHeight="1" x14ac:dyDescent="0.2">
      <c r="E12" s="86"/>
      <c r="F12" s="86"/>
      <c r="G12" s="300"/>
      <c r="H12" s="188"/>
      <c r="I12" s="300"/>
      <c r="J12" s="188"/>
      <c r="K12" s="300"/>
      <c r="L12" s="299"/>
      <c r="M12" s="300"/>
    </row>
    <row r="13" spans="1:13" ht="16.5" customHeight="1" x14ac:dyDescent="0.2">
      <c r="A13" s="301" t="s">
        <v>89</v>
      </c>
      <c r="G13" s="302">
        <v>3648377850</v>
      </c>
      <c r="H13" s="120"/>
      <c r="I13" s="303">
        <v>-2304522000</v>
      </c>
      <c r="J13" s="120"/>
      <c r="K13" s="303">
        <v>508744127</v>
      </c>
      <c r="L13" s="120"/>
      <c r="M13" s="304">
        <f>SUM(G13:K13)</f>
        <v>1852599977</v>
      </c>
    </row>
    <row r="14" spans="1:13" ht="16.5" customHeight="1" x14ac:dyDescent="0.2">
      <c r="A14" s="160" t="s">
        <v>176</v>
      </c>
      <c r="B14" s="305"/>
      <c r="G14" s="213">
        <v>0</v>
      </c>
      <c r="H14" s="97"/>
      <c r="I14" s="213">
        <v>0</v>
      </c>
      <c r="J14" s="97"/>
      <c r="K14" s="306">
        <f>'Eng 7-8 P&amp;L (6M)'!K63</f>
        <v>11873303</v>
      </c>
      <c r="L14" s="112"/>
      <c r="M14" s="307">
        <f t="shared" ref="M14" si="0">SUM(G14:K14)</f>
        <v>11873303</v>
      </c>
    </row>
    <row r="15" spans="1:13" ht="16.5" customHeight="1" x14ac:dyDescent="0.2">
      <c r="A15" s="308"/>
      <c r="G15" s="302"/>
      <c r="H15" s="97"/>
      <c r="I15" s="302"/>
      <c r="J15" s="97"/>
      <c r="K15" s="302"/>
      <c r="L15" s="112"/>
      <c r="M15" s="304"/>
    </row>
    <row r="16" spans="1:13" ht="16.5" customHeight="1" thickBot="1" x14ac:dyDescent="0.25">
      <c r="A16" s="126" t="s">
        <v>171</v>
      </c>
      <c r="B16" s="301"/>
      <c r="C16" s="301"/>
      <c r="G16" s="309">
        <f>SUM(G13:G14)</f>
        <v>3648377850</v>
      </c>
      <c r="H16" s="112"/>
      <c r="I16" s="310">
        <f>SUM(I13:I14)</f>
        <v>-2304522000</v>
      </c>
      <c r="J16" s="112"/>
      <c r="K16" s="309">
        <f>SUM(K13:K14)</f>
        <v>520617430</v>
      </c>
      <c r="L16" s="120"/>
      <c r="M16" s="309">
        <f>SUM(M13:M14)</f>
        <v>1864473280</v>
      </c>
    </row>
    <row r="17" spans="1:13" ht="16.5" customHeight="1" thickTop="1" x14ac:dyDescent="0.2">
      <c r="A17" s="126"/>
      <c r="B17" s="311"/>
      <c r="C17" s="301"/>
      <c r="G17" s="112"/>
      <c r="H17" s="112"/>
      <c r="I17" s="112"/>
      <c r="J17" s="112"/>
      <c r="K17" s="112"/>
      <c r="L17" s="120"/>
      <c r="M17" s="112"/>
    </row>
    <row r="18" spans="1:13" ht="16.5" customHeight="1" x14ac:dyDescent="0.2">
      <c r="A18" s="126"/>
      <c r="B18" s="301"/>
      <c r="C18" s="301"/>
      <c r="G18" s="112"/>
      <c r="H18" s="112"/>
      <c r="I18" s="112"/>
      <c r="J18" s="112"/>
      <c r="K18" s="112"/>
      <c r="L18" s="120"/>
      <c r="M18" s="112"/>
    </row>
    <row r="19" spans="1:13" ht="16.5" customHeight="1" x14ac:dyDescent="0.2">
      <c r="A19" s="72"/>
      <c r="B19" s="72"/>
      <c r="C19" s="72"/>
      <c r="D19" s="72"/>
      <c r="E19" s="166"/>
      <c r="F19" s="166"/>
      <c r="G19" s="323" t="s">
        <v>114</v>
      </c>
      <c r="H19" s="323"/>
      <c r="I19" s="323"/>
      <c r="J19" s="323"/>
      <c r="K19" s="323"/>
      <c r="L19" s="323"/>
      <c r="M19" s="323"/>
    </row>
    <row r="20" spans="1:13" ht="16.5" customHeight="1" x14ac:dyDescent="0.2">
      <c r="A20" s="72"/>
      <c r="B20" s="72"/>
      <c r="C20" s="72"/>
      <c r="D20" s="72"/>
      <c r="E20" s="166"/>
      <c r="F20" s="166"/>
      <c r="G20" s="325" t="s">
        <v>145</v>
      </c>
      <c r="H20" s="325"/>
      <c r="I20" s="325"/>
      <c r="J20" s="325"/>
      <c r="K20" s="325"/>
      <c r="L20" s="325"/>
      <c r="M20" s="325"/>
    </row>
    <row r="21" spans="1:13" ht="16.5" customHeight="1" x14ac:dyDescent="0.2">
      <c r="A21" s="72"/>
      <c r="B21" s="72"/>
      <c r="C21" s="72"/>
      <c r="D21" s="72"/>
      <c r="E21" s="295"/>
      <c r="F21" s="295"/>
      <c r="G21" s="296" t="s">
        <v>68</v>
      </c>
      <c r="H21" s="296"/>
      <c r="I21" s="296"/>
      <c r="J21" s="296"/>
      <c r="K21" s="296"/>
      <c r="L21" s="297"/>
      <c r="M21" s="296"/>
    </row>
    <row r="22" spans="1:13" ht="16.5" customHeight="1" x14ac:dyDescent="0.2">
      <c r="A22" s="72"/>
      <c r="B22" s="72"/>
      <c r="C22" s="72"/>
      <c r="D22" s="72"/>
      <c r="E22" s="295"/>
      <c r="F22" s="295"/>
      <c r="G22" s="296" t="s">
        <v>73</v>
      </c>
      <c r="H22" s="296"/>
      <c r="I22" s="296" t="s">
        <v>153</v>
      </c>
      <c r="J22" s="296"/>
      <c r="K22" s="164" t="s">
        <v>48</v>
      </c>
      <c r="L22" s="297"/>
      <c r="M22" s="296" t="s">
        <v>154</v>
      </c>
    </row>
    <row r="23" spans="1:13" ht="16.5" customHeight="1" x14ac:dyDescent="0.2">
      <c r="A23" s="72"/>
      <c r="B23" s="72"/>
      <c r="C23" s="72"/>
      <c r="D23" s="72"/>
      <c r="E23" s="295"/>
      <c r="F23" s="295"/>
      <c r="G23" s="296" t="s">
        <v>80</v>
      </c>
      <c r="H23" s="296"/>
      <c r="I23" s="164" t="s">
        <v>80</v>
      </c>
      <c r="J23" s="296"/>
      <c r="K23" s="164" t="s">
        <v>155</v>
      </c>
      <c r="L23" s="297"/>
      <c r="M23" s="296" t="s">
        <v>156</v>
      </c>
    </row>
    <row r="24" spans="1:13" ht="16.5" customHeight="1" x14ac:dyDescent="0.2">
      <c r="E24" s="295"/>
      <c r="F24" s="86"/>
      <c r="G24" s="298" t="s">
        <v>5</v>
      </c>
      <c r="H24" s="188"/>
      <c r="I24" s="298" t="s">
        <v>5</v>
      </c>
      <c r="J24" s="188"/>
      <c r="K24" s="298" t="s">
        <v>5</v>
      </c>
      <c r="L24" s="299"/>
      <c r="M24" s="298" t="s">
        <v>5</v>
      </c>
    </row>
    <row r="25" spans="1:13" ht="16.5" customHeight="1" x14ac:dyDescent="0.2">
      <c r="E25" s="86"/>
      <c r="F25" s="86"/>
      <c r="G25" s="188"/>
      <c r="H25" s="188"/>
      <c r="I25" s="188"/>
      <c r="J25" s="188"/>
      <c r="K25" s="188"/>
      <c r="L25" s="299"/>
      <c r="M25" s="188"/>
    </row>
    <row r="26" spans="1:13" ht="16.5" customHeight="1" x14ac:dyDescent="0.2">
      <c r="A26" s="301" t="s">
        <v>87</v>
      </c>
      <c r="G26" s="97">
        <v>3648377850</v>
      </c>
      <c r="H26" s="120"/>
      <c r="I26" s="120">
        <v>-2304522000</v>
      </c>
      <c r="J26" s="120"/>
      <c r="K26" s="120">
        <v>509066212</v>
      </c>
      <c r="L26" s="120"/>
      <c r="M26" s="112">
        <v>1852922062</v>
      </c>
    </row>
    <row r="27" spans="1:13" ht="16.5" customHeight="1" x14ac:dyDescent="0.2">
      <c r="A27" s="160" t="s">
        <v>120</v>
      </c>
      <c r="B27" s="305"/>
      <c r="G27" s="118">
        <v>0</v>
      </c>
      <c r="H27" s="97"/>
      <c r="I27" s="118">
        <v>0</v>
      </c>
      <c r="J27" s="97"/>
      <c r="K27" s="102">
        <v>-1265825</v>
      </c>
      <c r="L27" s="112"/>
      <c r="M27" s="312">
        <f>SUM(G27:K27)</f>
        <v>-1265825</v>
      </c>
    </row>
    <row r="28" spans="1:13" ht="16.5" customHeight="1" x14ac:dyDescent="0.2">
      <c r="A28" s="308"/>
      <c r="G28" s="97"/>
      <c r="H28" s="97"/>
      <c r="I28" s="97"/>
      <c r="J28" s="97"/>
      <c r="K28" s="97"/>
      <c r="L28" s="112"/>
      <c r="M28" s="112"/>
    </row>
    <row r="29" spans="1:13" ht="16.5" customHeight="1" thickBot="1" x14ac:dyDescent="0.25">
      <c r="A29" s="126" t="s">
        <v>152</v>
      </c>
      <c r="B29" s="301"/>
      <c r="C29" s="301"/>
      <c r="G29" s="111">
        <f>SUM(G26:G27)</f>
        <v>3648377850</v>
      </c>
      <c r="H29" s="112"/>
      <c r="I29" s="111">
        <f>SUM(I26:I27)</f>
        <v>-2304522000</v>
      </c>
      <c r="J29" s="112"/>
      <c r="K29" s="111">
        <f>SUM(K26:K27)</f>
        <v>507800387</v>
      </c>
      <c r="L29" s="120"/>
      <c r="M29" s="111">
        <f>SUM(M26:M27)</f>
        <v>1851656237</v>
      </c>
    </row>
    <row r="30" spans="1:13" ht="16.5" customHeight="1" thickTop="1" x14ac:dyDescent="0.2">
      <c r="A30" s="126"/>
      <c r="B30" s="301"/>
      <c r="C30" s="301"/>
      <c r="G30" s="112"/>
      <c r="H30" s="112"/>
      <c r="I30" s="112"/>
      <c r="J30" s="112"/>
      <c r="K30" s="112"/>
      <c r="L30" s="120"/>
      <c r="M30" s="112"/>
    </row>
    <row r="31" spans="1:13" ht="16.5" customHeight="1" x14ac:dyDescent="0.2">
      <c r="A31" s="126"/>
      <c r="B31" s="301"/>
      <c r="C31" s="301"/>
      <c r="G31" s="112"/>
      <c r="H31" s="112"/>
      <c r="I31" s="112"/>
      <c r="J31" s="112"/>
      <c r="K31" s="112"/>
      <c r="L31" s="120"/>
      <c r="M31" s="112"/>
    </row>
    <row r="32" spans="1:13" ht="16.5" customHeight="1" x14ac:dyDescent="0.2">
      <c r="A32" s="126"/>
      <c r="B32" s="301"/>
      <c r="C32" s="301"/>
      <c r="G32" s="112"/>
      <c r="H32" s="112"/>
      <c r="I32" s="112"/>
      <c r="J32" s="112"/>
      <c r="K32" s="112"/>
      <c r="L32" s="120"/>
      <c r="M32" s="112"/>
    </row>
    <row r="33" spans="1:13" ht="16.5" customHeight="1" x14ac:dyDescent="0.2">
      <c r="A33" s="126"/>
      <c r="B33" s="301"/>
      <c r="C33" s="301"/>
      <c r="G33" s="112"/>
      <c r="H33" s="112"/>
      <c r="I33" s="112"/>
      <c r="J33" s="112"/>
      <c r="K33" s="112"/>
      <c r="L33" s="120"/>
      <c r="M33" s="112"/>
    </row>
    <row r="34" spans="1:13" ht="16.5" customHeight="1" x14ac:dyDescent="0.2">
      <c r="A34" s="126"/>
      <c r="B34" s="301"/>
      <c r="C34" s="301"/>
      <c r="G34" s="112"/>
      <c r="H34" s="112"/>
      <c r="I34" s="112"/>
      <c r="J34" s="112"/>
      <c r="K34" s="112"/>
      <c r="L34" s="120"/>
      <c r="M34" s="112"/>
    </row>
    <row r="35" spans="1:13" ht="16.5" customHeight="1" x14ac:dyDescent="0.2">
      <c r="A35" s="126"/>
      <c r="B35" s="301"/>
      <c r="C35" s="301"/>
      <c r="G35" s="112"/>
      <c r="H35" s="112"/>
      <c r="I35" s="112"/>
      <c r="J35" s="112"/>
      <c r="K35" s="112"/>
      <c r="L35" s="120"/>
      <c r="M35" s="112"/>
    </row>
    <row r="36" spans="1:13" ht="16.5" customHeight="1" x14ac:dyDescent="0.2">
      <c r="A36" s="126"/>
      <c r="B36" s="301"/>
      <c r="C36" s="301"/>
      <c r="G36" s="112"/>
      <c r="H36" s="112"/>
      <c r="I36" s="112"/>
      <c r="J36" s="112"/>
      <c r="K36" s="112"/>
      <c r="L36" s="120"/>
      <c r="M36" s="112"/>
    </row>
    <row r="37" spans="1:13" ht="16.5" customHeight="1" x14ac:dyDescent="0.2">
      <c r="A37" s="126"/>
      <c r="B37" s="301"/>
      <c r="C37" s="301"/>
      <c r="G37" s="112"/>
      <c r="H37" s="112"/>
      <c r="I37" s="112"/>
      <c r="J37" s="112"/>
      <c r="K37" s="112"/>
      <c r="L37" s="120"/>
      <c r="M37" s="112"/>
    </row>
    <row r="38" spans="1:13" ht="16.5" customHeight="1" x14ac:dyDescent="0.2">
      <c r="A38" s="126"/>
      <c r="B38" s="301"/>
      <c r="C38" s="301"/>
      <c r="G38" s="112"/>
      <c r="H38" s="112"/>
      <c r="I38" s="112"/>
      <c r="J38" s="112"/>
      <c r="K38" s="112"/>
      <c r="L38" s="120"/>
      <c r="M38" s="112"/>
    </row>
    <row r="39" spans="1:13" ht="16.5" customHeight="1" x14ac:dyDescent="0.2">
      <c r="A39" s="126"/>
      <c r="B39" s="301"/>
      <c r="C39" s="301"/>
      <c r="G39" s="112"/>
      <c r="H39" s="112"/>
      <c r="I39" s="112"/>
      <c r="J39" s="112"/>
      <c r="K39" s="112"/>
      <c r="L39" s="120"/>
      <c r="M39" s="112"/>
    </row>
    <row r="40" spans="1:13" ht="16.5" customHeight="1" x14ac:dyDescent="0.2">
      <c r="A40" s="126"/>
      <c r="B40" s="301"/>
      <c r="C40" s="301"/>
      <c r="G40" s="112"/>
      <c r="H40" s="112"/>
      <c r="I40" s="112"/>
      <c r="J40" s="112"/>
      <c r="K40" s="112"/>
      <c r="L40" s="120"/>
      <c r="M40" s="112"/>
    </row>
    <row r="41" spans="1:13" ht="16.5" customHeight="1" x14ac:dyDescent="0.2">
      <c r="A41" s="126"/>
      <c r="B41" s="301"/>
      <c r="C41" s="301"/>
      <c r="G41" s="112"/>
      <c r="H41" s="112"/>
      <c r="I41" s="112"/>
      <c r="J41" s="112"/>
      <c r="K41" s="112"/>
      <c r="L41" s="120"/>
      <c r="M41" s="112"/>
    </row>
    <row r="42" spans="1:13" ht="16.5" customHeight="1" x14ac:dyDescent="0.2">
      <c r="A42" s="126"/>
      <c r="B42" s="301"/>
      <c r="C42" s="301"/>
      <c r="G42" s="112"/>
      <c r="H42" s="112"/>
      <c r="I42" s="112"/>
      <c r="J42" s="112"/>
      <c r="K42" s="112"/>
      <c r="L42" s="120"/>
      <c r="M42" s="112"/>
    </row>
    <row r="43" spans="1:13" ht="16.5" customHeight="1" x14ac:dyDescent="0.2">
      <c r="A43" s="126"/>
      <c r="B43" s="301"/>
      <c r="C43" s="301"/>
      <c r="G43" s="112"/>
      <c r="H43" s="112"/>
      <c r="I43" s="112"/>
      <c r="J43" s="112"/>
      <c r="K43" s="112"/>
      <c r="L43" s="120"/>
      <c r="M43" s="112"/>
    </row>
    <row r="44" spans="1:13" ht="16.5" customHeight="1" x14ac:dyDescent="0.2">
      <c r="A44" s="126"/>
      <c r="B44" s="301"/>
      <c r="C44" s="301"/>
      <c r="G44" s="112"/>
      <c r="H44" s="112"/>
      <c r="I44" s="112"/>
      <c r="J44" s="112"/>
      <c r="K44" s="112"/>
      <c r="L44" s="120"/>
      <c r="M44" s="112"/>
    </row>
    <row r="45" spans="1:13" ht="16.5" customHeight="1" x14ac:dyDescent="0.2">
      <c r="A45" s="126"/>
      <c r="B45" s="301"/>
      <c r="C45" s="301"/>
      <c r="G45" s="112"/>
      <c r="H45" s="112"/>
      <c r="I45" s="112"/>
      <c r="J45" s="112"/>
      <c r="K45" s="112"/>
      <c r="L45" s="120"/>
      <c r="M45" s="112"/>
    </row>
    <row r="46" spans="1:13" ht="15.75" customHeight="1" x14ac:dyDescent="0.2">
      <c r="A46" s="126"/>
      <c r="B46" s="301"/>
      <c r="C46" s="301"/>
      <c r="G46" s="112"/>
      <c r="H46" s="112"/>
      <c r="I46" s="112"/>
      <c r="J46" s="112"/>
      <c r="K46" s="112"/>
      <c r="L46" s="120"/>
      <c r="M46" s="112"/>
    </row>
    <row r="47" spans="1:13" ht="30.2" customHeight="1" x14ac:dyDescent="0.2">
      <c r="A47" s="326" t="str">
        <f>'2-4'!A94:K94</f>
        <v>The condensed notes to the interim financial information on page 14 to 24 are an integral part of these interim financial information.</v>
      </c>
      <c r="B47" s="326"/>
      <c r="C47" s="326"/>
      <c r="D47" s="326"/>
      <c r="E47" s="326"/>
      <c r="F47" s="326"/>
      <c r="G47" s="326"/>
      <c r="H47" s="326"/>
      <c r="I47" s="326"/>
      <c r="J47" s="326"/>
      <c r="K47" s="326"/>
      <c r="L47" s="326"/>
      <c r="M47" s="326"/>
    </row>
  </sheetData>
  <mergeCells count="5">
    <mergeCell ref="G6:M6"/>
    <mergeCell ref="G7:M7"/>
    <mergeCell ref="G19:M19"/>
    <mergeCell ref="G20:M20"/>
    <mergeCell ref="A47:M47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M134"/>
  <sheetViews>
    <sheetView tabSelected="1" topLeftCell="A85" zoomScale="98" zoomScaleNormal="115" zoomScaleSheetLayoutView="100" workbookViewId="0">
      <selection activeCell="D77" sqref="D77"/>
    </sheetView>
  </sheetViews>
  <sheetFormatPr defaultRowHeight="16.5" customHeight="1" x14ac:dyDescent="0.2"/>
  <cols>
    <col min="1" max="3" width="1.42578125" style="174" customWidth="1"/>
    <col min="4" max="4" width="35.42578125" style="174" customWidth="1"/>
    <col min="5" max="5" width="4.28515625" style="169" customWidth="1"/>
    <col min="6" max="6" width="0.7109375" style="170" customWidth="1"/>
    <col min="7" max="7" width="11.85546875" style="198" customWidth="1"/>
    <col min="8" max="8" width="0.7109375" style="172" customWidth="1"/>
    <col min="9" max="9" width="11.85546875" style="175" customWidth="1"/>
    <col min="10" max="10" width="0.7109375" style="173" customWidth="1"/>
    <col min="11" max="11" width="11.85546875" style="279" customWidth="1"/>
    <col min="12" max="12" width="0.7109375" style="172" customWidth="1"/>
    <col min="13" max="13" width="11.85546875" style="175" customWidth="1"/>
    <col min="14" max="15" width="9.140625" style="174"/>
    <col min="16" max="16" width="11.28515625" style="174" bestFit="1" customWidth="1"/>
    <col min="17" max="256" width="9.140625" style="174"/>
    <col min="257" max="259" width="1.42578125" style="174" customWidth="1"/>
    <col min="260" max="260" width="35.28515625" style="174" customWidth="1"/>
    <col min="261" max="261" width="4.85546875" style="174" customWidth="1"/>
    <col min="262" max="262" width="0.7109375" style="174" customWidth="1"/>
    <col min="263" max="263" width="12.28515625" style="174" customWidth="1"/>
    <col min="264" max="264" width="0.7109375" style="174" customWidth="1"/>
    <col min="265" max="265" width="12.28515625" style="174" customWidth="1"/>
    <col min="266" max="266" width="0.7109375" style="174" customWidth="1"/>
    <col min="267" max="267" width="12.28515625" style="174" customWidth="1"/>
    <col min="268" max="268" width="0.7109375" style="174" customWidth="1"/>
    <col min="269" max="269" width="12.28515625" style="174" customWidth="1"/>
    <col min="270" max="271" width="9.140625" style="174"/>
    <col min="272" max="272" width="11.28515625" style="174" bestFit="1" customWidth="1"/>
    <col min="273" max="512" width="9.140625" style="174"/>
    <col min="513" max="515" width="1.42578125" style="174" customWidth="1"/>
    <col min="516" max="516" width="35.28515625" style="174" customWidth="1"/>
    <col min="517" max="517" width="4.85546875" style="174" customWidth="1"/>
    <col min="518" max="518" width="0.7109375" style="174" customWidth="1"/>
    <col min="519" max="519" width="12.28515625" style="174" customWidth="1"/>
    <col min="520" max="520" width="0.7109375" style="174" customWidth="1"/>
    <col min="521" max="521" width="12.28515625" style="174" customWidth="1"/>
    <col min="522" max="522" width="0.7109375" style="174" customWidth="1"/>
    <col min="523" max="523" width="12.28515625" style="174" customWidth="1"/>
    <col min="524" max="524" width="0.7109375" style="174" customWidth="1"/>
    <col min="525" max="525" width="12.28515625" style="174" customWidth="1"/>
    <col min="526" max="527" width="9.140625" style="174"/>
    <col min="528" max="528" width="11.28515625" style="174" bestFit="1" customWidth="1"/>
    <col min="529" max="768" width="9.140625" style="174"/>
    <col min="769" max="771" width="1.42578125" style="174" customWidth="1"/>
    <col min="772" max="772" width="35.28515625" style="174" customWidth="1"/>
    <col min="773" max="773" width="4.85546875" style="174" customWidth="1"/>
    <col min="774" max="774" width="0.7109375" style="174" customWidth="1"/>
    <col min="775" max="775" width="12.28515625" style="174" customWidth="1"/>
    <col min="776" max="776" width="0.7109375" style="174" customWidth="1"/>
    <col min="777" max="777" width="12.28515625" style="174" customWidth="1"/>
    <col min="778" max="778" width="0.7109375" style="174" customWidth="1"/>
    <col min="779" max="779" width="12.28515625" style="174" customWidth="1"/>
    <col min="780" max="780" width="0.7109375" style="174" customWidth="1"/>
    <col min="781" max="781" width="12.28515625" style="174" customWidth="1"/>
    <col min="782" max="783" width="9.140625" style="174"/>
    <col min="784" max="784" width="11.28515625" style="174" bestFit="1" customWidth="1"/>
    <col min="785" max="1024" width="9.140625" style="174"/>
    <col min="1025" max="1027" width="1.42578125" style="174" customWidth="1"/>
    <col min="1028" max="1028" width="35.28515625" style="174" customWidth="1"/>
    <col min="1029" max="1029" width="4.85546875" style="174" customWidth="1"/>
    <col min="1030" max="1030" width="0.7109375" style="174" customWidth="1"/>
    <col min="1031" max="1031" width="12.28515625" style="174" customWidth="1"/>
    <col min="1032" max="1032" width="0.7109375" style="174" customWidth="1"/>
    <col min="1033" max="1033" width="12.28515625" style="174" customWidth="1"/>
    <col min="1034" max="1034" width="0.7109375" style="174" customWidth="1"/>
    <col min="1035" max="1035" width="12.28515625" style="174" customWidth="1"/>
    <col min="1036" max="1036" width="0.7109375" style="174" customWidth="1"/>
    <col min="1037" max="1037" width="12.28515625" style="174" customWidth="1"/>
    <col min="1038" max="1039" width="9.140625" style="174"/>
    <col min="1040" max="1040" width="11.28515625" style="174" bestFit="1" customWidth="1"/>
    <col min="1041" max="1280" width="9.140625" style="174"/>
    <col min="1281" max="1283" width="1.42578125" style="174" customWidth="1"/>
    <col min="1284" max="1284" width="35.28515625" style="174" customWidth="1"/>
    <col min="1285" max="1285" width="4.85546875" style="174" customWidth="1"/>
    <col min="1286" max="1286" width="0.7109375" style="174" customWidth="1"/>
    <col min="1287" max="1287" width="12.28515625" style="174" customWidth="1"/>
    <col min="1288" max="1288" width="0.7109375" style="174" customWidth="1"/>
    <col min="1289" max="1289" width="12.28515625" style="174" customWidth="1"/>
    <col min="1290" max="1290" width="0.7109375" style="174" customWidth="1"/>
    <col min="1291" max="1291" width="12.28515625" style="174" customWidth="1"/>
    <col min="1292" max="1292" width="0.7109375" style="174" customWidth="1"/>
    <col min="1293" max="1293" width="12.28515625" style="174" customWidth="1"/>
    <col min="1294" max="1295" width="9.140625" style="174"/>
    <col min="1296" max="1296" width="11.28515625" style="174" bestFit="1" customWidth="1"/>
    <col min="1297" max="1536" width="9.140625" style="174"/>
    <col min="1537" max="1539" width="1.42578125" style="174" customWidth="1"/>
    <col min="1540" max="1540" width="35.28515625" style="174" customWidth="1"/>
    <col min="1541" max="1541" width="4.85546875" style="174" customWidth="1"/>
    <col min="1542" max="1542" width="0.7109375" style="174" customWidth="1"/>
    <col min="1543" max="1543" width="12.28515625" style="174" customWidth="1"/>
    <col min="1544" max="1544" width="0.7109375" style="174" customWidth="1"/>
    <col min="1545" max="1545" width="12.28515625" style="174" customWidth="1"/>
    <col min="1546" max="1546" width="0.7109375" style="174" customWidth="1"/>
    <col min="1547" max="1547" width="12.28515625" style="174" customWidth="1"/>
    <col min="1548" max="1548" width="0.7109375" style="174" customWidth="1"/>
    <col min="1549" max="1549" width="12.28515625" style="174" customWidth="1"/>
    <col min="1550" max="1551" width="9.140625" style="174"/>
    <col min="1552" max="1552" width="11.28515625" style="174" bestFit="1" customWidth="1"/>
    <col min="1553" max="1792" width="9.140625" style="174"/>
    <col min="1793" max="1795" width="1.42578125" style="174" customWidth="1"/>
    <col min="1796" max="1796" width="35.28515625" style="174" customWidth="1"/>
    <col min="1797" max="1797" width="4.85546875" style="174" customWidth="1"/>
    <col min="1798" max="1798" width="0.7109375" style="174" customWidth="1"/>
    <col min="1799" max="1799" width="12.28515625" style="174" customWidth="1"/>
    <col min="1800" max="1800" width="0.7109375" style="174" customWidth="1"/>
    <col min="1801" max="1801" width="12.28515625" style="174" customWidth="1"/>
    <col min="1802" max="1802" width="0.7109375" style="174" customWidth="1"/>
    <col min="1803" max="1803" width="12.28515625" style="174" customWidth="1"/>
    <col min="1804" max="1804" width="0.7109375" style="174" customWidth="1"/>
    <col min="1805" max="1805" width="12.28515625" style="174" customWidth="1"/>
    <col min="1806" max="1807" width="9.140625" style="174"/>
    <col min="1808" max="1808" width="11.28515625" style="174" bestFit="1" customWidth="1"/>
    <col min="1809" max="2048" width="9.140625" style="174"/>
    <col min="2049" max="2051" width="1.42578125" style="174" customWidth="1"/>
    <col min="2052" max="2052" width="35.28515625" style="174" customWidth="1"/>
    <col min="2053" max="2053" width="4.85546875" style="174" customWidth="1"/>
    <col min="2054" max="2054" width="0.7109375" style="174" customWidth="1"/>
    <col min="2055" max="2055" width="12.28515625" style="174" customWidth="1"/>
    <col min="2056" max="2056" width="0.7109375" style="174" customWidth="1"/>
    <col min="2057" max="2057" width="12.28515625" style="174" customWidth="1"/>
    <col min="2058" max="2058" width="0.7109375" style="174" customWidth="1"/>
    <col min="2059" max="2059" width="12.28515625" style="174" customWidth="1"/>
    <col min="2060" max="2060" width="0.7109375" style="174" customWidth="1"/>
    <col min="2061" max="2061" width="12.28515625" style="174" customWidth="1"/>
    <col min="2062" max="2063" width="9.140625" style="174"/>
    <col min="2064" max="2064" width="11.28515625" style="174" bestFit="1" customWidth="1"/>
    <col min="2065" max="2304" width="9.140625" style="174"/>
    <col min="2305" max="2307" width="1.42578125" style="174" customWidth="1"/>
    <col min="2308" max="2308" width="35.28515625" style="174" customWidth="1"/>
    <col min="2309" max="2309" width="4.85546875" style="174" customWidth="1"/>
    <col min="2310" max="2310" width="0.7109375" style="174" customWidth="1"/>
    <col min="2311" max="2311" width="12.28515625" style="174" customWidth="1"/>
    <col min="2312" max="2312" width="0.7109375" style="174" customWidth="1"/>
    <col min="2313" max="2313" width="12.28515625" style="174" customWidth="1"/>
    <col min="2314" max="2314" width="0.7109375" style="174" customWidth="1"/>
    <col min="2315" max="2315" width="12.28515625" style="174" customWidth="1"/>
    <col min="2316" max="2316" width="0.7109375" style="174" customWidth="1"/>
    <col min="2317" max="2317" width="12.28515625" style="174" customWidth="1"/>
    <col min="2318" max="2319" width="9.140625" style="174"/>
    <col min="2320" max="2320" width="11.28515625" style="174" bestFit="1" customWidth="1"/>
    <col min="2321" max="2560" width="9.140625" style="174"/>
    <col min="2561" max="2563" width="1.42578125" style="174" customWidth="1"/>
    <col min="2564" max="2564" width="35.28515625" style="174" customWidth="1"/>
    <col min="2565" max="2565" width="4.85546875" style="174" customWidth="1"/>
    <col min="2566" max="2566" width="0.7109375" style="174" customWidth="1"/>
    <col min="2567" max="2567" width="12.28515625" style="174" customWidth="1"/>
    <col min="2568" max="2568" width="0.7109375" style="174" customWidth="1"/>
    <col min="2569" max="2569" width="12.28515625" style="174" customWidth="1"/>
    <col min="2570" max="2570" width="0.7109375" style="174" customWidth="1"/>
    <col min="2571" max="2571" width="12.28515625" style="174" customWidth="1"/>
    <col min="2572" max="2572" width="0.7109375" style="174" customWidth="1"/>
    <col min="2573" max="2573" width="12.28515625" style="174" customWidth="1"/>
    <col min="2574" max="2575" width="9.140625" style="174"/>
    <col min="2576" max="2576" width="11.28515625" style="174" bestFit="1" customWidth="1"/>
    <col min="2577" max="2816" width="9.140625" style="174"/>
    <col min="2817" max="2819" width="1.42578125" style="174" customWidth="1"/>
    <col min="2820" max="2820" width="35.28515625" style="174" customWidth="1"/>
    <col min="2821" max="2821" width="4.85546875" style="174" customWidth="1"/>
    <col min="2822" max="2822" width="0.7109375" style="174" customWidth="1"/>
    <col min="2823" max="2823" width="12.28515625" style="174" customWidth="1"/>
    <col min="2824" max="2824" width="0.7109375" style="174" customWidth="1"/>
    <col min="2825" max="2825" width="12.28515625" style="174" customWidth="1"/>
    <col min="2826" max="2826" width="0.7109375" style="174" customWidth="1"/>
    <col min="2827" max="2827" width="12.28515625" style="174" customWidth="1"/>
    <col min="2828" max="2828" width="0.7109375" style="174" customWidth="1"/>
    <col min="2829" max="2829" width="12.28515625" style="174" customWidth="1"/>
    <col min="2830" max="2831" width="9.140625" style="174"/>
    <col min="2832" max="2832" width="11.28515625" style="174" bestFit="1" customWidth="1"/>
    <col min="2833" max="3072" width="9.140625" style="174"/>
    <col min="3073" max="3075" width="1.42578125" style="174" customWidth="1"/>
    <col min="3076" max="3076" width="35.28515625" style="174" customWidth="1"/>
    <col min="3077" max="3077" width="4.85546875" style="174" customWidth="1"/>
    <col min="3078" max="3078" width="0.7109375" style="174" customWidth="1"/>
    <col min="3079" max="3079" width="12.28515625" style="174" customWidth="1"/>
    <col min="3080" max="3080" width="0.7109375" style="174" customWidth="1"/>
    <col min="3081" max="3081" width="12.28515625" style="174" customWidth="1"/>
    <col min="3082" max="3082" width="0.7109375" style="174" customWidth="1"/>
    <col min="3083" max="3083" width="12.28515625" style="174" customWidth="1"/>
    <col min="3084" max="3084" width="0.7109375" style="174" customWidth="1"/>
    <col min="3085" max="3085" width="12.28515625" style="174" customWidth="1"/>
    <col min="3086" max="3087" width="9.140625" style="174"/>
    <col min="3088" max="3088" width="11.28515625" style="174" bestFit="1" customWidth="1"/>
    <col min="3089" max="3328" width="9.140625" style="174"/>
    <col min="3329" max="3331" width="1.42578125" style="174" customWidth="1"/>
    <col min="3332" max="3332" width="35.28515625" style="174" customWidth="1"/>
    <col min="3333" max="3333" width="4.85546875" style="174" customWidth="1"/>
    <col min="3334" max="3334" width="0.7109375" style="174" customWidth="1"/>
    <col min="3335" max="3335" width="12.28515625" style="174" customWidth="1"/>
    <col min="3336" max="3336" width="0.7109375" style="174" customWidth="1"/>
    <col min="3337" max="3337" width="12.28515625" style="174" customWidth="1"/>
    <col min="3338" max="3338" width="0.7109375" style="174" customWidth="1"/>
    <col min="3339" max="3339" width="12.28515625" style="174" customWidth="1"/>
    <col min="3340" max="3340" width="0.7109375" style="174" customWidth="1"/>
    <col min="3341" max="3341" width="12.28515625" style="174" customWidth="1"/>
    <col min="3342" max="3343" width="9.140625" style="174"/>
    <col min="3344" max="3344" width="11.28515625" style="174" bestFit="1" customWidth="1"/>
    <col min="3345" max="3584" width="9.140625" style="174"/>
    <col min="3585" max="3587" width="1.42578125" style="174" customWidth="1"/>
    <col min="3588" max="3588" width="35.28515625" style="174" customWidth="1"/>
    <col min="3589" max="3589" width="4.85546875" style="174" customWidth="1"/>
    <col min="3590" max="3590" width="0.7109375" style="174" customWidth="1"/>
    <col min="3591" max="3591" width="12.28515625" style="174" customWidth="1"/>
    <col min="3592" max="3592" width="0.7109375" style="174" customWidth="1"/>
    <col min="3593" max="3593" width="12.28515625" style="174" customWidth="1"/>
    <col min="3594" max="3594" width="0.7109375" style="174" customWidth="1"/>
    <col min="3595" max="3595" width="12.28515625" style="174" customWidth="1"/>
    <col min="3596" max="3596" width="0.7109375" style="174" customWidth="1"/>
    <col min="3597" max="3597" width="12.28515625" style="174" customWidth="1"/>
    <col min="3598" max="3599" width="9.140625" style="174"/>
    <col min="3600" max="3600" width="11.28515625" style="174" bestFit="1" customWidth="1"/>
    <col min="3601" max="3840" width="9.140625" style="174"/>
    <col min="3841" max="3843" width="1.42578125" style="174" customWidth="1"/>
    <col min="3844" max="3844" width="35.28515625" style="174" customWidth="1"/>
    <col min="3845" max="3845" width="4.85546875" style="174" customWidth="1"/>
    <col min="3846" max="3846" width="0.7109375" style="174" customWidth="1"/>
    <col min="3847" max="3847" width="12.28515625" style="174" customWidth="1"/>
    <col min="3848" max="3848" width="0.7109375" style="174" customWidth="1"/>
    <col min="3849" max="3849" width="12.28515625" style="174" customWidth="1"/>
    <col min="3850" max="3850" width="0.7109375" style="174" customWidth="1"/>
    <col min="3851" max="3851" width="12.28515625" style="174" customWidth="1"/>
    <col min="3852" max="3852" width="0.7109375" style="174" customWidth="1"/>
    <col min="3853" max="3853" width="12.28515625" style="174" customWidth="1"/>
    <col min="3854" max="3855" width="9.140625" style="174"/>
    <col min="3856" max="3856" width="11.28515625" style="174" bestFit="1" customWidth="1"/>
    <col min="3857" max="4096" width="9.140625" style="174"/>
    <col min="4097" max="4099" width="1.42578125" style="174" customWidth="1"/>
    <col min="4100" max="4100" width="35.28515625" style="174" customWidth="1"/>
    <col min="4101" max="4101" width="4.85546875" style="174" customWidth="1"/>
    <col min="4102" max="4102" width="0.7109375" style="174" customWidth="1"/>
    <col min="4103" max="4103" width="12.28515625" style="174" customWidth="1"/>
    <col min="4104" max="4104" width="0.7109375" style="174" customWidth="1"/>
    <col min="4105" max="4105" width="12.28515625" style="174" customWidth="1"/>
    <col min="4106" max="4106" width="0.7109375" style="174" customWidth="1"/>
    <col min="4107" max="4107" width="12.28515625" style="174" customWidth="1"/>
    <col min="4108" max="4108" width="0.7109375" style="174" customWidth="1"/>
    <col min="4109" max="4109" width="12.28515625" style="174" customWidth="1"/>
    <col min="4110" max="4111" width="9.140625" style="174"/>
    <col min="4112" max="4112" width="11.28515625" style="174" bestFit="1" customWidth="1"/>
    <col min="4113" max="4352" width="9.140625" style="174"/>
    <col min="4353" max="4355" width="1.42578125" style="174" customWidth="1"/>
    <col min="4356" max="4356" width="35.28515625" style="174" customWidth="1"/>
    <col min="4357" max="4357" width="4.85546875" style="174" customWidth="1"/>
    <col min="4358" max="4358" width="0.7109375" style="174" customWidth="1"/>
    <col min="4359" max="4359" width="12.28515625" style="174" customWidth="1"/>
    <col min="4360" max="4360" width="0.7109375" style="174" customWidth="1"/>
    <col min="4361" max="4361" width="12.28515625" style="174" customWidth="1"/>
    <col min="4362" max="4362" width="0.7109375" style="174" customWidth="1"/>
    <col min="4363" max="4363" width="12.28515625" style="174" customWidth="1"/>
    <col min="4364" max="4364" width="0.7109375" style="174" customWidth="1"/>
    <col min="4365" max="4365" width="12.28515625" style="174" customWidth="1"/>
    <col min="4366" max="4367" width="9.140625" style="174"/>
    <col min="4368" max="4368" width="11.28515625" style="174" bestFit="1" customWidth="1"/>
    <col min="4369" max="4608" width="9.140625" style="174"/>
    <col min="4609" max="4611" width="1.42578125" style="174" customWidth="1"/>
    <col min="4612" max="4612" width="35.28515625" style="174" customWidth="1"/>
    <col min="4613" max="4613" width="4.85546875" style="174" customWidth="1"/>
    <col min="4614" max="4614" width="0.7109375" style="174" customWidth="1"/>
    <col min="4615" max="4615" width="12.28515625" style="174" customWidth="1"/>
    <col min="4616" max="4616" width="0.7109375" style="174" customWidth="1"/>
    <col min="4617" max="4617" width="12.28515625" style="174" customWidth="1"/>
    <col min="4618" max="4618" width="0.7109375" style="174" customWidth="1"/>
    <col min="4619" max="4619" width="12.28515625" style="174" customWidth="1"/>
    <col min="4620" max="4620" width="0.7109375" style="174" customWidth="1"/>
    <col min="4621" max="4621" width="12.28515625" style="174" customWidth="1"/>
    <col min="4622" max="4623" width="9.140625" style="174"/>
    <col min="4624" max="4624" width="11.28515625" style="174" bestFit="1" customWidth="1"/>
    <col min="4625" max="4864" width="9.140625" style="174"/>
    <col min="4865" max="4867" width="1.42578125" style="174" customWidth="1"/>
    <col min="4868" max="4868" width="35.28515625" style="174" customWidth="1"/>
    <col min="4869" max="4869" width="4.85546875" style="174" customWidth="1"/>
    <col min="4870" max="4870" width="0.7109375" style="174" customWidth="1"/>
    <col min="4871" max="4871" width="12.28515625" style="174" customWidth="1"/>
    <col min="4872" max="4872" width="0.7109375" style="174" customWidth="1"/>
    <col min="4873" max="4873" width="12.28515625" style="174" customWidth="1"/>
    <col min="4874" max="4874" width="0.7109375" style="174" customWidth="1"/>
    <col min="4875" max="4875" width="12.28515625" style="174" customWidth="1"/>
    <col min="4876" max="4876" width="0.7109375" style="174" customWidth="1"/>
    <col min="4877" max="4877" width="12.28515625" style="174" customWidth="1"/>
    <col min="4878" max="4879" width="9.140625" style="174"/>
    <col min="4880" max="4880" width="11.28515625" style="174" bestFit="1" customWidth="1"/>
    <col min="4881" max="5120" width="9.140625" style="174"/>
    <col min="5121" max="5123" width="1.42578125" style="174" customWidth="1"/>
    <col min="5124" max="5124" width="35.28515625" style="174" customWidth="1"/>
    <col min="5125" max="5125" width="4.85546875" style="174" customWidth="1"/>
    <col min="5126" max="5126" width="0.7109375" style="174" customWidth="1"/>
    <col min="5127" max="5127" width="12.28515625" style="174" customWidth="1"/>
    <col min="5128" max="5128" width="0.7109375" style="174" customWidth="1"/>
    <col min="5129" max="5129" width="12.28515625" style="174" customWidth="1"/>
    <col min="5130" max="5130" width="0.7109375" style="174" customWidth="1"/>
    <col min="5131" max="5131" width="12.28515625" style="174" customWidth="1"/>
    <col min="5132" max="5132" width="0.7109375" style="174" customWidth="1"/>
    <col min="5133" max="5133" width="12.28515625" style="174" customWidth="1"/>
    <col min="5134" max="5135" width="9.140625" style="174"/>
    <col min="5136" max="5136" width="11.28515625" style="174" bestFit="1" customWidth="1"/>
    <col min="5137" max="5376" width="9.140625" style="174"/>
    <col min="5377" max="5379" width="1.42578125" style="174" customWidth="1"/>
    <col min="5380" max="5380" width="35.28515625" style="174" customWidth="1"/>
    <col min="5381" max="5381" width="4.85546875" style="174" customWidth="1"/>
    <col min="5382" max="5382" width="0.7109375" style="174" customWidth="1"/>
    <col min="5383" max="5383" width="12.28515625" style="174" customWidth="1"/>
    <col min="5384" max="5384" width="0.7109375" style="174" customWidth="1"/>
    <col min="5385" max="5385" width="12.28515625" style="174" customWidth="1"/>
    <col min="5386" max="5386" width="0.7109375" style="174" customWidth="1"/>
    <col min="5387" max="5387" width="12.28515625" style="174" customWidth="1"/>
    <col min="5388" max="5388" width="0.7109375" style="174" customWidth="1"/>
    <col min="5389" max="5389" width="12.28515625" style="174" customWidth="1"/>
    <col min="5390" max="5391" width="9.140625" style="174"/>
    <col min="5392" max="5392" width="11.28515625" style="174" bestFit="1" customWidth="1"/>
    <col min="5393" max="5632" width="9.140625" style="174"/>
    <col min="5633" max="5635" width="1.42578125" style="174" customWidth="1"/>
    <col min="5636" max="5636" width="35.28515625" style="174" customWidth="1"/>
    <col min="5637" max="5637" width="4.85546875" style="174" customWidth="1"/>
    <col min="5638" max="5638" width="0.7109375" style="174" customWidth="1"/>
    <col min="5639" max="5639" width="12.28515625" style="174" customWidth="1"/>
    <col min="5640" max="5640" width="0.7109375" style="174" customWidth="1"/>
    <col min="5641" max="5641" width="12.28515625" style="174" customWidth="1"/>
    <col min="5642" max="5642" width="0.7109375" style="174" customWidth="1"/>
    <col min="5643" max="5643" width="12.28515625" style="174" customWidth="1"/>
    <col min="5644" max="5644" width="0.7109375" style="174" customWidth="1"/>
    <col min="5645" max="5645" width="12.28515625" style="174" customWidth="1"/>
    <col min="5646" max="5647" width="9.140625" style="174"/>
    <col min="5648" max="5648" width="11.28515625" style="174" bestFit="1" customWidth="1"/>
    <col min="5649" max="5888" width="9.140625" style="174"/>
    <col min="5889" max="5891" width="1.42578125" style="174" customWidth="1"/>
    <col min="5892" max="5892" width="35.28515625" style="174" customWidth="1"/>
    <col min="5893" max="5893" width="4.85546875" style="174" customWidth="1"/>
    <col min="5894" max="5894" width="0.7109375" style="174" customWidth="1"/>
    <col min="5895" max="5895" width="12.28515625" style="174" customWidth="1"/>
    <col min="5896" max="5896" width="0.7109375" style="174" customWidth="1"/>
    <col min="5897" max="5897" width="12.28515625" style="174" customWidth="1"/>
    <col min="5898" max="5898" width="0.7109375" style="174" customWidth="1"/>
    <col min="5899" max="5899" width="12.28515625" style="174" customWidth="1"/>
    <col min="5900" max="5900" width="0.7109375" style="174" customWidth="1"/>
    <col min="5901" max="5901" width="12.28515625" style="174" customWidth="1"/>
    <col min="5902" max="5903" width="9.140625" style="174"/>
    <col min="5904" max="5904" width="11.28515625" style="174" bestFit="1" customWidth="1"/>
    <col min="5905" max="6144" width="9.140625" style="174"/>
    <col min="6145" max="6147" width="1.42578125" style="174" customWidth="1"/>
    <col min="6148" max="6148" width="35.28515625" style="174" customWidth="1"/>
    <col min="6149" max="6149" width="4.85546875" style="174" customWidth="1"/>
    <col min="6150" max="6150" width="0.7109375" style="174" customWidth="1"/>
    <col min="6151" max="6151" width="12.28515625" style="174" customWidth="1"/>
    <col min="6152" max="6152" width="0.7109375" style="174" customWidth="1"/>
    <col min="6153" max="6153" width="12.28515625" style="174" customWidth="1"/>
    <col min="6154" max="6154" width="0.7109375" style="174" customWidth="1"/>
    <col min="6155" max="6155" width="12.28515625" style="174" customWidth="1"/>
    <col min="6156" max="6156" width="0.7109375" style="174" customWidth="1"/>
    <col min="6157" max="6157" width="12.28515625" style="174" customWidth="1"/>
    <col min="6158" max="6159" width="9.140625" style="174"/>
    <col min="6160" max="6160" width="11.28515625" style="174" bestFit="1" customWidth="1"/>
    <col min="6161" max="6400" width="9.140625" style="174"/>
    <col min="6401" max="6403" width="1.42578125" style="174" customWidth="1"/>
    <col min="6404" max="6404" width="35.28515625" style="174" customWidth="1"/>
    <col min="6405" max="6405" width="4.85546875" style="174" customWidth="1"/>
    <col min="6406" max="6406" width="0.7109375" style="174" customWidth="1"/>
    <col min="6407" max="6407" width="12.28515625" style="174" customWidth="1"/>
    <col min="6408" max="6408" width="0.7109375" style="174" customWidth="1"/>
    <col min="6409" max="6409" width="12.28515625" style="174" customWidth="1"/>
    <col min="6410" max="6410" width="0.7109375" style="174" customWidth="1"/>
    <col min="6411" max="6411" width="12.28515625" style="174" customWidth="1"/>
    <col min="6412" max="6412" width="0.7109375" style="174" customWidth="1"/>
    <col min="6413" max="6413" width="12.28515625" style="174" customWidth="1"/>
    <col min="6414" max="6415" width="9.140625" style="174"/>
    <col min="6416" max="6416" width="11.28515625" style="174" bestFit="1" customWidth="1"/>
    <col min="6417" max="6656" width="9.140625" style="174"/>
    <col min="6657" max="6659" width="1.42578125" style="174" customWidth="1"/>
    <col min="6660" max="6660" width="35.28515625" style="174" customWidth="1"/>
    <col min="6661" max="6661" width="4.85546875" style="174" customWidth="1"/>
    <col min="6662" max="6662" width="0.7109375" style="174" customWidth="1"/>
    <col min="6663" max="6663" width="12.28515625" style="174" customWidth="1"/>
    <col min="6664" max="6664" width="0.7109375" style="174" customWidth="1"/>
    <col min="6665" max="6665" width="12.28515625" style="174" customWidth="1"/>
    <col min="6666" max="6666" width="0.7109375" style="174" customWidth="1"/>
    <col min="6667" max="6667" width="12.28515625" style="174" customWidth="1"/>
    <col min="6668" max="6668" width="0.7109375" style="174" customWidth="1"/>
    <col min="6669" max="6669" width="12.28515625" style="174" customWidth="1"/>
    <col min="6670" max="6671" width="9.140625" style="174"/>
    <col min="6672" max="6672" width="11.28515625" style="174" bestFit="1" customWidth="1"/>
    <col min="6673" max="6912" width="9.140625" style="174"/>
    <col min="6913" max="6915" width="1.42578125" style="174" customWidth="1"/>
    <col min="6916" max="6916" width="35.28515625" style="174" customWidth="1"/>
    <col min="6917" max="6917" width="4.85546875" style="174" customWidth="1"/>
    <col min="6918" max="6918" width="0.7109375" style="174" customWidth="1"/>
    <col min="6919" max="6919" width="12.28515625" style="174" customWidth="1"/>
    <col min="6920" max="6920" width="0.7109375" style="174" customWidth="1"/>
    <col min="6921" max="6921" width="12.28515625" style="174" customWidth="1"/>
    <col min="6922" max="6922" width="0.7109375" style="174" customWidth="1"/>
    <col min="6923" max="6923" width="12.28515625" style="174" customWidth="1"/>
    <col min="6924" max="6924" width="0.7109375" style="174" customWidth="1"/>
    <col min="6925" max="6925" width="12.28515625" style="174" customWidth="1"/>
    <col min="6926" max="6927" width="9.140625" style="174"/>
    <col min="6928" max="6928" width="11.28515625" style="174" bestFit="1" customWidth="1"/>
    <col min="6929" max="7168" width="9.140625" style="174"/>
    <col min="7169" max="7171" width="1.42578125" style="174" customWidth="1"/>
    <col min="7172" max="7172" width="35.28515625" style="174" customWidth="1"/>
    <col min="7173" max="7173" width="4.85546875" style="174" customWidth="1"/>
    <col min="7174" max="7174" width="0.7109375" style="174" customWidth="1"/>
    <col min="7175" max="7175" width="12.28515625" style="174" customWidth="1"/>
    <col min="7176" max="7176" width="0.7109375" style="174" customWidth="1"/>
    <col min="7177" max="7177" width="12.28515625" style="174" customWidth="1"/>
    <col min="7178" max="7178" width="0.7109375" style="174" customWidth="1"/>
    <col min="7179" max="7179" width="12.28515625" style="174" customWidth="1"/>
    <col min="7180" max="7180" width="0.7109375" style="174" customWidth="1"/>
    <col min="7181" max="7181" width="12.28515625" style="174" customWidth="1"/>
    <col min="7182" max="7183" width="9.140625" style="174"/>
    <col min="7184" max="7184" width="11.28515625" style="174" bestFit="1" customWidth="1"/>
    <col min="7185" max="7424" width="9.140625" style="174"/>
    <col min="7425" max="7427" width="1.42578125" style="174" customWidth="1"/>
    <col min="7428" max="7428" width="35.28515625" style="174" customWidth="1"/>
    <col min="7429" max="7429" width="4.85546875" style="174" customWidth="1"/>
    <col min="7430" max="7430" width="0.7109375" style="174" customWidth="1"/>
    <col min="7431" max="7431" width="12.28515625" style="174" customWidth="1"/>
    <col min="7432" max="7432" width="0.7109375" style="174" customWidth="1"/>
    <col min="7433" max="7433" width="12.28515625" style="174" customWidth="1"/>
    <col min="7434" max="7434" width="0.7109375" style="174" customWidth="1"/>
    <col min="7435" max="7435" width="12.28515625" style="174" customWidth="1"/>
    <col min="7436" max="7436" width="0.7109375" style="174" customWidth="1"/>
    <col min="7437" max="7437" width="12.28515625" style="174" customWidth="1"/>
    <col min="7438" max="7439" width="9.140625" style="174"/>
    <col min="7440" max="7440" width="11.28515625" style="174" bestFit="1" customWidth="1"/>
    <col min="7441" max="7680" width="9.140625" style="174"/>
    <col min="7681" max="7683" width="1.42578125" style="174" customWidth="1"/>
    <col min="7684" max="7684" width="35.28515625" style="174" customWidth="1"/>
    <col min="7685" max="7685" width="4.85546875" style="174" customWidth="1"/>
    <col min="7686" max="7686" width="0.7109375" style="174" customWidth="1"/>
    <col min="7687" max="7687" width="12.28515625" style="174" customWidth="1"/>
    <col min="7688" max="7688" width="0.7109375" style="174" customWidth="1"/>
    <col min="7689" max="7689" width="12.28515625" style="174" customWidth="1"/>
    <col min="7690" max="7690" width="0.7109375" style="174" customWidth="1"/>
    <col min="7691" max="7691" width="12.28515625" style="174" customWidth="1"/>
    <col min="7692" max="7692" width="0.7109375" style="174" customWidth="1"/>
    <col min="7693" max="7693" width="12.28515625" style="174" customWidth="1"/>
    <col min="7694" max="7695" width="9.140625" style="174"/>
    <col min="7696" max="7696" width="11.28515625" style="174" bestFit="1" customWidth="1"/>
    <col min="7697" max="7936" width="9.140625" style="174"/>
    <col min="7937" max="7939" width="1.42578125" style="174" customWidth="1"/>
    <col min="7940" max="7940" width="35.28515625" style="174" customWidth="1"/>
    <col min="7941" max="7941" width="4.85546875" style="174" customWidth="1"/>
    <col min="7942" max="7942" width="0.7109375" style="174" customWidth="1"/>
    <col min="7943" max="7943" width="12.28515625" style="174" customWidth="1"/>
    <col min="7944" max="7944" width="0.7109375" style="174" customWidth="1"/>
    <col min="7945" max="7945" width="12.28515625" style="174" customWidth="1"/>
    <col min="7946" max="7946" width="0.7109375" style="174" customWidth="1"/>
    <col min="7947" max="7947" width="12.28515625" style="174" customWidth="1"/>
    <col min="7948" max="7948" width="0.7109375" style="174" customWidth="1"/>
    <col min="7949" max="7949" width="12.28515625" style="174" customWidth="1"/>
    <col min="7950" max="7951" width="9.140625" style="174"/>
    <col min="7952" max="7952" width="11.28515625" style="174" bestFit="1" customWidth="1"/>
    <col min="7953" max="8192" width="9.140625" style="174"/>
    <col min="8193" max="8195" width="1.42578125" style="174" customWidth="1"/>
    <col min="8196" max="8196" width="35.28515625" style="174" customWidth="1"/>
    <col min="8197" max="8197" width="4.85546875" style="174" customWidth="1"/>
    <col min="8198" max="8198" width="0.7109375" style="174" customWidth="1"/>
    <col min="8199" max="8199" width="12.28515625" style="174" customWidth="1"/>
    <col min="8200" max="8200" width="0.7109375" style="174" customWidth="1"/>
    <col min="8201" max="8201" width="12.28515625" style="174" customWidth="1"/>
    <col min="8202" max="8202" width="0.7109375" style="174" customWidth="1"/>
    <col min="8203" max="8203" width="12.28515625" style="174" customWidth="1"/>
    <col min="8204" max="8204" width="0.7109375" style="174" customWidth="1"/>
    <col min="8205" max="8205" width="12.28515625" style="174" customWidth="1"/>
    <col min="8206" max="8207" width="9.140625" style="174"/>
    <col min="8208" max="8208" width="11.28515625" style="174" bestFit="1" customWidth="1"/>
    <col min="8209" max="8448" width="9.140625" style="174"/>
    <col min="8449" max="8451" width="1.42578125" style="174" customWidth="1"/>
    <col min="8452" max="8452" width="35.28515625" style="174" customWidth="1"/>
    <col min="8453" max="8453" width="4.85546875" style="174" customWidth="1"/>
    <col min="8454" max="8454" width="0.7109375" style="174" customWidth="1"/>
    <col min="8455" max="8455" width="12.28515625" style="174" customWidth="1"/>
    <col min="8456" max="8456" width="0.7109375" style="174" customWidth="1"/>
    <col min="8457" max="8457" width="12.28515625" style="174" customWidth="1"/>
    <col min="8458" max="8458" width="0.7109375" style="174" customWidth="1"/>
    <col min="8459" max="8459" width="12.28515625" style="174" customWidth="1"/>
    <col min="8460" max="8460" width="0.7109375" style="174" customWidth="1"/>
    <col min="8461" max="8461" width="12.28515625" style="174" customWidth="1"/>
    <col min="8462" max="8463" width="9.140625" style="174"/>
    <col min="8464" max="8464" width="11.28515625" style="174" bestFit="1" customWidth="1"/>
    <col min="8465" max="8704" width="9.140625" style="174"/>
    <col min="8705" max="8707" width="1.42578125" style="174" customWidth="1"/>
    <col min="8708" max="8708" width="35.28515625" style="174" customWidth="1"/>
    <col min="8709" max="8709" width="4.85546875" style="174" customWidth="1"/>
    <col min="8710" max="8710" width="0.7109375" style="174" customWidth="1"/>
    <col min="8711" max="8711" width="12.28515625" style="174" customWidth="1"/>
    <col min="8712" max="8712" width="0.7109375" style="174" customWidth="1"/>
    <col min="8713" max="8713" width="12.28515625" style="174" customWidth="1"/>
    <col min="8714" max="8714" width="0.7109375" style="174" customWidth="1"/>
    <col min="8715" max="8715" width="12.28515625" style="174" customWidth="1"/>
    <col min="8716" max="8716" width="0.7109375" style="174" customWidth="1"/>
    <col min="8717" max="8717" width="12.28515625" style="174" customWidth="1"/>
    <col min="8718" max="8719" width="9.140625" style="174"/>
    <col min="8720" max="8720" width="11.28515625" style="174" bestFit="1" customWidth="1"/>
    <col min="8721" max="8960" width="9.140625" style="174"/>
    <col min="8961" max="8963" width="1.42578125" style="174" customWidth="1"/>
    <col min="8964" max="8964" width="35.28515625" style="174" customWidth="1"/>
    <col min="8965" max="8965" width="4.85546875" style="174" customWidth="1"/>
    <col min="8966" max="8966" width="0.7109375" style="174" customWidth="1"/>
    <col min="8967" max="8967" width="12.28515625" style="174" customWidth="1"/>
    <col min="8968" max="8968" width="0.7109375" style="174" customWidth="1"/>
    <col min="8969" max="8969" width="12.28515625" style="174" customWidth="1"/>
    <col min="8970" max="8970" width="0.7109375" style="174" customWidth="1"/>
    <col min="8971" max="8971" width="12.28515625" style="174" customWidth="1"/>
    <col min="8972" max="8972" width="0.7109375" style="174" customWidth="1"/>
    <col min="8973" max="8973" width="12.28515625" style="174" customWidth="1"/>
    <col min="8974" max="8975" width="9.140625" style="174"/>
    <col min="8976" max="8976" width="11.28515625" style="174" bestFit="1" customWidth="1"/>
    <col min="8977" max="9216" width="9.140625" style="174"/>
    <col min="9217" max="9219" width="1.42578125" style="174" customWidth="1"/>
    <col min="9220" max="9220" width="35.28515625" style="174" customWidth="1"/>
    <col min="9221" max="9221" width="4.85546875" style="174" customWidth="1"/>
    <col min="9222" max="9222" width="0.7109375" style="174" customWidth="1"/>
    <col min="9223" max="9223" width="12.28515625" style="174" customWidth="1"/>
    <col min="9224" max="9224" width="0.7109375" style="174" customWidth="1"/>
    <col min="9225" max="9225" width="12.28515625" style="174" customWidth="1"/>
    <col min="9226" max="9226" width="0.7109375" style="174" customWidth="1"/>
    <col min="9227" max="9227" width="12.28515625" style="174" customWidth="1"/>
    <col min="9228" max="9228" width="0.7109375" style="174" customWidth="1"/>
    <col min="9229" max="9229" width="12.28515625" style="174" customWidth="1"/>
    <col min="9230" max="9231" width="9.140625" style="174"/>
    <col min="9232" max="9232" width="11.28515625" style="174" bestFit="1" customWidth="1"/>
    <col min="9233" max="9472" width="9.140625" style="174"/>
    <col min="9473" max="9475" width="1.42578125" style="174" customWidth="1"/>
    <col min="9476" max="9476" width="35.28515625" style="174" customWidth="1"/>
    <col min="9477" max="9477" width="4.85546875" style="174" customWidth="1"/>
    <col min="9478" max="9478" width="0.7109375" style="174" customWidth="1"/>
    <col min="9479" max="9479" width="12.28515625" style="174" customWidth="1"/>
    <col min="9480" max="9480" width="0.7109375" style="174" customWidth="1"/>
    <col min="9481" max="9481" width="12.28515625" style="174" customWidth="1"/>
    <col min="9482" max="9482" width="0.7109375" style="174" customWidth="1"/>
    <col min="9483" max="9483" width="12.28515625" style="174" customWidth="1"/>
    <col min="9484" max="9484" width="0.7109375" style="174" customWidth="1"/>
    <col min="9485" max="9485" width="12.28515625" style="174" customWidth="1"/>
    <col min="9486" max="9487" width="9.140625" style="174"/>
    <col min="9488" max="9488" width="11.28515625" style="174" bestFit="1" customWidth="1"/>
    <col min="9489" max="9728" width="9.140625" style="174"/>
    <col min="9729" max="9731" width="1.42578125" style="174" customWidth="1"/>
    <col min="9732" max="9732" width="35.28515625" style="174" customWidth="1"/>
    <col min="9733" max="9733" width="4.85546875" style="174" customWidth="1"/>
    <col min="9734" max="9734" width="0.7109375" style="174" customWidth="1"/>
    <col min="9735" max="9735" width="12.28515625" style="174" customWidth="1"/>
    <col min="9736" max="9736" width="0.7109375" style="174" customWidth="1"/>
    <col min="9737" max="9737" width="12.28515625" style="174" customWidth="1"/>
    <col min="9738" max="9738" width="0.7109375" style="174" customWidth="1"/>
    <col min="9739" max="9739" width="12.28515625" style="174" customWidth="1"/>
    <col min="9740" max="9740" width="0.7109375" style="174" customWidth="1"/>
    <col min="9741" max="9741" width="12.28515625" style="174" customWidth="1"/>
    <col min="9742" max="9743" width="9.140625" style="174"/>
    <col min="9744" max="9744" width="11.28515625" style="174" bestFit="1" customWidth="1"/>
    <col min="9745" max="9984" width="9.140625" style="174"/>
    <col min="9985" max="9987" width="1.42578125" style="174" customWidth="1"/>
    <col min="9988" max="9988" width="35.28515625" style="174" customWidth="1"/>
    <col min="9989" max="9989" width="4.85546875" style="174" customWidth="1"/>
    <col min="9990" max="9990" width="0.7109375" style="174" customWidth="1"/>
    <col min="9991" max="9991" width="12.28515625" style="174" customWidth="1"/>
    <col min="9992" max="9992" width="0.7109375" style="174" customWidth="1"/>
    <col min="9993" max="9993" width="12.28515625" style="174" customWidth="1"/>
    <col min="9994" max="9994" width="0.7109375" style="174" customWidth="1"/>
    <col min="9995" max="9995" width="12.28515625" style="174" customWidth="1"/>
    <col min="9996" max="9996" width="0.7109375" style="174" customWidth="1"/>
    <col min="9997" max="9997" width="12.28515625" style="174" customWidth="1"/>
    <col min="9998" max="9999" width="9.140625" style="174"/>
    <col min="10000" max="10000" width="11.28515625" style="174" bestFit="1" customWidth="1"/>
    <col min="10001" max="10240" width="9.140625" style="174"/>
    <col min="10241" max="10243" width="1.42578125" style="174" customWidth="1"/>
    <col min="10244" max="10244" width="35.28515625" style="174" customWidth="1"/>
    <col min="10245" max="10245" width="4.85546875" style="174" customWidth="1"/>
    <col min="10246" max="10246" width="0.7109375" style="174" customWidth="1"/>
    <col min="10247" max="10247" width="12.28515625" style="174" customWidth="1"/>
    <col min="10248" max="10248" width="0.7109375" style="174" customWidth="1"/>
    <col min="10249" max="10249" width="12.28515625" style="174" customWidth="1"/>
    <col min="10250" max="10250" width="0.7109375" style="174" customWidth="1"/>
    <col min="10251" max="10251" width="12.28515625" style="174" customWidth="1"/>
    <col min="10252" max="10252" width="0.7109375" style="174" customWidth="1"/>
    <col min="10253" max="10253" width="12.28515625" style="174" customWidth="1"/>
    <col min="10254" max="10255" width="9.140625" style="174"/>
    <col min="10256" max="10256" width="11.28515625" style="174" bestFit="1" customWidth="1"/>
    <col min="10257" max="10496" width="9.140625" style="174"/>
    <col min="10497" max="10499" width="1.42578125" style="174" customWidth="1"/>
    <col min="10500" max="10500" width="35.28515625" style="174" customWidth="1"/>
    <col min="10501" max="10501" width="4.85546875" style="174" customWidth="1"/>
    <col min="10502" max="10502" width="0.7109375" style="174" customWidth="1"/>
    <col min="10503" max="10503" width="12.28515625" style="174" customWidth="1"/>
    <col min="10504" max="10504" width="0.7109375" style="174" customWidth="1"/>
    <col min="10505" max="10505" width="12.28515625" style="174" customWidth="1"/>
    <col min="10506" max="10506" width="0.7109375" style="174" customWidth="1"/>
    <col min="10507" max="10507" width="12.28515625" style="174" customWidth="1"/>
    <col min="10508" max="10508" width="0.7109375" style="174" customWidth="1"/>
    <col min="10509" max="10509" width="12.28515625" style="174" customWidth="1"/>
    <col min="10510" max="10511" width="9.140625" style="174"/>
    <col min="10512" max="10512" width="11.28515625" style="174" bestFit="1" customWidth="1"/>
    <col min="10513" max="10752" width="9.140625" style="174"/>
    <col min="10753" max="10755" width="1.42578125" style="174" customWidth="1"/>
    <col min="10756" max="10756" width="35.28515625" style="174" customWidth="1"/>
    <col min="10757" max="10757" width="4.85546875" style="174" customWidth="1"/>
    <col min="10758" max="10758" width="0.7109375" style="174" customWidth="1"/>
    <col min="10759" max="10759" width="12.28515625" style="174" customWidth="1"/>
    <col min="10760" max="10760" width="0.7109375" style="174" customWidth="1"/>
    <col min="10761" max="10761" width="12.28515625" style="174" customWidth="1"/>
    <col min="10762" max="10762" width="0.7109375" style="174" customWidth="1"/>
    <col min="10763" max="10763" width="12.28515625" style="174" customWidth="1"/>
    <col min="10764" max="10764" width="0.7109375" style="174" customWidth="1"/>
    <col min="10765" max="10765" width="12.28515625" style="174" customWidth="1"/>
    <col min="10766" max="10767" width="9.140625" style="174"/>
    <col min="10768" max="10768" width="11.28515625" style="174" bestFit="1" customWidth="1"/>
    <col min="10769" max="11008" width="9.140625" style="174"/>
    <col min="11009" max="11011" width="1.42578125" style="174" customWidth="1"/>
    <col min="11012" max="11012" width="35.28515625" style="174" customWidth="1"/>
    <col min="11013" max="11013" width="4.85546875" style="174" customWidth="1"/>
    <col min="11014" max="11014" width="0.7109375" style="174" customWidth="1"/>
    <col min="11015" max="11015" width="12.28515625" style="174" customWidth="1"/>
    <col min="11016" max="11016" width="0.7109375" style="174" customWidth="1"/>
    <col min="11017" max="11017" width="12.28515625" style="174" customWidth="1"/>
    <col min="11018" max="11018" width="0.7109375" style="174" customWidth="1"/>
    <col min="11019" max="11019" width="12.28515625" style="174" customWidth="1"/>
    <col min="11020" max="11020" width="0.7109375" style="174" customWidth="1"/>
    <col min="11021" max="11021" width="12.28515625" style="174" customWidth="1"/>
    <col min="11022" max="11023" width="9.140625" style="174"/>
    <col min="11024" max="11024" width="11.28515625" style="174" bestFit="1" customWidth="1"/>
    <col min="11025" max="11264" width="9.140625" style="174"/>
    <col min="11265" max="11267" width="1.42578125" style="174" customWidth="1"/>
    <col min="11268" max="11268" width="35.28515625" style="174" customWidth="1"/>
    <col min="11269" max="11269" width="4.85546875" style="174" customWidth="1"/>
    <col min="11270" max="11270" width="0.7109375" style="174" customWidth="1"/>
    <col min="11271" max="11271" width="12.28515625" style="174" customWidth="1"/>
    <col min="11272" max="11272" width="0.7109375" style="174" customWidth="1"/>
    <col min="11273" max="11273" width="12.28515625" style="174" customWidth="1"/>
    <col min="11274" max="11274" width="0.7109375" style="174" customWidth="1"/>
    <col min="11275" max="11275" width="12.28515625" style="174" customWidth="1"/>
    <col min="11276" max="11276" width="0.7109375" style="174" customWidth="1"/>
    <col min="11277" max="11277" width="12.28515625" style="174" customWidth="1"/>
    <col min="11278" max="11279" width="9.140625" style="174"/>
    <col min="11280" max="11280" width="11.28515625" style="174" bestFit="1" customWidth="1"/>
    <col min="11281" max="11520" width="9.140625" style="174"/>
    <col min="11521" max="11523" width="1.42578125" style="174" customWidth="1"/>
    <col min="11524" max="11524" width="35.28515625" style="174" customWidth="1"/>
    <col min="11525" max="11525" width="4.85546875" style="174" customWidth="1"/>
    <col min="11526" max="11526" width="0.7109375" style="174" customWidth="1"/>
    <col min="11527" max="11527" width="12.28515625" style="174" customWidth="1"/>
    <col min="11528" max="11528" width="0.7109375" style="174" customWidth="1"/>
    <col min="11529" max="11529" width="12.28515625" style="174" customWidth="1"/>
    <col min="11530" max="11530" width="0.7109375" style="174" customWidth="1"/>
    <col min="11531" max="11531" width="12.28515625" style="174" customWidth="1"/>
    <col min="11532" max="11532" width="0.7109375" style="174" customWidth="1"/>
    <col min="11533" max="11533" width="12.28515625" style="174" customWidth="1"/>
    <col min="11534" max="11535" width="9.140625" style="174"/>
    <col min="11536" max="11536" width="11.28515625" style="174" bestFit="1" customWidth="1"/>
    <col min="11537" max="11776" width="9.140625" style="174"/>
    <col min="11777" max="11779" width="1.42578125" style="174" customWidth="1"/>
    <col min="11780" max="11780" width="35.28515625" style="174" customWidth="1"/>
    <col min="11781" max="11781" width="4.85546875" style="174" customWidth="1"/>
    <col min="11782" max="11782" width="0.7109375" style="174" customWidth="1"/>
    <col min="11783" max="11783" width="12.28515625" style="174" customWidth="1"/>
    <col min="11784" max="11784" width="0.7109375" style="174" customWidth="1"/>
    <col min="11785" max="11785" width="12.28515625" style="174" customWidth="1"/>
    <col min="11786" max="11786" width="0.7109375" style="174" customWidth="1"/>
    <col min="11787" max="11787" width="12.28515625" style="174" customWidth="1"/>
    <col min="11788" max="11788" width="0.7109375" style="174" customWidth="1"/>
    <col min="11789" max="11789" width="12.28515625" style="174" customWidth="1"/>
    <col min="11790" max="11791" width="9.140625" style="174"/>
    <col min="11792" max="11792" width="11.28515625" style="174" bestFit="1" customWidth="1"/>
    <col min="11793" max="12032" width="9.140625" style="174"/>
    <col min="12033" max="12035" width="1.42578125" style="174" customWidth="1"/>
    <col min="12036" max="12036" width="35.28515625" style="174" customWidth="1"/>
    <col min="12037" max="12037" width="4.85546875" style="174" customWidth="1"/>
    <col min="12038" max="12038" width="0.7109375" style="174" customWidth="1"/>
    <col min="12039" max="12039" width="12.28515625" style="174" customWidth="1"/>
    <col min="12040" max="12040" width="0.7109375" style="174" customWidth="1"/>
    <col min="12041" max="12041" width="12.28515625" style="174" customWidth="1"/>
    <col min="12042" max="12042" width="0.7109375" style="174" customWidth="1"/>
    <col min="12043" max="12043" width="12.28515625" style="174" customWidth="1"/>
    <col min="12044" max="12044" width="0.7109375" style="174" customWidth="1"/>
    <col min="12045" max="12045" width="12.28515625" style="174" customWidth="1"/>
    <col min="12046" max="12047" width="9.140625" style="174"/>
    <col min="12048" max="12048" width="11.28515625" style="174" bestFit="1" customWidth="1"/>
    <col min="12049" max="12288" width="9.140625" style="174"/>
    <col min="12289" max="12291" width="1.42578125" style="174" customWidth="1"/>
    <col min="12292" max="12292" width="35.28515625" style="174" customWidth="1"/>
    <col min="12293" max="12293" width="4.85546875" style="174" customWidth="1"/>
    <col min="12294" max="12294" width="0.7109375" style="174" customWidth="1"/>
    <col min="12295" max="12295" width="12.28515625" style="174" customWidth="1"/>
    <col min="12296" max="12296" width="0.7109375" style="174" customWidth="1"/>
    <col min="12297" max="12297" width="12.28515625" style="174" customWidth="1"/>
    <col min="12298" max="12298" width="0.7109375" style="174" customWidth="1"/>
    <col min="12299" max="12299" width="12.28515625" style="174" customWidth="1"/>
    <col min="12300" max="12300" width="0.7109375" style="174" customWidth="1"/>
    <col min="12301" max="12301" width="12.28515625" style="174" customWidth="1"/>
    <col min="12302" max="12303" width="9.140625" style="174"/>
    <col min="12304" max="12304" width="11.28515625" style="174" bestFit="1" customWidth="1"/>
    <col min="12305" max="12544" width="9.140625" style="174"/>
    <col min="12545" max="12547" width="1.42578125" style="174" customWidth="1"/>
    <col min="12548" max="12548" width="35.28515625" style="174" customWidth="1"/>
    <col min="12549" max="12549" width="4.85546875" style="174" customWidth="1"/>
    <col min="12550" max="12550" width="0.7109375" style="174" customWidth="1"/>
    <col min="12551" max="12551" width="12.28515625" style="174" customWidth="1"/>
    <col min="12552" max="12552" width="0.7109375" style="174" customWidth="1"/>
    <col min="12553" max="12553" width="12.28515625" style="174" customWidth="1"/>
    <col min="12554" max="12554" width="0.7109375" style="174" customWidth="1"/>
    <col min="12555" max="12555" width="12.28515625" style="174" customWidth="1"/>
    <col min="12556" max="12556" width="0.7109375" style="174" customWidth="1"/>
    <col min="12557" max="12557" width="12.28515625" style="174" customWidth="1"/>
    <col min="12558" max="12559" width="9.140625" style="174"/>
    <col min="12560" max="12560" width="11.28515625" style="174" bestFit="1" customWidth="1"/>
    <col min="12561" max="12800" width="9.140625" style="174"/>
    <col min="12801" max="12803" width="1.42578125" style="174" customWidth="1"/>
    <col min="12804" max="12804" width="35.28515625" style="174" customWidth="1"/>
    <col min="12805" max="12805" width="4.85546875" style="174" customWidth="1"/>
    <col min="12806" max="12806" width="0.7109375" style="174" customWidth="1"/>
    <col min="12807" max="12807" width="12.28515625" style="174" customWidth="1"/>
    <col min="12808" max="12808" width="0.7109375" style="174" customWidth="1"/>
    <col min="12809" max="12809" width="12.28515625" style="174" customWidth="1"/>
    <col min="12810" max="12810" width="0.7109375" style="174" customWidth="1"/>
    <col min="12811" max="12811" width="12.28515625" style="174" customWidth="1"/>
    <col min="12812" max="12812" width="0.7109375" style="174" customWidth="1"/>
    <col min="12813" max="12813" width="12.28515625" style="174" customWidth="1"/>
    <col min="12814" max="12815" width="9.140625" style="174"/>
    <col min="12816" max="12816" width="11.28515625" style="174" bestFit="1" customWidth="1"/>
    <col min="12817" max="13056" width="9.140625" style="174"/>
    <col min="13057" max="13059" width="1.42578125" style="174" customWidth="1"/>
    <col min="13060" max="13060" width="35.28515625" style="174" customWidth="1"/>
    <col min="13061" max="13061" width="4.85546875" style="174" customWidth="1"/>
    <col min="13062" max="13062" width="0.7109375" style="174" customWidth="1"/>
    <col min="13063" max="13063" width="12.28515625" style="174" customWidth="1"/>
    <col min="13064" max="13064" width="0.7109375" style="174" customWidth="1"/>
    <col min="13065" max="13065" width="12.28515625" style="174" customWidth="1"/>
    <col min="13066" max="13066" width="0.7109375" style="174" customWidth="1"/>
    <col min="13067" max="13067" width="12.28515625" style="174" customWidth="1"/>
    <col min="13068" max="13068" width="0.7109375" style="174" customWidth="1"/>
    <col min="13069" max="13069" width="12.28515625" style="174" customWidth="1"/>
    <col min="13070" max="13071" width="9.140625" style="174"/>
    <col min="13072" max="13072" width="11.28515625" style="174" bestFit="1" customWidth="1"/>
    <col min="13073" max="13312" width="9.140625" style="174"/>
    <col min="13313" max="13315" width="1.42578125" style="174" customWidth="1"/>
    <col min="13316" max="13316" width="35.28515625" style="174" customWidth="1"/>
    <col min="13317" max="13317" width="4.85546875" style="174" customWidth="1"/>
    <col min="13318" max="13318" width="0.7109375" style="174" customWidth="1"/>
    <col min="13319" max="13319" width="12.28515625" style="174" customWidth="1"/>
    <col min="13320" max="13320" width="0.7109375" style="174" customWidth="1"/>
    <col min="13321" max="13321" width="12.28515625" style="174" customWidth="1"/>
    <col min="13322" max="13322" width="0.7109375" style="174" customWidth="1"/>
    <col min="13323" max="13323" width="12.28515625" style="174" customWidth="1"/>
    <col min="13324" max="13324" width="0.7109375" style="174" customWidth="1"/>
    <col min="13325" max="13325" width="12.28515625" style="174" customWidth="1"/>
    <col min="13326" max="13327" width="9.140625" style="174"/>
    <col min="13328" max="13328" width="11.28515625" style="174" bestFit="1" customWidth="1"/>
    <col min="13329" max="13568" width="9.140625" style="174"/>
    <col min="13569" max="13571" width="1.42578125" style="174" customWidth="1"/>
    <col min="13572" max="13572" width="35.28515625" style="174" customWidth="1"/>
    <col min="13573" max="13573" width="4.85546875" style="174" customWidth="1"/>
    <col min="13574" max="13574" width="0.7109375" style="174" customWidth="1"/>
    <col min="13575" max="13575" width="12.28515625" style="174" customWidth="1"/>
    <col min="13576" max="13576" width="0.7109375" style="174" customWidth="1"/>
    <col min="13577" max="13577" width="12.28515625" style="174" customWidth="1"/>
    <col min="13578" max="13578" width="0.7109375" style="174" customWidth="1"/>
    <col min="13579" max="13579" width="12.28515625" style="174" customWidth="1"/>
    <col min="13580" max="13580" width="0.7109375" style="174" customWidth="1"/>
    <col min="13581" max="13581" width="12.28515625" style="174" customWidth="1"/>
    <col min="13582" max="13583" width="9.140625" style="174"/>
    <col min="13584" max="13584" width="11.28515625" style="174" bestFit="1" customWidth="1"/>
    <col min="13585" max="13824" width="9.140625" style="174"/>
    <col min="13825" max="13827" width="1.42578125" style="174" customWidth="1"/>
    <col min="13828" max="13828" width="35.28515625" style="174" customWidth="1"/>
    <col min="13829" max="13829" width="4.85546875" style="174" customWidth="1"/>
    <col min="13830" max="13830" width="0.7109375" style="174" customWidth="1"/>
    <col min="13831" max="13831" width="12.28515625" style="174" customWidth="1"/>
    <col min="13832" max="13832" width="0.7109375" style="174" customWidth="1"/>
    <col min="13833" max="13833" width="12.28515625" style="174" customWidth="1"/>
    <col min="13834" max="13834" width="0.7109375" style="174" customWidth="1"/>
    <col min="13835" max="13835" width="12.28515625" style="174" customWidth="1"/>
    <col min="13836" max="13836" width="0.7109375" style="174" customWidth="1"/>
    <col min="13837" max="13837" width="12.28515625" style="174" customWidth="1"/>
    <col min="13838" max="13839" width="9.140625" style="174"/>
    <col min="13840" max="13840" width="11.28515625" style="174" bestFit="1" customWidth="1"/>
    <col min="13841" max="14080" width="9.140625" style="174"/>
    <col min="14081" max="14083" width="1.42578125" style="174" customWidth="1"/>
    <col min="14084" max="14084" width="35.28515625" style="174" customWidth="1"/>
    <col min="14085" max="14085" width="4.85546875" style="174" customWidth="1"/>
    <col min="14086" max="14086" width="0.7109375" style="174" customWidth="1"/>
    <col min="14087" max="14087" width="12.28515625" style="174" customWidth="1"/>
    <col min="14088" max="14088" width="0.7109375" style="174" customWidth="1"/>
    <col min="14089" max="14089" width="12.28515625" style="174" customWidth="1"/>
    <col min="14090" max="14090" width="0.7109375" style="174" customWidth="1"/>
    <col min="14091" max="14091" width="12.28515625" style="174" customWidth="1"/>
    <col min="14092" max="14092" width="0.7109375" style="174" customWidth="1"/>
    <col min="14093" max="14093" width="12.28515625" style="174" customWidth="1"/>
    <col min="14094" max="14095" width="9.140625" style="174"/>
    <col min="14096" max="14096" width="11.28515625" style="174" bestFit="1" customWidth="1"/>
    <col min="14097" max="14336" width="9.140625" style="174"/>
    <col min="14337" max="14339" width="1.42578125" style="174" customWidth="1"/>
    <col min="14340" max="14340" width="35.28515625" style="174" customWidth="1"/>
    <col min="14341" max="14341" width="4.85546875" style="174" customWidth="1"/>
    <col min="14342" max="14342" width="0.7109375" style="174" customWidth="1"/>
    <col min="14343" max="14343" width="12.28515625" style="174" customWidth="1"/>
    <col min="14344" max="14344" width="0.7109375" style="174" customWidth="1"/>
    <col min="14345" max="14345" width="12.28515625" style="174" customWidth="1"/>
    <col min="14346" max="14346" width="0.7109375" style="174" customWidth="1"/>
    <col min="14347" max="14347" width="12.28515625" style="174" customWidth="1"/>
    <col min="14348" max="14348" width="0.7109375" style="174" customWidth="1"/>
    <col min="14349" max="14349" width="12.28515625" style="174" customWidth="1"/>
    <col min="14350" max="14351" width="9.140625" style="174"/>
    <col min="14352" max="14352" width="11.28515625" style="174" bestFit="1" customWidth="1"/>
    <col min="14353" max="14592" width="9.140625" style="174"/>
    <col min="14593" max="14595" width="1.42578125" style="174" customWidth="1"/>
    <col min="14596" max="14596" width="35.28515625" style="174" customWidth="1"/>
    <col min="14597" max="14597" width="4.85546875" style="174" customWidth="1"/>
    <col min="14598" max="14598" width="0.7109375" style="174" customWidth="1"/>
    <col min="14599" max="14599" width="12.28515625" style="174" customWidth="1"/>
    <col min="14600" max="14600" width="0.7109375" style="174" customWidth="1"/>
    <col min="14601" max="14601" width="12.28515625" style="174" customWidth="1"/>
    <col min="14602" max="14602" width="0.7109375" style="174" customWidth="1"/>
    <col min="14603" max="14603" width="12.28515625" style="174" customWidth="1"/>
    <col min="14604" max="14604" width="0.7109375" style="174" customWidth="1"/>
    <col min="14605" max="14605" width="12.28515625" style="174" customWidth="1"/>
    <col min="14606" max="14607" width="9.140625" style="174"/>
    <col min="14608" max="14608" width="11.28515625" style="174" bestFit="1" customWidth="1"/>
    <col min="14609" max="14848" width="9.140625" style="174"/>
    <col min="14849" max="14851" width="1.42578125" style="174" customWidth="1"/>
    <col min="14852" max="14852" width="35.28515625" style="174" customWidth="1"/>
    <col min="14853" max="14853" width="4.85546875" style="174" customWidth="1"/>
    <col min="14854" max="14854" width="0.7109375" style="174" customWidth="1"/>
    <col min="14855" max="14855" width="12.28515625" style="174" customWidth="1"/>
    <col min="14856" max="14856" width="0.7109375" style="174" customWidth="1"/>
    <col min="14857" max="14857" width="12.28515625" style="174" customWidth="1"/>
    <col min="14858" max="14858" width="0.7109375" style="174" customWidth="1"/>
    <col min="14859" max="14859" width="12.28515625" style="174" customWidth="1"/>
    <col min="14860" max="14860" width="0.7109375" style="174" customWidth="1"/>
    <col min="14861" max="14861" width="12.28515625" style="174" customWidth="1"/>
    <col min="14862" max="14863" width="9.140625" style="174"/>
    <col min="14864" max="14864" width="11.28515625" style="174" bestFit="1" customWidth="1"/>
    <col min="14865" max="15104" width="9.140625" style="174"/>
    <col min="15105" max="15107" width="1.42578125" style="174" customWidth="1"/>
    <col min="15108" max="15108" width="35.28515625" style="174" customWidth="1"/>
    <col min="15109" max="15109" width="4.85546875" style="174" customWidth="1"/>
    <col min="15110" max="15110" width="0.7109375" style="174" customWidth="1"/>
    <col min="15111" max="15111" width="12.28515625" style="174" customWidth="1"/>
    <col min="15112" max="15112" width="0.7109375" style="174" customWidth="1"/>
    <col min="15113" max="15113" width="12.28515625" style="174" customWidth="1"/>
    <col min="15114" max="15114" width="0.7109375" style="174" customWidth="1"/>
    <col min="15115" max="15115" width="12.28515625" style="174" customWidth="1"/>
    <col min="15116" max="15116" width="0.7109375" style="174" customWidth="1"/>
    <col min="15117" max="15117" width="12.28515625" style="174" customWidth="1"/>
    <col min="15118" max="15119" width="9.140625" style="174"/>
    <col min="15120" max="15120" width="11.28515625" style="174" bestFit="1" customWidth="1"/>
    <col min="15121" max="15360" width="9.140625" style="174"/>
    <col min="15361" max="15363" width="1.42578125" style="174" customWidth="1"/>
    <col min="15364" max="15364" width="35.28515625" style="174" customWidth="1"/>
    <col min="15365" max="15365" width="4.85546875" style="174" customWidth="1"/>
    <col min="15366" max="15366" width="0.7109375" style="174" customWidth="1"/>
    <col min="15367" max="15367" width="12.28515625" style="174" customWidth="1"/>
    <col min="15368" max="15368" width="0.7109375" style="174" customWidth="1"/>
    <col min="15369" max="15369" width="12.28515625" style="174" customWidth="1"/>
    <col min="15370" max="15370" width="0.7109375" style="174" customWidth="1"/>
    <col min="15371" max="15371" width="12.28515625" style="174" customWidth="1"/>
    <col min="15372" max="15372" width="0.7109375" style="174" customWidth="1"/>
    <col min="15373" max="15373" width="12.28515625" style="174" customWidth="1"/>
    <col min="15374" max="15375" width="9.140625" style="174"/>
    <col min="15376" max="15376" width="11.28515625" style="174" bestFit="1" customWidth="1"/>
    <col min="15377" max="15616" width="9.140625" style="174"/>
    <col min="15617" max="15619" width="1.42578125" style="174" customWidth="1"/>
    <col min="15620" max="15620" width="35.28515625" style="174" customWidth="1"/>
    <col min="15621" max="15621" width="4.85546875" style="174" customWidth="1"/>
    <col min="15622" max="15622" width="0.7109375" style="174" customWidth="1"/>
    <col min="15623" max="15623" width="12.28515625" style="174" customWidth="1"/>
    <col min="15624" max="15624" width="0.7109375" style="174" customWidth="1"/>
    <col min="15625" max="15625" width="12.28515625" style="174" customWidth="1"/>
    <col min="15626" max="15626" width="0.7109375" style="174" customWidth="1"/>
    <col min="15627" max="15627" width="12.28515625" style="174" customWidth="1"/>
    <col min="15628" max="15628" width="0.7109375" style="174" customWidth="1"/>
    <col min="15629" max="15629" width="12.28515625" style="174" customWidth="1"/>
    <col min="15630" max="15631" width="9.140625" style="174"/>
    <col min="15632" max="15632" width="11.28515625" style="174" bestFit="1" customWidth="1"/>
    <col min="15633" max="15872" width="9.140625" style="174"/>
    <col min="15873" max="15875" width="1.42578125" style="174" customWidth="1"/>
    <col min="15876" max="15876" width="35.28515625" style="174" customWidth="1"/>
    <col min="15877" max="15877" width="4.85546875" style="174" customWidth="1"/>
    <col min="15878" max="15878" width="0.7109375" style="174" customWidth="1"/>
    <col min="15879" max="15879" width="12.28515625" style="174" customWidth="1"/>
    <col min="15880" max="15880" width="0.7109375" style="174" customWidth="1"/>
    <col min="15881" max="15881" width="12.28515625" style="174" customWidth="1"/>
    <col min="15882" max="15882" width="0.7109375" style="174" customWidth="1"/>
    <col min="15883" max="15883" width="12.28515625" style="174" customWidth="1"/>
    <col min="15884" max="15884" width="0.7109375" style="174" customWidth="1"/>
    <col min="15885" max="15885" width="12.28515625" style="174" customWidth="1"/>
    <col min="15886" max="15887" width="9.140625" style="174"/>
    <col min="15888" max="15888" width="11.28515625" style="174" bestFit="1" customWidth="1"/>
    <col min="15889" max="16128" width="9.140625" style="174"/>
    <col min="16129" max="16131" width="1.42578125" style="174" customWidth="1"/>
    <col min="16132" max="16132" width="35.28515625" style="174" customWidth="1"/>
    <col min="16133" max="16133" width="4.85546875" style="174" customWidth="1"/>
    <col min="16134" max="16134" width="0.7109375" style="174" customWidth="1"/>
    <col min="16135" max="16135" width="12.28515625" style="174" customWidth="1"/>
    <col min="16136" max="16136" width="0.7109375" style="174" customWidth="1"/>
    <col min="16137" max="16137" width="12.28515625" style="174" customWidth="1"/>
    <col min="16138" max="16138" width="0.7109375" style="174" customWidth="1"/>
    <col min="16139" max="16139" width="12.28515625" style="174" customWidth="1"/>
    <col min="16140" max="16140" width="0.7109375" style="174" customWidth="1"/>
    <col min="16141" max="16141" width="12.28515625" style="174" customWidth="1"/>
    <col min="16142" max="16143" width="9.140625" style="174"/>
    <col min="16144" max="16144" width="11.28515625" style="174" bestFit="1" customWidth="1"/>
    <col min="16145" max="16384" width="9.140625" style="174"/>
  </cols>
  <sheetData>
    <row r="1" spans="1:13" ht="16.5" customHeight="1" x14ac:dyDescent="0.2">
      <c r="A1" s="126" t="str">
        <f>'Eng11'!A1</f>
        <v>World Corporation Public Company Limited</v>
      </c>
      <c r="B1" s="168"/>
      <c r="C1" s="168"/>
      <c r="D1" s="168"/>
      <c r="G1" s="275"/>
      <c r="I1" s="171"/>
      <c r="K1" s="278"/>
      <c r="M1" s="171"/>
    </row>
    <row r="2" spans="1:13" ht="16.5" customHeight="1" x14ac:dyDescent="0.2">
      <c r="A2" s="168" t="s">
        <v>115</v>
      </c>
      <c r="B2" s="168"/>
      <c r="C2" s="168"/>
      <c r="D2" s="168"/>
    </row>
    <row r="3" spans="1:13" ht="16.5" customHeight="1" x14ac:dyDescent="0.2">
      <c r="A3" s="81" t="str">
        <f>'Eng11'!A3</f>
        <v>For the six-month period ended 30 November 2019</v>
      </c>
      <c r="B3" s="176"/>
      <c r="C3" s="176"/>
      <c r="D3" s="176"/>
      <c r="E3" s="177"/>
      <c r="F3" s="177"/>
      <c r="G3" s="276"/>
      <c r="H3" s="179"/>
      <c r="I3" s="178"/>
      <c r="J3" s="180"/>
      <c r="K3" s="280"/>
      <c r="L3" s="179"/>
      <c r="M3" s="178"/>
    </row>
    <row r="4" spans="1:13" ht="16.5" customHeight="1" x14ac:dyDescent="0.2">
      <c r="A4" s="181"/>
      <c r="B4" s="181"/>
      <c r="C4" s="181"/>
      <c r="D4" s="181"/>
      <c r="F4" s="169"/>
      <c r="G4" s="203"/>
      <c r="H4" s="183"/>
      <c r="I4" s="182"/>
      <c r="J4" s="184"/>
      <c r="K4" s="281"/>
      <c r="L4" s="183"/>
      <c r="M4" s="182"/>
    </row>
    <row r="5" spans="1:13" ht="16.5" customHeight="1" x14ac:dyDescent="0.2">
      <c r="A5" s="181"/>
      <c r="B5" s="181"/>
      <c r="C5" s="181"/>
      <c r="D5" s="181"/>
      <c r="F5" s="169"/>
      <c r="G5" s="203"/>
      <c r="H5" s="183"/>
      <c r="I5" s="182"/>
      <c r="J5" s="184"/>
      <c r="K5" s="281"/>
      <c r="L5" s="183"/>
      <c r="M5" s="182"/>
    </row>
    <row r="6" spans="1:13" ht="16.5" customHeight="1" x14ac:dyDescent="0.2">
      <c r="A6" s="181"/>
      <c r="B6" s="181"/>
      <c r="C6" s="181"/>
      <c r="D6" s="181"/>
      <c r="F6" s="169"/>
      <c r="G6" s="329" t="s">
        <v>6</v>
      </c>
      <c r="H6" s="329"/>
      <c r="I6" s="329"/>
      <c r="J6" s="184"/>
      <c r="K6" s="329" t="s">
        <v>7</v>
      </c>
      <c r="L6" s="329"/>
      <c r="M6" s="329"/>
    </row>
    <row r="7" spans="1:13" ht="16.5" customHeight="1" x14ac:dyDescent="0.2">
      <c r="A7" s="181"/>
      <c r="B7" s="181"/>
      <c r="C7" s="181"/>
      <c r="D7" s="181"/>
      <c r="F7" s="169"/>
      <c r="G7" s="327" t="s">
        <v>54</v>
      </c>
      <c r="H7" s="327"/>
      <c r="I7" s="327"/>
      <c r="J7" s="184"/>
      <c r="K7" s="327" t="s">
        <v>54</v>
      </c>
      <c r="L7" s="327"/>
      <c r="M7" s="327"/>
    </row>
    <row r="8" spans="1:13" ht="16.5" customHeight="1" x14ac:dyDescent="0.2">
      <c r="A8" s="181"/>
      <c r="B8" s="181"/>
      <c r="C8" s="181"/>
      <c r="D8" s="181"/>
      <c r="F8" s="169"/>
      <c r="G8" s="238" t="s">
        <v>111</v>
      </c>
      <c r="H8" s="185"/>
      <c r="I8" s="238" t="s">
        <v>111</v>
      </c>
      <c r="J8" s="186"/>
      <c r="K8" s="238" t="s">
        <v>111</v>
      </c>
      <c r="L8" s="185"/>
      <c r="M8" s="238" t="s">
        <v>111</v>
      </c>
    </row>
    <row r="9" spans="1:13" ht="16.5" customHeight="1" x14ac:dyDescent="0.2">
      <c r="A9" s="181"/>
      <c r="B9" s="181"/>
      <c r="C9" s="181"/>
      <c r="D9" s="181"/>
      <c r="F9" s="169"/>
      <c r="G9" s="239" t="s">
        <v>126</v>
      </c>
      <c r="H9" s="188"/>
      <c r="I9" s="187" t="s">
        <v>126</v>
      </c>
      <c r="J9" s="189"/>
      <c r="K9" s="251" t="s">
        <v>126</v>
      </c>
      <c r="L9" s="188"/>
      <c r="M9" s="187" t="s">
        <v>126</v>
      </c>
    </row>
    <row r="10" spans="1:13" ht="16.5" customHeight="1" x14ac:dyDescent="0.2">
      <c r="E10" s="190"/>
      <c r="F10" s="191"/>
      <c r="G10" s="239" t="s">
        <v>3</v>
      </c>
      <c r="H10" s="188"/>
      <c r="I10" s="187" t="s">
        <v>4</v>
      </c>
      <c r="J10" s="189"/>
      <c r="K10" s="251" t="s">
        <v>3</v>
      </c>
      <c r="L10" s="188"/>
      <c r="M10" s="187" t="s">
        <v>4</v>
      </c>
    </row>
    <row r="11" spans="1:13" ht="16.5" customHeight="1" x14ac:dyDescent="0.2">
      <c r="F11" s="191"/>
      <c r="G11" s="240" t="s">
        <v>5</v>
      </c>
      <c r="H11" s="188"/>
      <c r="I11" s="192" t="s">
        <v>5</v>
      </c>
      <c r="J11" s="193"/>
      <c r="K11" s="252" t="s">
        <v>5</v>
      </c>
      <c r="L11" s="188"/>
      <c r="M11" s="192" t="s">
        <v>5</v>
      </c>
    </row>
    <row r="12" spans="1:13" ht="16.5" customHeight="1" x14ac:dyDescent="0.2">
      <c r="F12" s="191"/>
      <c r="G12" s="241"/>
      <c r="H12" s="188"/>
      <c r="I12" s="194"/>
      <c r="J12" s="193"/>
      <c r="K12" s="253"/>
      <c r="L12" s="188"/>
      <c r="M12" s="194"/>
    </row>
    <row r="13" spans="1:13" ht="16.5" customHeight="1" x14ac:dyDescent="0.2">
      <c r="A13" s="168" t="s">
        <v>91</v>
      </c>
      <c r="G13" s="232"/>
      <c r="I13" s="172"/>
      <c r="K13" s="282"/>
      <c r="M13" s="172"/>
    </row>
    <row r="14" spans="1:13" ht="16.5" customHeight="1" x14ac:dyDescent="0.2">
      <c r="A14" s="174" t="s">
        <v>92</v>
      </c>
      <c r="G14" s="232"/>
      <c r="I14" s="172"/>
      <c r="K14" s="282"/>
      <c r="M14" s="172"/>
    </row>
    <row r="15" spans="1:13" ht="16.5" customHeight="1" x14ac:dyDescent="0.2">
      <c r="B15" s="80" t="s">
        <v>148</v>
      </c>
      <c r="G15" s="232">
        <f>'Eng 7-8 P&amp;L (6M)'!G30</f>
        <v>21208837</v>
      </c>
      <c r="I15" s="172">
        <f>'Eng 7-8 P&amp;L (6M)'!I30</f>
        <v>-15012811</v>
      </c>
      <c r="K15" s="232">
        <f>'Eng 7-8 P&amp;L (6M)'!K30</f>
        <v>14868718</v>
      </c>
      <c r="M15" s="172">
        <f>'Eng 7-8 P&amp;L (6M)'!M30</f>
        <v>-931470</v>
      </c>
    </row>
    <row r="16" spans="1:13" ht="16.5" customHeight="1" x14ac:dyDescent="0.2">
      <c r="A16" s="174" t="s">
        <v>93</v>
      </c>
      <c r="G16" s="232"/>
      <c r="I16" s="172"/>
      <c r="K16" s="232"/>
      <c r="M16" s="172"/>
    </row>
    <row r="17" spans="1:13" ht="16.5" customHeight="1" x14ac:dyDescent="0.2">
      <c r="B17" s="199" t="s">
        <v>94</v>
      </c>
      <c r="G17" s="232">
        <v>464589</v>
      </c>
      <c r="H17" s="183"/>
      <c r="I17" s="172">
        <v>317127</v>
      </c>
      <c r="K17" s="232">
        <v>2724</v>
      </c>
      <c r="L17" s="183"/>
      <c r="M17" s="197">
        <v>2396</v>
      </c>
    </row>
    <row r="18" spans="1:13" ht="16.5" customHeight="1" x14ac:dyDescent="0.2">
      <c r="B18" s="199" t="s">
        <v>157</v>
      </c>
      <c r="G18" s="232">
        <v>19841</v>
      </c>
      <c r="H18" s="183"/>
      <c r="I18" s="197">
        <v>91108</v>
      </c>
      <c r="K18" s="232">
        <v>19841</v>
      </c>
      <c r="L18" s="183"/>
      <c r="M18" s="197">
        <v>91108</v>
      </c>
    </row>
    <row r="19" spans="1:13" ht="16.5" customHeight="1" x14ac:dyDescent="0.2">
      <c r="B19" s="199" t="s">
        <v>95</v>
      </c>
      <c r="G19" s="232">
        <v>-1357965</v>
      </c>
      <c r="H19" s="183"/>
      <c r="I19" s="172">
        <v>-6149929</v>
      </c>
      <c r="K19" s="232">
        <v>-10659019</v>
      </c>
      <c r="L19" s="183"/>
      <c r="M19" s="172">
        <v>-9197980</v>
      </c>
    </row>
    <row r="20" spans="1:13" ht="16.5" customHeight="1" x14ac:dyDescent="0.2">
      <c r="B20" s="199" t="s">
        <v>181</v>
      </c>
      <c r="G20" s="232">
        <v>0</v>
      </c>
      <c r="H20" s="183"/>
      <c r="I20" s="197">
        <v>0</v>
      </c>
      <c r="K20" s="232">
        <v>-7455358</v>
      </c>
      <c r="L20" s="183"/>
      <c r="M20" s="197">
        <v>0</v>
      </c>
    </row>
    <row r="21" spans="1:13" ht="16.5" customHeight="1" x14ac:dyDescent="0.2">
      <c r="B21" s="199" t="s">
        <v>158</v>
      </c>
      <c r="G21" s="234">
        <v>72972</v>
      </c>
      <c r="H21" s="182"/>
      <c r="I21" s="179">
        <v>405717</v>
      </c>
      <c r="K21" s="234">
        <v>21808</v>
      </c>
      <c r="L21" s="183"/>
      <c r="M21" s="200">
        <v>5795</v>
      </c>
    </row>
    <row r="22" spans="1:13" ht="16.5" customHeight="1" x14ac:dyDescent="0.2">
      <c r="G22" s="233"/>
      <c r="H22" s="175"/>
      <c r="J22" s="175"/>
      <c r="K22" s="283"/>
      <c r="L22" s="175"/>
    </row>
    <row r="23" spans="1:13" ht="16.5" customHeight="1" x14ac:dyDescent="0.2">
      <c r="A23" s="174" t="s">
        <v>159</v>
      </c>
      <c r="G23" s="236"/>
      <c r="H23" s="182"/>
      <c r="I23" s="182"/>
      <c r="K23" s="284"/>
      <c r="L23" s="182"/>
      <c r="M23" s="182"/>
    </row>
    <row r="24" spans="1:13" ht="16.5" customHeight="1" x14ac:dyDescent="0.2">
      <c r="B24" s="174" t="s">
        <v>160</v>
      </c>
      <c r="G24" s="232">
        <f>SUM(G15:G21)</f>
        <v>20408274</v>
      </c>
      <c r="H24" s="175"/>
      <c r="I24" s="197">
        <f>SUM(I15:I21)</f>
        <v>-20348788</v>
      </c>
      <c r="K24" s="232">
        <f>SUM(K15:K21)</f>
        <v>-3201286</v>
      </c>
      <c r="L24" s="175"/>
      <c r="M24" s="175">
        <f>SUM(M15:M23)</f>
        <v>-10030151</v>
      </c>
    </row>
    <row r="25" spans="1:13" ht="16.5" customHeight="1" x14ac:dyDescent="0.2">
      <c r="A25" s="174" t="s">
        <v>96</v>
      </c>
      <c r="G25" s="232"/>
      <c r="H25" s="183"/>
      <c r="I25" s="172"/>
      <c r="K25" s="282"/>
      <c r="L25" s="183"/>
      <c r="M25" s="172"/>
    </row>
    <row r="26" spans="1:13" ht="16.5" customHeight="1" x14ac:dyDescent="0.2">
      <c r="B26" s="199" t="s">
        <v>161</v>
      </c>
      <c r="G26" s="232">
        <v>17862536</v>
      </c>
      <c r="H26" s="182"/>
      <c r="I26" s="172">
        <v>-84168099</v>
      </c>
      <c r="K26" s="232">
        <v>-710606</v>
      </c>
      <c r="L26" s="182"/>
      <c r="M26" s="172">
        <v>-22211493</v>
      </c>
    </row>
    <row r="27" spans="1:13" ht="16.5" customHeight="1" x14ac:dyDescent="0.2">
      <c r="B27" s="199" t="s">
        <v>16</v>
      </c>
      <c r="G27" s="232">
        <v>-197474681</v>
      </c>
      <c r="H27" s="182"/>
      <c r="I27" s="172">
        <v>-127969064</v>
      </c>
      <c r="J27" s="197"/>
      <c r="K27" s="232">
        <v>-137681280</v>
      </c>
      <c r="L27" s="197"/>
      <c r="M27" s="197">
        <v>462388</v>
      </c>
    </row>
    <row r="28" spans="1:13" ht="16.5" customHeight="1" x14ac:dyDescent="0.2">
      <c r="B28" s="199" t="s">
        <v>24</v>
      </c>
      <c r="E28" s="174"/>
      <c r="G28" s="232">
        <v>-290430</v>
      </c>
      <c r="H28" s="182"/>
      <c r="I28" s="197">
        <v>0</v>
      </c>
      <c r="K28" s="232">
        <v>-250430</v>
      </c>
      <c r="L28" s="182"/>
      <c r="M28" s="197">
        <v>0</v>
      </c>
    </row>
    <row r="29" spans="1:13" ht="16.5" customHeight="1" x14ac:dyDescent="0.2">
      <c r="B29" s="202" t="s">
        <v>29</v>
      </c>
      <c r="G29" s="231">
        <v>-6087363</v>
      </c>
      <c r="H29" s="183"/>
      <c r="I29" s="289">
        <v>121548181</v>
      </c>
      <c r="K29" s="231">
        <v>-1536365</v>
      </c>
      <c r="L29" s="183"/>
      <c r="M29" s="289">
        <v>4024324</v>
      </c>
    </row>
    <row r="30" spans="1:13" ht="16.5" customHeight="1" x14ac:dyDescent="0.2">
      <c r="G30" s="235"/>
      <c r="H30" s="182"/>
      <c r="I30" s="183"/>
      <c r="K30" s="285"/>
      <c r="L30" s="182"/>
      <c r="M30" s="183"/>
    </row>
    <row r="31" spans="1:13" ht="16.5" customHeight="1" x14ac:dyDescent="0.2">
      <c r="A31" s="174" t="s">
        <v>177</v>
      </c>
      <c r="G31" s="232">
        <f>SUM(G24:G29)</f>
        <v>-165581664</v>
      </c>
      <c r="H31" s="182"/>
      <c r="I31" s="197">
        <f>SUM(I24:I29)</f>
        <v>-110937770</v>
      </c>
      <c r="K31" s="236">
        <f>SUM(K24:K29)</f>
        <v>-143379967</v>
      </c>
      <c r="L31" s="182"/>
      <c r="M31" s="182">
        <f>SUM(M24:M29)</f>
        <v>-27754932</v>
      </c>
    </row>
    <row r="32" spans="1:13" ht="16.5" customHeight="1" x14ac:dyDescent="0.2">
      <c r="B32" s="199" t="s">
        <v>97</v>
      </c>
      <c r="G32" s="231">
        <v>-15112065</v>
      </c>
      <c r="H32" s="203"/>
      <c r="I32" s="195">
        <v>-166275</v>
      </c>
      <c r="J32" s="204"/>
      <c r="K32" s="291">
        <v>-273204</v>
      </c>
      <c r="L32" s="203"/>
      <c r="M32" s="201" t="s">
        <v>88</v>
      </c>
    </row>
    <row r="33" spans="1:13" ht="16.5" customHeight="1" x14ac:dyDescent="0.2">
      <c r="G33" s="232"/>
      <c r="H33" s="182"/>
      <c r="I33" s="172"/>
      <c r="K33" s="232"/>
      <c r="L33" s="182"/>
      <c r="M33" s="172"/>
    </row>
    <row r="34" spans="1:13" ht="16.5" customHeight="1" x14ac:dyDescent="0.2">
      <c r="A34" s="174" t="s">
        <v>178</v>
      </c>
      <c r="G34" s="231">
        <f>SUM(G31:G32)</f>
        <v>-180693729</v>
      </c>
      <c r="H34" s="183"/>
      <c r="I34" s="195">
        <f>SUM(I31:I32)</f>
        <v>-111104045</v>
      </c>
      <c r="K34" s="234">
        <f>SUM(K31:K32)</f>
        <v>-143653171</v>
      </c>
      <c r="L34" s="183"/>
      <c r="M34" s="179">
        <f>SUM(M31:M32)</f>
        <v>-27754932</v>
      </c>
    </row>
    <row r="35" spans="1:13" ht="16.5" customHeight="1" x14ac:dyDescent="0.2">
      <c r="G35" s="197"/>
      <c r="I35" s="172"/>
      <c r="J35" s="172"/>
      <c r="K35" s="286"/>
      <c r="M35" s="172"/>
    </row>
    <row r="36" spans="1:13" ht="18" customHeight="1" x14ac:dyDescent="0.2">
      <c r="G36" s="197"/>
      <c r="I36" s="172"/>
      <c r="J36" s="172"/>
      <c r="K36" s="286"/>
      <c r="M36" s="172"/>
    </row>
    <row r="37" spans="1:13" ht="16.5" customHeight="1" x14ac:dyDescent="0.2">
      <c r="G37" s="197"/>
      <c r="I37" s="172"/>
      <c r="J37" s="172"/>
      <c r="K37" s="286"/>
      <c r="M37" s="172"/>
    </row>
    <row r="38" spans="1:13" ht="16.5" customHeight="1" x14ac:dyDescent="0.2">
      <c r="G38" s="197"/>
      <c r="I38" s="172"/>
      <c r="J38" s="172"/>
      <c r="K38" s="286"/>
      <c r="M38" s="172"/>
    </row>
    <row r="39" spans="1:13" ht="16.5" customHeight="1" x14ac:dyDescent="0.2">
      <c r="G39" s="197"/>
      <c r="I39" s="172"/>
      <c r="J39" s="172"/>
      <c r="K39" s="286"/>
      <c r="M39" s="172"/>
    </row>
    <row r="40" spans="1:13" ht="16.5" customHeight="1" x14ac:dyDescent="0.2">
      <c r="G40" s="197"/>
      <c r="I40" s="172"/>
      <c r="J40" s="172"/>
      <c r="K40" s="286"/>
      <c r="M40" s="172"/>
    </row>
    <row r="41" spans="1:13" ht="16.5" customHeight="1" x14ac:dyDescent="0.2">
      <c r="G41" s="197"/>
      <c r="I41" s="172"/>
      <c r="J41" s="172"/>
      <c r="K41" s="286"/>
      <c r="M41" s="172"/>
    </row>
    <row r="42" spans="1:13" ht="16.5" customHeight="1" x14ac:dyDescent="0.2">
      <c r="G42" s="197"/>
      <c r="I42" s="172"/>
      <c r="J42" s="172"/>
      <c r="K42" s="286"/>
      <c r="M42" s="172"/>
    </row>
    <row r="43" spans="1:13" ht="16.5" customHeight="1" x14ac:dyDescent="0.2">
      <c r="G43" s="197"/>
      <c r="I43" s="172"/>
      <c r="J43" s="172"/>
      <c r="K43" s="286"/>
      <c r="M43" s="172"/>
    </row>
    <row r="44" spans="1:13" ht="16.5" customHeight="1" x14ac:dyDescent="0.2">
      <c r="G44" s="197"/>
      <c r="I44" s="172"/>
      <c r="J44" s="172"/>
      <c r="K44" s="286"/>
      <c r="M44" s="172"/>
    </row>
    <row r="45" spans="1:13" ht="16.5" customHeight="1" x14ac:dyDescent="0.2">
      <c r="G45" s="197"/>
      <c r="I45" s="172"/>
      <c r="J45" s="172"/>
      <c r="K45" s="286"/>
      <c r="M45" s="172"/>
    </row>
    <row r="46" spans="1:13" ht="16.5" customHeight="1" x14ac:dyDescent="0.2">
      <c r="G46" s="197"/>
      <c r="I46" s="172"/>
      <c r="J46" s="172"/>
      <c r="K46" s="286"/>
      <c r="M46" s="172"/>
    </row>
    <row r="47" spans="1:13" ht="16.5" customHeight="1" x14ac:dyDescent="0.2">
      <c r="G47" s="197"/>
      <c r="I47" s="172"/>
      <c r="J47" s="172"/>
      <c r="K47" s="286"/>
      <c r="M47" s="172"/>
    </row>
    <row r="48" spans="1:13" ht="16.5" customHeight="1" x14ac:dyDescent="0.2">
      <c r="G48" s="197"/>
      <c r="I48" s="172"/>
      <c r="J48" s="172"/>
      <c r="K48" s="286"/>
      <c r="M48" s="172"/>
    </row>
    <row r="49" spans="1:13" ht="9.75" customHeight="1" x14ac:dyDescent="0.2">
      <c r="G49" s="197"/>
      <c r="I49" s="172"/>
      <c r="J49" s="172"/>
      <c r="K49" s="286"/>
      <c r="M49" s="172"/>
    </row>
    <row r="50" spans="1:13" ht="24.4" customHeight="1" x14ac:dyDescent="0.2">
      <c r="A50" s="328" t="str">
        <f>A102</f>
        <v>The condensed notes to the interim financial information on page 14 to 24 are an integral part of these interim financial information.</v>
      </c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</row>
    <row r="51" spans="1:13" ht="16.5" customHeight="1" x14ac:dyDescent="0.2">
      <c r="A51" s="126" t="str">
        <f>A1</f>
        <v>World Corporation Public Company Limited</v>
      </c>
      <c r="B51" s="168"/>
      <c r="C51" s="168"/>
      <c r="D51" s="168"/>
      <c r="G51" s="275"/>
      <c r="I51" s="171"/>
      <c r="K51" s="278"/>
      <c r="M51" s="171"/>
    </row>
    <row r="52" spans="1:13" ht="16.5" customHeight="1" x14ac:dyDescent="0.2">
      <c r="A52" s="168" t="s">
        <v>115</v>
      </c>
      <c r="B52" s="168"/>
      <c r="C52" s="168"/>
      <c r="D52" s="168"/>
    </row>
    <row r="53" spans="1:13" ht="16.5" customHeight="1" x14ac:dyDescent="0.2">
      <c r="A53" s="176" t="str">
        <f>A3</f>
        <v>For the six-month period ended 30 November 2019</v>
      </c>
      <c r="B53" s="176"/>
      <c r="C53" s="176"/>
      <c r="D53" s="176"/>
      <c r="E53" s="177"/>
      <c r="F53" s="177"/>
      <c r="G53" s="276"/>
      <c r="H53" s="179"/>
      <c r="I53" s="178"/>
      <c r="J53" s="180"/>
      <c r="K53" s="280"/>
      <c r="L53" s="179"/>
      <c r="M53" s="178"/>
    </row>
    <row r="54" spans="1:13" s="205" customFormat="1" ht="15" customHeight="1" x14ac:dyDescent="0.2">
      <c r="E54" s="169"/>
      <c r="F54" s="169"/>
      <c r="G54" s="203"/>
      <c r="H54" s="183"/>
      <c r="I54" s="182"/>
      <c r="J54" s="184"/>
      <c r="K54" s="281"/>
      <c r="L54" s="183"/>
      <c r="M54" s="182"/>
    </row>
    <row r="55" spans="1:13" s="205" customFormat="1" ht="15" customHeight="1" x14ac:dyDescent="0.2">
      <c r="E55" s="169"/>
      <c r="F55" s="169"/>
      <c r="G55" s="203"/>
      <c r="H55" s="183"/>
      <c r="I55" s="182"/>
      <c r="J55" s="184"/>
      <c r="K55" s="281"/>
      <c r="L55" s="183"/>
      <c r="M55" s="182"/>
    </row>
    <row r="56" spans="1:13" s="205" customFormat="1" ht="15.6" customHeight="1" x14ac:dyDescent="0.2">
      <c r="E56" s="169"/>
      <c r="F56" s="169"/>
      <c r="G56" s="329" t="s">
        <v>6</v>
      </c>
      <c r="H56" s="329"/>
      <c r="I56" s="329"/>
      <c r="J56" s="184"/>
      <c r="K56" s="329" t="s">
        <v>7</v>
      </c>
      <c r="L56" s="329"/>
      <c r="M56" s="329"/>
    </row>
    <row r="57" spans="1:13" ht="15.6" customHeight="1" x14ac:dyDescent="0.2">
      <c r="A57" s="181"/>
      <c r="B57" s="181"/>
      <c r="C57" s="181"/>
      <c r="D57" s="181"/>
      <c r="F57" s="169"/>
      <c r="G57" s="327" t="s">
        <v>54</v>
      </c>
      <c r="H57" s="327"/>
      <c r="I57" s="327"/>
      <c r="J57" s="184"/>
      <c r="K57" s="327" t="s">
        <v>54</v>
      </c>
      <c r="L57" s="327"/>
      <c r="M57" s="327"/>
    </row>
    <row r="58" spans="1:13" ht="15.6" customHeight="1" x14ac:dyDescent="0.2">
      <c r="A58" s="181"/>
      <c r="B58" s="181"/>
      <c r="C58" s="181"/>
      <c r="D58" s="181"/>
      <c r="F58" s="169"/>
      <c r="G58" s="238" t="s">
        <v>111</v>
      </c>
      <c r="H58" s="185"/>
      <c r="I58" s="238" t="s">
        <v>111</v>
      </c>
      <c r="J58" s="186"/>
      <c r="K58" s="238" t="s">
        <v>111</v>
      </c>
      <c r="L58" s="185"/>
      <c r="M58" s="238" t="s">
        <v>111</v>
      </c>
    </row>
    <row r="59" spans="1:13" ht="15.6" customHeight="1" x14ac:dyDescent="0.2">
      <c r="A59" s="181"/>
      <c r="B59" s="181"/>
      <c r="C59" s="181"/>
      <c r="D59" s="181"/>
      <c r="F59" s="169"/>
      <c r="G59" s="239" t="s">
        <v>126</v>
      </c>
      <c r="H59" s="188"/>
      <c r="I59" s="187" t="s">
        <v>126</v>
      </c>
      <c r="J59" s="189"/>
      <c r="K59" s="251" t="s">
        <v>126</v>
      </c>
      <c r="L59" s="188"/>
      <c r="M59" s="187" t="s">
        <v>126</v>
      </c>
    </row>
    <row r="60" spans="1:13" ht="15.6" customHeight="1" x14ac:dyDescent="0.2">
      <c r="E60" s="190"/>
      <c r="F60" s="191"/>
      <c r="G60" s="239" t="s">
        <v>3</v>
      </c>
      <c r="H60" s="188"/>
      <c r="I60" s="187" t="s">
        <v>4</v>
      </c>
      <c r="J60" s="189"/>
      <c r="K60" s="251" t="s">
        <v>3</v>
      </c>
      <c r="L60" s="188"/>
      <c r="M60" s="187" t="s">
        <v>4</v>
      </c>
    </row>
    <row r="61" spans="1:13" ht="15.6" customHeight="1" x14ac:dyDescent="0.2">
      <c r="E61" s="93" t="s">
        <v>8</v>
      </c>
      <c r="F61" s="191"/>
      <c r="G61" s="240" t="s">
        <v>5</v>
      </c>
      <c r="H61" s="188"/>
      <c r="I61" s="192" t="s">
        <v>5</v>
      </c>
      <c r="J61" s="193"/>
      <c r="K61" s="252" t="s">
        <v>5</v>
      </c>
      <c r="L61" s="188"/>
      <c r="M61" s="192" t="s">
        <v>5</v>
      </c>
    </row>
    <row r="62" spans="1:13" ht="15.6" customHeight="1" x14ac:dyDescent="0.2">
      <c r="E62" s="190"/>
      <c r="F62" s="191"/>
      <c r="G62" s="241"/>
      <c r="H62" s="188"/>
      <c r="I62" s="194"/>
      <c r="J62" s="193"/>
      <c r="K62" s="253"/>
      <c r="L62" s="188"/>
      <c r="M62" s="194"/>
    </row>
    <row r="63" spans="1:13" ht="15.6" customHeight="1" x14ac:dyDescent="0.2">
      <c r="A63" s="168" t="s">
        <v>100</v>
      </c>
      <c r="G63" s="232"/>
      <c r="H63" s="183"/>
      <c r="I63" s="172"/>
      <c r="K63" s="282"/>
      <c r="L63" s="183"/>
      <c r="M63" s="172"/>
    </row>
    <row r="64" spans="1:13" ht="15.6" customHeight="1" x14ac:dyDescent="0.2">
      <c r="A64" s="174" t="s">
        <v>162</v>
      </c>
      <c r="G64" s="233">
        <v>604803</v>
      </c>
      <c r="H64" s="197"/>
      <c r="I64" s="198" t="s">
        <v>88</v>
      </c>
      <c r="K64" s="283">
        <v>0</v>
      </c>
      <c r="L64" s="183"/>
      <c r="M64" s="198" t="s">
        <v>88</v>
      </c>
    </row>
    <row r="65" spans="1:13" ht="15.6" customHeight="1" x14ac:dyDescent="0.2">
      <c r="A65" s="174" t="s">
        <v>163</v>
      </c>
      <c r="G65" s="232"/>
      <c r="H65" s="197"/>
      <c r="I65" s="197"/>
      <c r="K65" s="282"/>
      <c r="L65" s="183"/>
      <c r="M65" s="197"/>
    </row>
    <row r="66" spans="1:13" ht="15.6" customHeight="1" x14ac:dyDescent="0.2">
      <c r="B66" s="174" t="s">
        <v>125</v>
      </c>
      <c r="G66" s="232">
        <v>250500000</v>
      </c>
      <c r="H66" s="197"/>
      <c r="I66" s="197">
        <v>700000</v>
      </c>
      <c r="K66" s="232">
        <v>-28200978</v>
      </c>
      <c r="L66" s="197"/>
      <c r="M66" s="197">
        <v>-100000</v>
      </c>
    </row>
    <row r="67" spans="1:13" ht="15.6" customHeight="1" x14ac:dyDescent="0.2">
      <c r="A67" s="174" t="s">
        <v>98</v>
      </c>
      <c r="E67" s="169">
        <v>6</v>
      </c>
      <c r="G67" s="232">
        <v>0</v>
      </c>
      <c r="H67" s="197"/>
      <c r="I67" s="197">
        <v>0</v>
      </c>
      <c r="K67" s="232">
        <v>158640000</v>
      </c>
      <c r="L67" s="197"/>
      <c r="M67" s="197">
        <v>16000000</v>
      </c>
    </row>
    <row r="68" spans="1:13" ht="15.6" customHeight="1" x14ac:dyDescent="0.2">
      <c r="A68" s="174" t="s">
        <v>99</v>
      </c>
      <c r="G68" s="232">
        <v>8279907</v>
      </c>
      <c r="H68" s="197"/>
      <c r="I68" s="197">
        <v>39817</v>
      </c>
      <c r="K68" s="232">
        <v>9105</v>
      </c>
      <c r="L68" s="197"/>
      <c r="M68" s="197">
        <v>4177</v>
      </c>
    </row>
    <row r="69" spans="1:13" ht="15.6" customHeight="1" x14ac:dyDescent="0.2">
      <c r="A69" s="174" t="s">
        <v>164</v>
      </c>
      <c r="G69" s="232">
        <v>273700000</v>
      </c>
      <c r="H69" s="197"/>
      <c r="I69" s="197">
        <v>39000000</v>
      </c>
      <c r="K69" s="232">
        <v>0</v>
      </c>
      <c r="L69" s="197"/>
      <c r="M69" s="197">
        <v>23000000</v>
      </c>
    </row>
    <row r="70" spans="1:13" ht="15.6" customHeight="1" x14ac:dyDescent="0.2">
      <c r="A70" s="174" t="s">
        <v>182</v>
      </c>
      <c r="G70" s="232">
        <v>0</v>
      </c>
      <c r="H70" s="197"/>
      <c r="I70" s="197">
        <v>0</v>
      </c>
      <c r="K70" s="232">
        <v>373752792</v>
      </c>
      <c r="L70" s="197"/>
      <c r="M70" s="197">
        <v>0</v>
      </c>
    </row>
    <row r="71" spans="1:13" ht="15.6" customHeight="1" x14ac:dyDescent="0.2">
      <c r="A71" s="174" t="s">
        <v>184</v>
      </c>
      <c r="E71" s="169">
        <v>9</v>
      </c>
      <c r="G71" s="232">
        <v>-382500000</v>
      </c>
      <c r="H71" s="197"/>
      <c r="I71" s="197">
        <v>0</v>
      </c>
      <c r="K71" s="232">
        <v>-382500000</v>
      </c>
      <c r="L71" s="197"/>
      <c r="M71" s="197">
        <v>0</v>
      </c>
    </row>
    <row r="72" spans="1:13" ht="15.6" customHeight="1" x14ac:dyDescent="0.2">
      <c r="A72" s="174" t="s">
        <v>165</v>
      </c>
      <c r="G72" s="231">
        <v>0</v>
      </c>
      <c r="H72" s="197"/>
      <c r="I72" s="195">
        <v>-3029630</v>
      </c>
      <c r="K72" s="231">
        <v>0</v>
      </c>
      <c r="L72" s="197"/>
      <c r="M72" s="195">
        <v>-23350</v>
      </c>
    </row>
    <row r="73" spans="1:13" ht="15.6" customHeight="1" x14ac:dyDescent="0.2">
      <c r="E73" s="190"/>
      <c r="F73" s="191"/>
      <c r="G73" s="241"/>
      <c r="H73" s="188"/>
      <c r="I73" s="194"/>
      <c r="J73" s="193"/>
      <c r="K73" s="241"/>
      <c r="L73" s="188"/>
      <c r="M73" s="194"/>
    </row>
    <row r="74" spans="1:13" ht="15.6" customHeight="1" x14ac:dyDescent="0.2">
      <c r="A74" s="174" t="s">
        <v>179</v>
      </c>
      <c r="G74" s="231">
        <f>SUM(G64:G72)</f>
        <v>150584710</v>
      </c>
      <c r="H74" s="183"/>
      <c r="I74" s="195">
        <f>SUM(I64:I72)</f>
        <v>36710187</v>
      </c>
      <c r="K74" s="234">
        <f>SUM(K64:K72)</f>
        <v>121700919</v>
      </c>
      <c r="L74" s="183"/>
      <c r="M74" s="179">
        <f>SUM(M64:M72)</f>
        <v>38880827</v>
      </c>
    </row>
    <row r="75" spans="1:13" ht="15.6" customHeight="1" x14ac:dyDescent="0.2">
      <c r="G75" s="235"/>
      <c r="H75" s="173"/>
      <c r="I75" s="196"/>
      <c r="K75" s="285"/>
      <c r="L75" s="173"/>
      <c r="M75" s="183"/>
    </row>
    <row r="76" spans="1:13" ht="15.6" customHeight="1" x14ac:dyDescent="0.2">
      <c r="A76" s="168" t="s">
        <v>101</v>
      </c>
      <c r="G76" s="232"/>
      <c r="H76" s="183"/>
      <c r="I76" s="172"/>
      <c r="K76" s="282"/>
      <c r="L76" s="183"/>
      <c r="M76" s="172"/>
    </row>
    <row r="77" spans="1:13" ht="15.6" customHeight="1" x14ac:dyDescent="0.2">
      <c r="A77" s="206" t="s">
        <v>187</v>
      </c>
      <c r="G77" s="313"/>
      <c r="H77" s="174"/>
      <c r="I77" s="174"/>
      <c r="J77" s="174"/>
      <c r="K77" s="313"/>
      <c r="L77" s="174"/>
      <c r="M77" s="174"/>
    </row>
    <row r="78" spans="1:13" ht="15.6" customHeight="1" x14ac:dyDescent="0.2">
      <c r="A78" s="206"/>
      <c r="B78" s="174" t="s">
        <v>188</v>
      </c>
      <c r="E78" s="169">
        <v>11</v>
      </c>
      <c r="G78" s="232">
        <v>50000000</v>
      </c>
      <c r="H78" s="183"/>
      <c r="I78" s="172">
        <v>110000000</v>
      </c>
      <c r="K78" s="284">
        <v>0</v>
      </c>
      <c r="L78" s="183"/>
      <c r="M78" s="203">
        <v>0</v>
      </c>
    </row>
    <row r="79" spans="1:13" ht="15.6" customHeight="1" x14ac:dyDescent="0.2">
      <c r="A79" s="174" t="s">
        <v>166</v>
      </c>
      <c r="G79" s="233"/>
      <c r="K79" s="283"/>
    </row>
    <row r="80" spans="1:13" ht="15.6" customHeight="1" x14ac:dyDescent="0.2">
      <c r="B80" s="174" t="s">
        <v>167</v>
      </c>
      <c r="E80" s="169">
        <v>12</v>
      </c>
      <c r="G80" s="236">
        <v>0</v>
      </c>
      <c r="H80" s="183"/>
      <c r="I80" s="203">
        <v>-31044746</v>
      </c>
      <c r="K80" s="236">
        <v>19500000</v>
      </c>
      <c r="L80" s="183"/>
      <c r="M80" s="203">
        <v>-750000</v>
      </c>
    </row>
    <row r="81" spans="1:13" ht="15.6" customHeight="1" x14ac:dyDescent="0.2">
      <c r="A81" s="174" t="s">
        <v>102</v>
      </c>
      <c r="G81" s="231">
        <v>-10487051</v>
      </c>
      <c r="H81" s="183"/>
      <c r="I81" s="289">
        <v>-399923</v>
      </c>
      <c r="K81" s="291">
        <v>-1689189</v>
      </c>
      <c r="L81" s="183"/>
      <c r="M81" s="201">
        <v>0</v>
      </c>
    </row>
    <row r="82" spans="1:13" ht="15.6" customHeight="1" x14ac:dyDescent="0.2">
      <c r="E82" s="190"/>
      <c r="F82" s="191"/>
      <c r="G82" s="241"/>
      <c r="H82" s="188"/>
      <c r="I82" s="194"/>
      <c r="J82" s="193"/>
      <c r="K82" s="253"/>
      <c r="L82" s="188"/>
      <c r="M82" s="194"/>
    </row>
    <row r="83" spans="1:13" ht="15.6" customHeight="1" x14ac:dyDescent="0.2">
      <c r="A83" s="174" t="s">
        <v>103</v>
      </c>
      <c r="G83" s="231">
        <f>SUM(G78:G82)</f>
        <v>39512949</v>
      </c>
      <c r="H83" s="173"/>
      <c r="I83" s="195">
        <f>SUM(I78:I82)</f>
        <v>78555331</v>
      </c>
      <c r="K83" s="231">
        <f>SUM(K78:K82)</f>
        <v>17810811</v>
      </c>
      <c r="L83" s="173"/>
      <c r="M83" s="195">
        <f>SUM(M78:M82)</f>
        <v>-750000</v>
      </c>
    </row>
    <row r="84" spans="1:13" ht="15.6" customHeight="1" x14ac:dyDescent="0.2">
      <c r="G84" s="235"/>
      <c r="H84" s="173"/>
      <c r="I84" s="196"/>
      <c r="K84" s="235"/>
      <c r="L84" s="173"/>
      <c r="M84" s="183"/>
    </row>
    <row r="85" spans="1:13" ht="15.6" customHeight="1" x14ac:dyDescent="0.2">
      <c r="A85" s="168" t="s">
        <v>104</v>
      </c>
      <c r="B85" s="168"/>
      <c r="E85" s="190"/>
      <c r="F85" s="191"/>
      <c r="G85" s="232">
        <f>SUM(G34+G74+G83)</f>
        <v>9403930</v>
      </c>
      <c r="H85" s="207"/>
      <c r="I85" s="197">
        <f>SUM(I34+I74+I83)</f>
        <v>4161473</v>
      </c>
      <c r="J85" s="193"/>
      <c r="K85" s="233">
        <f>SUM(K34+K74+K83)</f>
        <v>-4141441</v>
      </c>
      <c r="L85" s="207"/>
      <c r="M85" s="175">
        <f>SUM(M34+M74+M83)</f>
        <v>10375895</v>
      </c>
    </row>
    <row r="86" spans="1:13" ht="15.6" customHeight="1" x14ac:dyDescent="0.2">
      <c r="A86" s="174" t="s">
        <v>105</v>
      </c>
      <c r="E86" s="190"/>
      <c r="F86" s="191"/>
      <c r="G86" s="277">
        <f>'2-4'!G17</f>
        <v>37013318</v>
      </c>
      <c r="H86" s="207"/>
      <c r="I86" s="178">
        <v>27018585</v>
      </c>
      <c r="J86" s="193"/>
      <c r="K86" s="277">
        <f>'2-4'!K17</f>
        <v>12415715</v>
      </c>
      <c r="L86" s="207"/>
      <c r="M86" s="178">
        <v>10455995</v>
      </c>
    </row>
    <row r="87" spans="1:13" ht="15.6" customHeight="1" x14ac:dyDescent="0.2">
      <c r="G87" s="235"/>
      <c r="H87" s="173"/>
      <c r="I87" s="196"/>
      <c r="K87" s="235"/>
      <c r="L87" s="173"/>
      <c r="M87" s="183"/>
    </row>
    <row r="88" spans="1:13" ht="15.6" customHeight="1" thickBot="1" x14ac:dyDescent="0.25">
      <c r="A88" s="174" t="s">
        <v>106</v>
      </c>
      <c r="G88" s="237">
        <f>SUM(G85:G86)</f>
        <v>46417248</v>
      </c>
      <c r="H88" s="209"/>
      <c r="I88" s="208">
        <f>SUM(I85:I86)</f>
        <v>31180058</v>
      </c>
      <c r="J88" s="209"/>
      <c r="K88" s="237">
        <f>SUM(K85:K86)</f>
        <v>8274274</v>
      </c>
      <c r="L88" s="209"/>
      <c r="M88" s="208">
        <f>SUM(M85:M86)</f>
        <v>20831890</v>
      </c>
    </row>
    <row r="89" spans="1:13" ht="15.6" customHeight="1" thickTop="1" x14ac:dyDescent="0.2">
      <c r="G89" s="235"/>
      <c r="H89" s="209"/>
      <c r="I89" s="210"/>
      <c r="J89" s="209"/>
      <c r="K89" s="235"/>
      <c r="L89" s="209"/>
      <c r="M89" s="210"/>
    </row>
    <row r="90" spans="1:13" ht="15.6" customHeight="1" x14ac:dyDescent="0.2">
      <c r="A90" s="168" t="s">
        <v>118</v>
      </c>
      <c r="E90" s="190"/>
      <c r="G90" s="235"/>
      <c r="H90" s="183"/>
      <c r="I90" s="183"/>
      <c r="J90" s="183"/>
      <c r="K90" s="285"/>
      <c r="L90" s="183"/>
      <c r="M90" s="183"/>
    </row>
    <row r="91" spans="1:13" ht="15.6" customHeight="1" x14ac:dyDescent="0.2">
      <c r="A91" s="211" t="s">
        <v>119</v>
      </c>
      <c r="B91" s="211"/>
      <c r="C91" s="212"/>
      <c r="D91" s="212"/>
      <c r="E91" s="88"/>
      <c r="F91" s="212"/>
      <c r="G91" s="230">
        <v>0</v>
      </c>
      <c r="H91" s="100"/>
      <c r="I91" s="100">
        <v>0</v>
      </c>
      <c r="J91" s="100"/>
      <c r="K91" s="255">
        <v>0</v>
      </c>
      <c r="L91" s="100"/>
      <c r="M91" s="100">
        <v>191940000</v>
      </c>
    </row>
    <row r="92" spans="1:13" ht="15.6" customHeight="1" x14ac:dyDescent="0.2">
      <c r="G92" s="210"/>
      <c r="H92" s="209"/>
      <c r="I92" s="210"/>
      <c r="J92" s="209"/>
      <c r="K92" s="287"/>
      <c r="L92" s="209"/>
      <c r="M92" s="210"/>
    </row>
    <row r="93" spans="1:13" ht="15.6" customHeight="1" x14ac:dyDescent="0.2">
      <c r="G93" s="210"/>
      <c r="H93" s="209"/>
      <c r="I93" s="210"/>
      <c r="J93" s="209"/>
      <c r="K93" s="287"/>
      <c r="L93" s="209"/>
      <c r="M93" s="210"/>
    </row>
    <row r="94" spans="1:13" ht="15.6" customHeight="1" x14ac:dyDescent="0.2">
      <c r="G94" s="210"/>
      <c r="H94" s="209"/>
      <c r="I94" s="210"/>
      <c r="J94" s="209"/>
      <c r="K94" s="287"/>
      <c r="L94" s="209"/>
      <c r="M94" s="210"/>
    </row>
    <row r="95" spans="1:13" ht="15.6" customHeight="1" x14ac:dyDescent="0.2">
      <c r="G95" s="210"/>
      <c r="H95" s="209"/>
      <c r="I95" s="210"/>
      <c r="J95" s="209"/>
      <c r="K95" s="287"/>
      <c r="L95" s="209"/>
      <c r="M95" s="210"/>
    </row>
    <row r="96" spans="1:13" ht="15.6" customHeight="1" x14ac:dyDescent="0.2">
      <c r="G96" s="210"/>
      <c r="H96" s="209"/>
      <c r="I96" s="210"/>
      <c r="J96" s="209"/>
      <c r="K96" s="287"/>
      <c r="L96" s="209"/>
      <c r="M96" s="210"/>
    </row>
    <row r="97" spans="1:13" ht="15.6" customHeight="1" x14ac:dyDescent="0.2">
      <c r="G97" s="210"/>
      <c r="H97" s="209"/>
      <c r="I97" s="210"/>
      <c r="J97" s="209"/>
      <c r="K97" s="287"/>
      <c r="L97" s="209"/>
      <c r="M97" s="210"/>
    </row>
    <row r="98" spans="1:13" ht="15.6" customHeight="1" x14ac:dyDescent="0.2">
      <c r="G98" s="210"/>
      <c r="H98" s="209"/>
      <c r="I98" s="210"/>
      <c r="J98" s="209"/>
      <c r="K98" s="287"/>
      <c r="L98" s="209"/>
      <c r="M98" s="210"/>
    </row>
    <row r="99" spans="1:13" ht="15.6" customHeight="1" x14ac:dyDescent="0.2">
      <c r="G99" s="210"/>
      <c r="H99" s="209"/>
      <c r="I99" s="210"/>
      <c r="J99" s="209"/>
      <c r="K99" s="287"/>
      <c r="L99" s="209"/>
      <c r="M99" s="210"/>
    </row>
    <row r="100" spans="1:13" ht="15.6" customHeight="1" x14ac:dyDescent="0.2">
      <c r="G100" s="210"/>
      <c r="H100" s="209"/>
      <c r="I100" s="210"/>
      <c r="J100" s="209"/>
      <c r="K100" s="287"/>
      <c r="L100" s="209"/>
      <c r="M100" s="210"/>
    </row>
    <row r="101" spans="1:13" ht="15.6" customHeight="1" x14ac:dyDescent="0.2">
      <c r="G101" s="196"/>
      <c r="H101" s="173"/>
      <c r="I101" s="196"/>
      <c r="K101" s="288"/>
      <c r="L101" s="173"/>
      <c r="M101" s="183"/>
    </row>
    <row r="102" spans="1:13" ht="30.2" customHeight="1" x14ac:dyDescent="0.2">
      <c r="A102" s="328" t="str">
        <f>'Eng11'!A47</f>
        <v>The condensed notes to the interim financial information on page 14 to 24 are an integral part of these interim financial information.</v>
      </c>
      <c r="B102" s="328"/>
      <c r="C102" s="328"/>
      <c r="D102" s="328"/>
      <c r="E102" s="328"/>
      <c r="F102" s="328"/>
      <c r="G102" s="328"/>
      <c r="H102" s="328"/>
      <c r="I102" s="328"/>
      <c r="J102" s="328"/>
      <c r="K102" s="328"/>
      <c r="L102" s="328"/>
      <c r="M102" s="328"/>
    </row>
    <row r="103" spans="1:13" ht="16.5" customHeight="1" x14ac:dyDescent="0.2">
      <c r="A103" s="212"/>
      <c r="B103" s="211"/>
      <c r="C103" s="212"/>
      <c r="D103" s="212"/>
      <c r="E103" s="88"/>
      <c r="F103" s="212"/>
    </row>
    <row r="105" spans="1:13" ht="16.5" customHeight="1" x14ac:dyDescent="0.2">
      <c r="A105" s="211"/>
      <c r="B105" s="211"/>
      <c r="C105" s="212"/>
      <c r="D105" s="212"/>
      <c r="E105" s="88"/>
      <c r="F105" s="212"/>
      <c r="G105" s="100"/>
      <c r="H105" s="100"/>
      <c r="I105" s="100"/>
      <c r="J105" s="100"/>
      <c r="K105" s="248"/>
      <c r="L105" s="100"/>
      <c r="M105" s="100"/>
    </row>
    <row r="106" spans="1:13" ht="16.5" customHeight="1" x14ac:dyDescent="0.2">
      <c r="A106" s="212"/>
      <c r="B106" s="211"/>
      <c r="C106" s="212"/>
      <c r="D106" s="212"/>
      <c r="E106" s="88"/>
      <c r="F106" s="212"/>
      <c r="G106" s="100"/>
      <c r="H106" s="100"/>
      <c r="I106" s="100"/>
      <c r="J106" s="100"/>
      <c r="K106" s="248"/>
      <c r="L106" s="100"/>
      <c r="M106" s="100"/>
    </row>
    <row r="109" spans="1:13" ht="16.5" customHeight="1" x14ac:dyDescent="0.2">
      <c r="A109" s="211"/>
      <c r="B109" s="211"/>
      <c r="C109" s="212"/>
      <c r="D109" s="212"/>
      <c r="E109" s="88"/>
      <c r="F109" s="212"/>
      <c r="G109" s="100"/>
      <c r="H109" s="100"/>
      <c r="I109" s="100"/>
      <c r="J109" s="100"/>
      <c r="K109" s="248"/>
      <c r="L109" s="100"/>
      <c r="M109" s="100"/>
    </row>
    <row r="110" spans="1:13" ht="16.5" customHeight="1" x14ac:dyDescent="0.2">
      <c r="A110" s="212"/>
      <c r="B110" s="211"/>
      <c r="C110" s="212"/>
      <c r="D110" s="212"/>
      <c r="E110" s="88"/>
      <c r="F110" s="212"/>
      <c r="G110" s="100"/>
      <c r="H110" s="100"/>
      <c r="I110" s="100"/>
      <c r="J110" s="100"/>
      <c r="K110" s="248"/>
      <c r="L110" s="100"/>
      <c r="M110" s="100"/>
    </row>
    <row r="114" spans="1:13" ht="16.5" customHeight="1" x14ac:dyDescent="0.2">
      <c r="A114" s="212"/>
      <c r="B114" s="211"/>
      <c r="C114" s="212"/>
      <c r="D114" s="212"/>
      <c r="E114" s="88"/>
      <c r="F114" s="212"/>
      <c r="G114" s="100"/>
      <c r="H114" s="100"/>
      <c r="I114" s="100"/>
      <c r="J114" s="100"/>
      <c r="K114" s="248"/>
      <c r="L114" s="100"/>
      <c r="M114" s="100"/>
    </row>
    <row r="115" spans="1:13" ht="16.5" customHeight="1" x14ac:dyDescent="0.2">
      <c r="A115" s="212"/>
      <c r="B115" s="211"/>
      <c r="C115" s="212"/>
      <c r="D115" s="212"/>
      <c r="E115" s="88"/>
      <c r="F115" s="212"/>
      <c r="G115" s="100"/>
      <c r="H115" s="100"/>
      <c r="I115" s="100"/>
      <c r="J115" s="100"/>
      <c r="K115" s="248"/>
      <c r="L115" s="100"/>
      <c r="M115" s="100"/>
    </row>
    <row r="116" spans="1:13" ht="16.5" customHeight="1" x14ac:dyDescent="0.2">
      <c r="A116" s="212"/>
      <c r="B116" s="211"/>
      <c r="C116" s="212"/>
      <c r="D116" s="212"/>
      <c r="E116" s="88"/>
      <c r="F116" s="212"/>
      <c r="G116" s="100"/>
      <c r="H116" s="100"/>
      <c r="I116" s="100"/>
      <c r="J116" s="100"/>
      <c r="K116" s="248"/>
      <c r="L116" s="100"/>
      <c r="M116" s="100"/>
    </row>
    <row r="117" spans="1:13" ht="16.5" customHeight="1" x14ac:dyDescent="0.2">
      <c r="A117" s="212"/>
      <c r="B117" s="211"/>
      <c r="C117" s="212"/>
      <c r="D117" s="212"/>
      <c r="E117" s="88"/>
      <c r="F117" s="212"/>
      <c r="G117" s="100"/>
      <c r="H117" s="100"/>
      <c r="I117" s="100"/>
      <c r="J117" s="100"/>
      <c r="K117" s="248"/>
      <c r="L117" s="100"/>
      <c r="M117" s="100"/>
    </row>
    <row r="118" spans="1:13" ht="16.5" customHeight="1" x14ac:dyDescent="0.2">
      <c r="A118" s="212"/>
      <c r="B118" s="211"/>
      <c r="C118" s="212"/>
      <c r="D118" s="212"/>
      <c r="E118" s="88"/>
      <c r="F118" s="212"/>
      <c r="G118" s="100"/>
      <c r="H118" s="100"/>
      <c r="I118" s="100"/>
      <c r="J118" s="100"/>
      <c r="K118" s="248"/>
      <c r="L118" s="100"/>
      <c r="M118" s="100"/>
    </row>
    <row r="119" spans="1:13" ht="16.5" customHeight="1" x14ac:dyDescent="0.2">
      <c r="A119" s="212"/>
      <c r="B119" s="211"/>
      <c r="C119" s="212"/>
      <c r="D119" s="212"/>
      <c r="E119" s="88"/>
      <c r="F119" s="212"/>
      <c r="G119" s="100"/>
      <c r="H119" s="100"/>
      <c r="I119" s="100"/>
      <c r="J119" s="100"/>
      <c r="K119" s="248"/>
      <c r="L119" s="100"/>
      <c r="M119" s="100"/>
    </row>
    <row r="120" spans="1:13" ht="16.5" customHeight="1" x14ac:dyDescent="0.2">
      <c r="A120" s="212"/>
      <c r="B120" s="211"/>
      <c r="C120" s="212"/>
      <c r="D120" s="212"/>
      <c r="E120" s="88"/>
      <c r="F120" s="212"/>
      <c r="G120" s="100"/>
      <c r="H120" s="100"/>
      <c r="I120" s="100"/>
      <c r="J120" s="100"/>
      <c r="K120" s="248"/>
      <c r="L120" s="100"/>
      <c r="M120" s="100"/>
    </row>
    <row r="121" spans="1:13" ht="16.5" customHeight="1" x14ac:dyDescent="0.2">
      <c r="A121" s="212"/>
      <c r="B121" s="211"/>
      <c r="C121" s="212"/>
      <c r="D121" s="212"/>
      <c r="E121" s="88"/>
      <c r="F121" s="212"/>
      <c r="G121" s="100"/>
      <c r="H121" s="100"/>
      <c r="I121" s="100"/>
      <c r="J121" s="100"/>
      <c r="K121" s="248"/>
      <c r="L121" s="100"/>
      <c r="M121" s="100"/>
    </row>
    <row r="122" spans="1:13" ht="16.5" customHeight="1" x14ac:dyDescent="0.2">
      <c r="A122" s="212"/>
      <c r="B122" s="211"/>
      <c r="C122" s="212"/>
      <c r="D122" s="212"/>
      <c r="E122" s="88"/>
      <c r="F122" s="212"/>
      <c r="G122" s="100"/>
      <c r="H122" s="100"/>
      <c r="I122" s="100"/>
      <c r="J122" s="100"/>
      <c r="K122" s="248"/>
      <c r="L122" s="100"/>
      <c r="M122" s="100"/>
    </row>
    <row r="123" spans="1:13" ht="16.5" customHeight="1" x14ac:dyDescent="0.2">
      <c r="A123" s="212"/>
      <c r="B123" s="211"/>
      <c r="C123" s="212"/>
      <c r="D123" s="212"/>
      <c r="E123" s="88"/>
      <c r="F123" s="212"/>
      <c r="G123" s="100"/>
      <c r="H123" s="100"/>
      <c r="I123" s="100"/>
      <c r="J123" s="100"/>
      <c r="K123" s="248"/>
      <c r="L123" s="100"/>
      <c r="M123" s="100"/>
    </row>
    <row r="124" spans="1:13" ht="16.5" customHeight="1" x14ac:dyDescent="0.2">
      <c r="A124" s="212"/>
      <c r="B124" s="211"/>
      <c r="C124" s="212"/>
      <c r="D124" s="212"/>
      <c r="E124" s="88"/>
      <c r="F124" s="212"/>
      <c r="G124" s="100"/>
      <c r="H124" s="100"/>
      <c r="I124" s="100"/>
      <c r="J124" s="100"/>
      <c r="K124" s="248"/>
      <c r="L124" s="100"/>
      <c r="M124" s="100"/>
    </row>
    <row r="125" spans="1:13" ht="16.5" customHeight="1" x14ac:dyDescent="0.2">
      <c r="A125" s="212"/>
      <c r="B125" s="211"/>
      <c r="C125" s="212"/>
      <c r="D125" s="212"/>
      <c r="E125" s="88"/>
      <c r="F125" s="212"/>
      <c r="G125" s="100"/>
      <c r="H125" s="100"/>
      <c r="I125" s="100"/>
      <c r="J125" s="100"/>
      <c r="K125" s="248"/>
      <c r="L125" s="100"/>
      <c r="M125" s="100"/>
    </row>
    <row r="126" spans="1:13" ht="16.5" customHeight="1" x14ac:dyDescent="0.2">
      <c r="A126" s="212"/>
      <c r="B126" s="211"/>
      <c r="C126" s="212"/>
      <c r="D126" s="212"/>
      <c r="E126" s="88"/>
      <c r="F126" s="212"/>
      <c r="G126" s="100"/>
      <c r="H126" s="100"/>
      <c r="I126" s="100"/>
      <c r="J126" s="100"/>
      <c r="K126" s="248"/>
      <c r="L126" s="100"/>
      <c r="M126" s="100"/>
    </row>
    <row r="127" spans="1:13" ht="16.5" customHeight="1" x14ac:dyDescent="0.2">
      <c r="A127" s="212"/>
      <c r="B127" s="211"/>
      <c r="C127" s="212"/>
      <c r="D127" s="212"/>
      <c r="E127" s="88"/>
      <c r="F127" s="212"/>
      <c r="G127" s="100"/>
      <c r="H127" s="100"/>
      <c r="I127" s="100"/>
      <c r="J127" s="100"/>
      <c r="K127" s="248"/>
      <c r="L127" s="100"/>
      <c r="M127" s="100"/>
    </row>
    <row r="128" spans="1:13" ht="16.5" customHeight="1" x14ac:dyDescent="0.2">
      <c r="A128" s="212"/>
      <c r="B128" s="211"/>
      <c r="C128" s="212"/>
      <c r="D128" s="212"/>
      <c r="E128" s="88"/>
      <c r="F128" s="212"/>
      <c r="G128" s="100"/>
      <c r="H128" s="100"/>
      <c r="I128" s="100"/>
      <c r="J128" s="100"/>
      <c r="K128" s="248"/>
      <c r="L128" s="100"/>
      <c r="M128" s="100"/>
    </row>
    <row r="129" spans="1:13" ht="16.5" customHeight="1" x14ac:dyDescent="0.2">
      <c r="A129" s="212"/>
      <c r="B129" s="211"/>
      <c r="C129" s="212"/>
      <c r="D129" s="212"/>
      <c r="E129" s="88"/>
      <c r="F129" s="212"/>
      <c r="G129" s="100"/>
      <c r="H129" s="100"/>
      <c r="I129" s="100"/>
      <c r="J129" s="100"/>
      <c r="K129" s="248"/>
      <c r="L129" s="100"/>
      <c r="M129" s="100"/>
    </row>
    <row r="130" spans="1:13" ht="16.5" customHeight="1" x14ac:dyDescent="0.2">
      <c r="A130" s="212"/>
      <c r="B130" s="211"/>
      <c r="C130" s="212"/>
      <c r="D130" s="212"/>
      <c r="E130" s="88"/>
      <c r="F130" s="212"/>
      <c r="G130" s="100"/>
      <c r="H130" s="100"/>
      <c r="I130" s="100"/>
      <c r="J130" s="100"/>
      <c r="K130" s="248"/>
      <c r="L130" s="100"/>
      <c r="M130" s="100"/>
    </row>
    <row r="131" spans="1:13" ht="16.5" customHeight="1" x14ac:dyDescent="0.2">
      <c r="A131" s="212"/>
      <c r="B131" s="211"/>
      <c r="C131" s="212"/>
      <c r="D131" s="212"/>
      <c r="E131" s="88"/>
      <c r="F131" s="212"/>
      <c r="G131" s="100"/>
      <c r="H131" s="100"/>
      <c r="I131" s="100"/>
      <c r="J131" s="100"/>
      <c r="K131" s="248"/>
      <c r="L131" s="100"/>
      <c r="M131" s="100"/>
    </row>
    <row r="132" spans="1:13" ht="16.5" customHeight="1" x14ac:dyDescent="0.2">
      <c r="A132" s="212"/>
      <c r="B132" s="211"/>
      <c r="C132" s="212"/>
      <c r="D132" s="212"/>
      <c r="E132" s="88"/>
      <c r="F132" s="212"/>
      <c r="G132" s="100"/>
      <c r="H132" s="100"/>
      <c r="I132" s="100"/>
      <c r="J132" s="100"/>
      <c r="K132" s="248"/>
      <c r="L132" s="100"/>
      <c r="M132" s="100"/>
    </row>
    <row r="133" spans="1:13" ht="16.5" customHeight="1" x14ac:dyDescent="0.2">
      <c r="A133" s="212"/>
      <c r="B133" s="211"/>
      <c r="C133" s="212"/>
      <c r="D133" s="212"/>
      <c r="E133" s="88"/>
      <c r="F133" s="212"/>
      <c r="G133" s="100"/>
      <c r="H133" s="100"/>
      <c r="I133" s="100"/>
      <c r="J133" s="100"/>
      <c r="K133" s="248"/>
      <c r="L133" s="100"/>
      <c r="M133" s="100"/>
    </row>
    <row r="134" spans="1:13" ht="15.75" customHeight="1" x14ac:dyDescent="0.2">
      <c r="A134" s="212"/>
      <c r="B134" s="211"/>
      <c r="C134" s="212"/>
      <c r="D134" s="212"/>
      <c r="E134" s="88"/>
      <c r="F134" s="212"/>
      <c r="G134" s="100"/>
      <c r="H134" s="100"/>
      <c r="I134" s="100"/>
      <c r="J134" s="100"/>
      <c r="K134" s="248"/>
      <c r="L134" s="100"/>
      <c r="M134" s="100"/>
    </row>
  </sheetData>
  <mergeCells count="10">
    <mergeCell ref="G6:I6"/>
    <mergeCell ref="K6:M6"/>
    <mergeCell ref="G7:I7"/>
    <mergeCell ref="K7:M7"/>
    <mergeCell ref="A50:M50"/>
    <mergeCell ref="G57:I57"/>
    <mergeCell ref="K57:M57"/>
    <mergeCell ref="A102:M102"/>
    <mergeCell ref="G56:I56"/>
    <mergeCell ref="K56:M5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Eng 5-6 P&amp;L (3M)</vt:lpstr>
      <vt:lpstr>Eng 7-8 P&amp;L (6M)</vt:lpstr>
      <vt:lpstr>Eng 9</vt:lpstr>
      <vt:lpstr>Eng 10</vt:lpstr>
      <vt:lpstr>Eng11</vt:lpstr>
      <vt:lpstr>Eng12-13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Benjam_P</cp:lastModifiedBy>
  <cp:lastPrinted>2020-01-14T01:45:18Z</cp:lastPrinted>
  <dcterms:created xsi:type="dcterms:W3CDTF">2003-02-05T13:53:15Z</dcterms:created>
  <dcterms:modified xsi:type="dcterms:W3CDTF">2020-01-14T01:47:49Z</dcterms:modified>
</cp:coreProperties>
</file>