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Dec 19 Q3\"/>
    </mc:Choice>
  </mc:AlternateContent>
  <xr:revisionPtr revIDLastSave="0" documentId="13_ncr:1_{EA8A2862-C454-465A-8484-3F77A36EF6CE}" xr6:coauthVersionLast="41" xr6:coauthVersionMax="41" xr10:uidLastSave="{00000000-0000-0000-0000-000000000000}"/>
  <bookViews>
    <workbookView xWindow="-120" yWindow="-120" windowWidth="21840" windowHeight="13140" tabRatio="786" activeTab="5" xr2:uid="{00000000-000D-0000-FFFF-FFFF00000000}"/>
  </bookViews>
  <sheets>
    <sheet name="2-4" sheetId="4" r:id="rId1"/>
    <sheet name="P&amp;L 5-6 (3M)" sheetId="14" r:id="rId2"/>
    <sheet name="P&amp;L 7-8 (9M)" sheetId="15" r:id="rId3"/>
    <sheet name="9" sheetId="16" r:id="rId4"/>
    <sheet name="10" sheetId="17" r:id="rId5"/>
    <sheet name="11-12" sheetId="18" r:id="rId6"/>
  </sheets>
  <definedNames>
    <definedName name="_Toc249339933" localSheetId="0">'2-4'!#REF!</definedName>
    <definedName name="_Toc249339934" localSheetId="0">'2-4'!#REF!</definedName>
    <definedName name="_xlnm.Print_Area" localSheetId="4">'10'!$A$1:$N$27</definedName>
    <definedName name="_xlnm.Print_Area" localSheetId="5">'11-12'!$A$1:$K$83</definedName>
    <definedName name="_xlnm.Print_Area" localSheetId="3">'9'!$A$1:$T$27</definedName>
    <definedName name="_xlnm.Print_Area" localSheetId="1">'P&amp;L 5-6 (3M)'!$A$1:$O$95</definedName>
    <definedName name="_xlnm.Print_Area" localSheetId="2">'P&amp;L 7-8 (9M)'!$A$1:$O$96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2" i="4" l="1"/>
  <c r="I74" i="14" l="1"/>
  <c r="E73" i="18" l="1"/>
  <c r="I73" i="18"/>
  <c r="I69" i="14" l="1"/>
  <c r="I68" i="14" l="1"/>
  <c r="R21" i="16"/>
  <c r="I75" i="15"/>
  <c r="E26" i="4" l="1"/>
  <c r="K22" i="18" l="1"/>
  <c r="G22" i="18"/>
  <c r="I70" i="18" l="1"/>
  <c r="I65" i="14"/>
  <c r="P19" i="16"/>
  <c r="T19" i="16" s="1"/>
  <c r="J23" i="16"/>
  <c r="H23" i="16"/>
  <c r="F23" i="16"/>
  <c r="G70" i="18"/>
  <c r="G61" i="18"/>
  <c r="K70" i="18"/>
  <c r="K61" i="18"/>
  <c r="K30" i="18"/>
  <c r="K34" i="18" s="1"/>
  <c r="G30" i="18"/>
  <c r="G34" i="18" s="1"/>
  <c r="J22" i="17"/>
  <c r="H22" i="17"/>
  <c r="F22" i="17"/>
  <c r="D22" i="17"/>
  <c r="N18" i="17"/>
  <c r="D23" i="16"/>
  <c r="O72" i="15"/>
  <c r="O66" i="15"/>
  <c r="K72" i="15"/>
  <c r="K66" i="15"/>
  <c r="K45" i="15"/>
  <c r="K36" i="15"/>
  <c r="K15" i="15"/>
  <c r="K22" i="15" s="1"/>
  <c r="K25" i="15" s="1"/>
  <c r="O36" i="15"/>
  <c r="O47" i="15" s="1"/>
  <c r="O15" i="15"/>
  <c r="O22" i="15" s="1"/>
  <c r="O25" i="15" s="1"/>
  <c r="A43" i="18"/>
  <c r="L16" i="17"/>
  <c r="J16" i="17"/>
  <c r="H16" i="17"/>
  <c r="F16" i="17"/>
  <c r="D16" i="17"/>
  <c r="N14" i="17"/>
  <c r="N12" i="17"/>
  <c r="R17" i="16"/>
  <c r="N17" i="16"/>
  <c r="L17" i="16"/>
  <c r="J17" i="16"/>
  <c r="H17" i="16"/>
  <c r="F17" i="16"/>
  <c r="D17" i="16"/>
  <c r="P15" i="16"/>
  <c r="T15" i="16" s="1"/>
  <c r="P13" i="16"/>
  <c r="T13" i="16" s="1"/>
  <c r="A3" i="16"/>
  <c r="A3" i="17" s="1"/>
  <c r="A3" i="18" s="1"/>
  <c r="A45" i="18" s="1"/>
  <c r="A55" i="15"/>
  <c r="I45" i="15"/>
  <c r="A53" i="15"/>
  <c r="M36" i="14"/>
  <c r="M38" i="14" s="1"/>
  <c r="I36" i="14"/>
  <c r="I38" i="14" s="1"/>
  <c r="O71" i="14"/>
  <c r="O65" i="14"/>
  <c r="O36" i="14"/>
  <c r="O38" i="14" s="1"/>
  <c r="O15" i="14"/>
  <c r="O22" i="14" s="1"/>
  <c r="O25" i="14" s="1"/>
  <c r="K71" i="14"/>
  <c r="K65" i="14"/>
  <c r="K36" i="14"/>
  <c r="K38" i="14" s="1"/>
  <c r="K15" i="14"/>
  <c r="K22" i="14" s="1"/>
  <c r="K25" i="14" s="1"/>
  <c r="K113" i="4"/>
  <c r="K116" i="4" s="1"/>
  <c r="G113" i="4"/>
  <c r="G116" i="4" s="1"/>
  <c r="K72" i="4"/>
  <c r="G72" i="4"/>
  <c r="K64" i="4"/>
  <c r="K35" i="4"/>
  <c r="G22" i="4"/>
  <c r="A54" i="14"/>
  <c r="A1" i="14"/>
  <c r="A52" i="14" s="1"/>
  <c r="A95" i="14"/>
  <c r="A42" i="4"/>
  <c r="A44" i="4"/>
  <c r="A82" i="4"/>
  <c r="A123" i="4" s="1"/>
  <c r="A83" i="4"/>
  <c r="A85" i="4"/>
  <c r="G35" i="4"/>
  <c r="G64" i="4"/>
  <c r="K22" i="4"/>
  <c r="I72" i="4"/>
  <c r="I22" i="4"/>
  <c r="E64" i="4"/>
  <c r="E74" i="4" s="1"/>
  <c r="E35" i="4"/>
  <c r="I35" i="4"/>
  <c r="E61" i="18"/>
  <c r="E22" i="4"/>
  <c r="I113" i="4"/>
  <c r="I116" i="4" s="1"/>
  <c r="I15" i="15"/>
  <c r="I22" i="15" s="1"/>
  <c r="E113" i="4"/>
  <c r="E116" i="4" s="1"/>
  <c r="R23" i="16"/>
  <c r="I64" i="4"/>
  <c r="I61" i="18"/>
  <c r="I36" i="15"/>
  <c r="I66" i="15"/>
  <c r="I15" i="14"/>
  <c r="I22" i="14" s="1"/>
  <c r="I25" i="14" s="1"/>
  <c r="M36" i="15"/>
  <c r="M47" i="15" s="1"/>
  <c r="I71" i="14"/>
  <c r="K74" i="4" l="1"/>
  <c r="I40" i="14"/>
  <c r="G37" i="4"/>
  <c r="G74" i="4"/>
  <c r="G118" i="4" s="1"/>
  <c r="K118" i="4"/>
  <c r="K37" i="4"/>
  <c r="I25" i="15"/>
  <c r="E11" i="18"/>
  <c r="E22" i="18" s="1"/>
  <c r="N16" i="17"/>
  <c r="I74" i="4"/>
  <c r="I118" i="4" s="1"/>
  <c r="A51" i="14"/>
  <c r="A96" i="15" s="1"/>
  <c r="A27" i="16" s="1"/>
  <c r="A27" i="17" s="1"/>
  <c r="A42" i="18" s="1"/>
  <c r="A83" i="18" s="1"/>
  <c r="T17" i="16"/>
  <c r="K47" i="15"/>
  <c r="K49" i="15" s="1"/>
  <c r="K40" i="14"/>
  <c r="O40" i="14"/>
  <c r="E118" i="4"/>
  <c r="E37" i="4"/>
  <c r="I37" i="4"/>
  <c r="O49" i="15"/>
  <c r="I47" i="15"/>
  <c r="P17" i="16"/>
  <c r="G72" i="18"/>
  <c r="G75" i="18" s="1"/>
  <c r="K72" i="18"/>
  <c r="K75" i="18" s="1"/>
  <c r="I49" i="15" l="1"/>
  <c r="I69" i="15" s="1"/>
  <c r="I72" i="15"/>
  <c r="L23" i="16"/>
  <c r="A52" i="15"/>
  <c r="P21" i="16" l="1"/>
  <c r="P23" i="16" l="1"/>
  <c r="T21" i="16"/>
  <c r="T23" i="16" s="1"/>
  <c r="M13" i="14" l="1"/>
  <c r="M15" i="14" s="1"/>
  <c r="M22" i="14" s="1"/>
  <c r="M25" i="14" s="1"/>
  <c r="M15" i="15"/>
  <c r="M22" i="15" s="1"/>
  <c r="M25" i="15" l="1"/>
  <c r="M63" i="15" s="1"/>
  <c r="I11" i="18"/>
  <c r="M62" i="14"/>
  <c r="M40" i="14"/>
  <c r="M49" i="15" l="1"/>
  <c r="M69" i="15" s="1"/>
  <c r="M72" i="15" s="1"/>
  <c r="M75" i="15"/>
  <c r="M66" i="15"/>
  <c r="M65" i="14"/>
  <c r="M68" i="14"/>
  <c r="M71" i="14" s="1"/>
  <c r="M74" i="14"/>
  <c r="L20" i="17" l="1"/>
  <c r="L22" i="17" s="1"/>
  <c r="N20" i="17"/>
  <c r="N22" i="17" s="1"/>
  <c r="E70" i="18" l="1"/>
  <c r="I22" i="18" l="1"/>
  <c r="I30" i="18" l="1"/>
  <c r="I34" i="18" s="1"/>
  <c r="I72" i="18" s="1"/>
  <c r="I75" i="18" s="1"/>
  <c r="E30" i="18" l="1"/>
  <c r="E34" i="18" s="1"/>
  <c r="E72" i="18" s="1"/>
  <c r="E75" i="18" s="1"/>
</calcChain>
</file>

<file path=xl/sharedStrings.xml><?xml version="1.0" encoding="utf-8"?>
<sst xmlns="http://schemas.openxmlformats.org/spreadsheetml/2006/main" count="430" uniqueCount="192">
  <si>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</si>
  <si>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</si>
  <si>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</si>
  <si>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</si>
  <si>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</si>
  <si>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</si>
  <si>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</si>
  <si>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</si>
  <si>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</si>
  <si>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</si>
  <si>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</si>
  <si>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</si>
  <si>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</si>
  <si>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</si>
  <si>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</si>
  <si>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</si>
  <si>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</si>
  <si>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</si>
  <si>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</si>
  <si>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</si>
  <si>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</si>
  <si>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</si>
  <si>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</si>
  <si>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</si>
  <si>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</si>
  <si>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</si>
  <si>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</si>
  <si>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</si>
  <si>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</si>
  <si>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</si>
  <si>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</si>
  <si>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</si>
  <si>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</si>
  <si>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</si>
  <si>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</si>
  <si>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</si>
  <si>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</si>
  <si>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</si>
  <si>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</si>
  <si>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</si>
  <si>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</si>
  <si>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</si>
  <si>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</si>
  <si>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</si>
  <si>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</si>
  <si>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</si>
  <si>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>ส่วนที่เป็นของส่วนได้เสียที่ไม่มีอำนาจควบคุม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</si>
  <si>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</si>
  <si>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</si>
  <si>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</si>
  <si>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</si>
  <si>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</si>
  <si>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</si>
  <si>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</si>
  <si>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</si>
  <si>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</si>
  <si>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</si>
  <si>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</si>
  <si>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</si>
  <si>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</si>
  <si>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</si>
  <si>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</si>
  <si>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</si>
  <si>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</si>
  <si>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สินทรัพย์ไม่หมุนเวียนที่ถือไว้เพื่อขาย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</si>
  <si>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</si>
  <si>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</si>
  <si>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</si>
  <si>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</si>
  <si>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</si>
  <si>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</si>
  <si>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</si>
  <si>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</si>
  <si>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</si>
  <si>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</si>
  <si>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</si>
  <si>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</si>
  <si>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เงินลงทุนเผื่อขาย</t>
  </si>
  <si>
    <t>เงินลงทุนระยะยาวอื่น</t>
  </si>
  <si>
    <t>สินทรัพย์ไม่หมุนเวียนอื่น</t>
  </si>
  <si>
    <t>เงินกู้ยืมระยะสั้นจากบริษัทย่อย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</si>
  <si>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</si>
  <si>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</si>
  <si>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</si>
  <si>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</si>
  <si>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</si>
  <si>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การเปลี่ยนแปลงในมูลค่าของเงินลงทุนเผื่อขาย</t>
  </si>
  <si>
    <t>รวมรายการที่จะจัดประเภทรายการใหม่เข้าไปไว้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</si>
  <si>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</si>
  <si>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</si>
  <si>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</si>
  <si>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</si>
  <si>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รายการที่จะจัดประเภทรายการใหม่เข้าไปไว้</t>
  </si>
  <si>
    <t xml:space="preserve">   ในกำไรหรือขาดทุนในภายหลัง</t>
  </si>
  <si>
    <t>ตามกฎหมาย</t>
  </si>
  <si>
    <t>ทุนสำรอง</t>
  </si>
  <si>
    <t>รวมส่วนของ</t>
  </si>
  <si>
    <t>ผู้เป็นเจ้าของ</t>
  </si>
  <si>
    <t>ของบริษัทใหญ่</t>
  </si>
  <si>
    <t>องค์ประกอบอื่น</t>
  </si>
  <si>
    <t xml:space="preserve">ของส่วนของเจ้าของ 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</si>
  <si>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</si>
  <si>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</si>
  <si>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</si>
  <si>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</si>
  <si>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</si>
  <si>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</si>
  <si>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</si>
  <si>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</si>
  <si>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</si>
  <si>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มูลค่า</t>
  </si>
  <si>
    <t>แสดงสิทธิ</t>
  </si>
  <si>
    <t>ที่จะซื้อ</t>
  </si>
  <si>
    <t>หุ้นสิ้นสภาพ</t>
  </si>
  <si>
    <t>การเปลี่ยนแปลงในส่วนของเจ้าของสำหรับงวด</t>
  </si>
  <si>
    <t>รายการปรับปรุงอื่นที่ไม่ใช่เงินสด</t>
  </si>
  <si>
    <t>กำไรขาดทุนเบ็ดเสร็จอื่น -</t>
  </si>
  <si>
    <t>เงินสดสุทธิได้มาจาก(ใช้ไปใน)กิจกรรมดำเนินงาน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</si>
  <si>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</si>
  <si>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</si>
  <si>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</si>
  <si>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</si>
  <si>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</si>
  <si>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</si>
  <si>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</si>
  <si>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</si>
  <si>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พ.ศ. 2561</t>
  </si>
  <si>
    <t>ควบคุม</t>
  </si>
  <si>
    <t>ส่วนได้เสีย</t>
  </si>
  <si>
    <t>ที่ไม่มีอำนาจ</t>
  </si>
  <si>
    <t>ยอดคงเหลือ ณ วันที่ 1 เมษายน พ.ศ. 2561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</si>
  <si>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</si>
  <si>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</si>
  <si>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</si>
  <si>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รวมรายการที่จะไม่จัดประเภทรายการใหม่</t>
  </si>
  <si>
    <t>ประมาณการหนี้สินค่ารื้อถอน</t>
  </si>
  <si>
    <t>หนี้สินตามสัญญาเช่าการเงิน</t>
  </si>
  <si>
    <t>ที่ถึงกำหนดชำระภายในหนึ่งปี - สุทธิ</t>
  </si>
  <si>
    <t>หนี้สินตามสัญญาเช่าการเงิน - สุทธิ</t>
  </si>
  <si>
    <t>การแบ่งปันกำไร(ขาดทุน)</t>
  </si>
  <si>
    <t>การแบ่งปันกำไร(ขาดทุน)เบ็ดเสร็จรวม</t>
  </si>
  <si>
    <t>เงินสดสุทธิได้มาจาก(ใช้ไปใน)กิจกรรมจัดหาเงิน</t>
  </si>
  <si>
    <t>เงินสดจ่ายชำระหนี้สินภายใต้สัญญาเช่าการเงิน</t>
  </si>
  <si>
    <t>ภาษีเงินได้ที่เกี่ยวกับรายการที่จะไม่จัดประเภทรายการใหม่</t>
  </si>
  <si>
    <t>หลังออกจากงาน</t>
  </si>
  <si>
    <t>ในกำไรหรือขาดทุนในภายหลัง</t>
  </si>
  <si>
    <t>เงินสดรับ(จ่าย)อื่นจากกิจกรรมดำเนินงาน</t>
  </si>
  <si>
    <t>พ.ศ. 2562</t>
  </si>
  <si>
    <t>ยอดคงเหลือ ณ วันที่ 1 เมษายน พ.ศ. 2562</t>
  </si>
  <si>
    <t>6 ก)</t>
  </si>
  <si>
    <t>16 ง)</t>
  </si>
  <si>
    <t>16 ค)</t>
  </si>
  <si>
    <t>-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</si>
  <si>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</si>
  <si>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</si>
  <si>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</si>
  <si>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</si>
  <si>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เงินสดจ่ายเพื่อเงินให้กู้ยืมระยะสั้นแก่บริษัทย่อย</t>
  </si>
  <si>
    <t>เงินสดสุทธิใช้ไปในกิจกรรมลงทุน</t>
  </si>
  <si>
    <t>เงินสดรับจาก(จ่ายคืน)เงินกู้ยืมระยะสั้น</t>
  </si>
  <si>
    <t xml:space="preserve">   จากสถาบันการเงิน</t>
  </si>
  <si>
    <t>เงินสดและรายการเทียบเท่าเงินสดลดลงสุทธิ</t>
  </si>
  <si>
    <t>รายการที่จะจัดประเภทรายการใหม่เข้าไปไว้ใน</t>
  </si>
  <si>
    <t>รวมรายการที่จะจัดประเภทรายการใหม่</t>
  </si>
  <si>
    <t>เงินสดรับจากการขายเงินลงทุนเผื่อขาย</t>
  </si>
  <si>
    <t>6 ข)</t>
  </si>
  <si>
    <t>6 ค)</t>
  </si>
  <si>
    <t>6 ง)</t>
  </si>
  <si>
    <t>6 จ)</t>
  </si>
  <si>
    <t>กำไร(ขาดทุน)ก่อนภาษีเงินได้</t>
  </si>
  <si>
    <t>กำไร(ขาดทุน)สุทธิสำหรับงวด</t>
  </si>
  <si>
    <t xml:space="preserve">กำไร(ขาดทุน)เบ็ดเสร็จรวมสำหรับงวด </t>
  </si>
  <si>
    <t>กำไร(ขาดทุน)ต่อหุ้น</t>
  </si>
  <si>
    <t>กำไร(ขาดทุน)ต่อหุ้นขั้นพื้นฐาน (บาท)</t>
  </si>
  <si>
    <t>ขาดทุนเบ็ดเสร็จรวมสำหรับงวด</t>
  </si>
  <si>
    <t xml:space="preserve">   จากบริษัทย่อย</t>
  </si>
  <si>
    <t xml:space="preserve">การปรับปรุงด้วยเงินสดจ่ายที่เกิดจากการกู้ยืม </t>
  </si>
  <si>
    <t>ณ วันที่ 31 ธันวาคม พ.ศ. 2562</t>
  </si>
  <si>
    <t>31 ธันวาคม</t>
  </si>
  <si>
    <t>สำหรับงวดสามเดือนสิ้นสุดวันที่ 31 ธันวาคม พ.ศ. 2562</t>
  </si>
  <si>
    <t>สำหรับงวดเก้าเดือนสิ้นสุดวันที่ 31 ธันวาคม พ.ศ. 2562</t>
  </si>
  <si>
    <t>ยอดคงเหลือ ณ วันที่ 31 ธันวาคม พ.ศ. 2561</t>
  </si>
  <si>
    <t>ยอดคงเหลือ ณ วันที่ 31 ธันวาคม พ.ศ. 2562</t>
  </si>
  <si>
    <t>0.00</t>
  </si>
  <si>
    <t>กำไร(ขาดทุน)ก่อนค่าใช้จ่ายภาษีเงินได้</t>
  </si>
  <si>
    <t>ค่าเผื่อหนี้สงสัยจะสูญ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</si>
  <si>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</si>
  <si>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หมายเหตุประกอบข้อมูลทางการเงินในหน้า 13 ถึง 40 เป็นส่วนหนึ่งของข้อมูลทางการเงินระหว่างกาลนี้</t>
  </si>
  <si>
    <t>เงินปันผลรับ</t>
  </si>
  <si>
    <t>ยังไม่ได้</t>
  </si>
  <si>
    <t>(กำไร)ขาดทุนจากอัตราแลกเปลี่ยน</t>
  </si>
  <si>
    <t>เงินสดได้มาจากกิจกรรมดำเนินงาน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</si>
</sst>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</numFmts>
  <fonts count="2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Browallia New"/>
      <family val="2"/>
    </font>
    <font>
      <sz val="11.45"/>
      <name val="Browallia New"/>
      <family val="2"/>
    </font>
    <font>
      <b/>
      <sz val="11.45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4" fillId="32" borderId="12" applyNumberFormat="0" applyFont="0" applyAlignment="0" applyProtection="0"/>
    <xf numFmtId="0" fontId="17" fillId="27" borderId="13" applyNumberFormat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</cellStyleXfs>
  <cellXfs count="182">
    <xf numFmtId="0" fontId="0" fillId="0" borderId="0" xfId="0"/>
    <xf numFmtId="0" fontId="21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horizontal="right" vertical="center"/>
    </xf>
    <xf numFmtId="0" fontId="21" fillId="0" borderId="1" xfId="0" applyNumberFormat="1" applyFont="1" applyFill="1" applyBorder="1" applyAlignment="1">
      <alignment horizontal="left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left" vertical="center"/>
    </xf>
    <xf numFmtId="165" fontId="22" fillId="0" borderId="1" xfId="0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horizontal="center" vertical="center"/>
    </xf>
    <xf numFmtId="165" fontId="21" fillId="0" borderId="0" xfId="0" applyNumberFormat="1" applyFont="1" applyFill="1" applyBorder="1" applyAlignment="1">
      <alignment horizontal="right" wrapText="1"/>
    </xf>
    <xf numFmtId="165" fontId="21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wrapText="1"/>
    </xf>
    <xf numFmtId="165" fontId="21" fillId="0" borderId="0" xfId="0" applyNumberFormat="1" applyFont="1" applyFill="1" applyAlignment="1">
      <alignment wrapText="1"/>
    </xf>
    <xf numFmtId="165" fontId="21" fillId="0" borderId="1" xfId="0" applyNumberFormat="1" applyFont="1" applyFill="1" applyBorder="1" applyAlignment="1">
      <alignment horizontal="right" wrapText="1"/>
    </xf>
    <xf numFmtId="0" fontId="21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wrapText="1"/>
    </xf>
    <xf numFmtId="165" fontId="22" fillId="0" borderId="0" xfId="0" applyNumberFormat="1" applyFont="1" applyFill="1" applyAlignment="1">
      <alignment horizontal="right" wrapText="1"/>
    </xf>
    <xf numFmtId="165" fontId="22" fillId="0" borderId="0" xfId="0" applyNumberFormat="1" applyFont="1" applyFill="1" applyAlignment="1">
      <alignment horizontal="center" wrapText="1"/>
    </xf>
    <xf numFmtId="165" fontId="22" fillId="0" borderId="0" xfId="0" applyNumberFormat="1" applyFont="1" applyFill="1" applyAlignment="1">
      <alignment horizontal="right" vertical="center" wrapText="1"/>
    </xf>
    <xf numFmtId="166" fontId="22" fillId="0" borderId="0" xfId="0" applyNumberFormat="1" applyFont="1" applyFill="1" applyAlignment="1">
      <alignment horizontal="right" vertical="center" wrapText="1"/>
    </xf>
    <xf numFmtId="169" fontId="22" fillId="0" borderId="0" xfId="0" applyNumberFormat="1" applyFont="1" applyFill="1" applyAlignment="1">
      <alignment horizontal="center" wrapText="1"/>
    </xf>
    <xf numFmtId="170" fontId="22" fillId="0" borderId="0" xfId="28" applyNumberFormat="1" applyFont="1" applyFill="1" applyBorder="1" applyAlignment="1">
      <alignment horizontal="right" vertical="center" wrapText="1"/>
    </xf>
    <xf numFmtId="166" fontId="22" fillId="0" borderId="0" xfId="28" applyNumberFormat="1" applyFont="1" applyFill="1" applyBorder="1" applyAlignment="1">
      <alignment horizontal="right" vertical="center" wrapText="1"/>
    </xf>
    <xf numFmtId="165" fontId="22" fillId="0" borderId="0" xfId="0" applyNumberFormat="1" applyFont="1" applyFill="1" applyBorder="1" applyAlignment="1">
      <alignment horizontal="right" vertical="center" wrapText="1"/>
    </xf>
    <xf numFmtId="166" fontId="22" fillId="0" borderId="0" xfId="0" applyNumberFormat="1" applyFont="1" applyFill="1" applyBorder="1" applyAlignment="1">
      <alignment horizontal="right" vertical="center" wrapText="1"/>
    </xf>
    <xf numFmtId="170" fontId="22" fillId="0" borderId="15" xfId="28" applyNumberFormat="1" applyFont="1" applyFill="1" applyBorder="1" applyAlignment="1">
      <alignment horizontal="right" vertical="center" wrapText="1"/>
    </xf>
    <xf numFmtId="166" fontId="22" fillId="0" borderId="15" xfId="28" applyNumberFormat="1" applyFont="1" applyFill="1" applyBorder="1" applyAlignment="1">
      <alignment horizontal="right" vertical="center" wrapText="1"/>
    </xf>
    <xf numFmtId="165" fontId="22" fillId="0" borderId="0" xfId="0" applyNumberFormat="1" applyFont="1" applyFill="1" applyBorder="1" applyAlignment="1">
      <alignment horizontal="right" wrapText="1"/>
    </xf>
    <xf numFmtId="170" fontId="22" fillId="0" borderId="3" xfId="28" applyNumberFormat="1" applyFont="1" applyFill="1" applyBorder="1" applyAlignment="1">
      <alignment horizontal="right" vertical="center" wrapText="1"/>
    </xf>
    <xf numFmtId="164" fontId="22" fillId="0" borderId="0" xfId="28" applyFont="1" applyFill="1" applyAlignment="1">
      <alignment horizontal="right" vertical="center" wrapText="1"/>
    </xf>
    <xf numFmtId="166" fontId="22" fillId="0" borderId="0" xfId="28" applyNumberFormat="1" applyFont="1" applyFill="1" applyAlignment="1">
      <alignment horizontal="right" vertical="center" wrapText="1"/>
    </xf>
    <xf numFmtId="0" fontId="22" fillId="0" borderId="0" xfId="0" applyFont="1" applyFill="1"/>
    <xf numFmtId="165" fontId="22" fillId="0" borderId="3" xfId="0" applyNumberFormat="1" applyFont="1" applyFill="1" applyBorder="1" applyAlignment="1">
      <alignment horizontal="right" vertical="center" wrapText="1"/>
    </xf>
    <xf numFmtId="166" fontId="22" fillId="0" borderId="15" xfId="0" applyNumberFormat="1" applyFont="1" applyFill="1" applyBorder="1" applyAlignment="1">
      <alignment horizontal="right" vertical="center" wrapText="1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right" wrapText="1"/>
    </xf>
    <xf numFmtId="165" fontId="22" fillId="0" borderId="2" xfId="0" applyNumberFormat="1" applyFont="1" applyFill="1" applyBorder="1" applyAlignment="1">
      <alignment horizontal="right" wrapText="1"/>
    </xf>
    <xf numFmtId="0" fontId="22" fillId="0" borderId="0" xfId="0" applyFont="1" applyFill="1" applyAlignment="1">
      <alignment horizontal="left"/>
    </xf>
    <xf numFmtId="0" fontId="22" fillId="0" borderId="1" xfId="0" applyFont="1" applyFill="1" applyBorder="1"/>
    <xf numFmtId="165" fontId="22" fillId="0" borderId="1" xfId="0" applyNumberFormat="1" applyFont="1" applyFill="1" applyBorder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center" wrapText="1"/>
    </xf>
    <xf numFmtId="166" fontId="22" fillId="0" borderId="0" xfId="0" applyNumberFormat="1" applyFont="1" applyFill="1" applyAlignment="1">
      <alignment horizontal="center" vertical="center"/>
    </xf>
    <xf numFmtId="166" fontId="22" fillId="0" borderId="0" xfId="0" applyNumberFormat="1" applyFont="1" applyFill="1" applyAlignment="1">
      <alignment horizontal="left" vertical="center"/>
    </xf>
    <xf numFmtId="166" fontId="22" fillId="0" borderId="0" xfId="0" applyNumberFormat="1" applyFont="1" applyFill="1" applyBorder="1" applyAlignment="1">
      <alignment vertical="center" wrapText="1"/>
    </xf>
    <xf numFmtId="166" fontId="22" fillId="0" borderId="1" xfId="0" applyNumberFormat="1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wrapText="1"/>
    </xf>
    <xf numFmtId="165" fontId="21" fillId="0" borderId="0" xfId="0" applyNumberFormat="1" applyFont="1" applyFill="1" applyBorder="1" applyAlignment="1">
      <alignment horizontal="center" wrapText="1"/>
    </xf>
    <xf numFmtId="0" fontId="22" fillId="0" borderId="0" xfId="0" applyNumberFormat="1" applyFont="1" applyFill="1" applyAlignment="1">
      <alignment horizontal="left" vertical="center"/>
    </xf>
    <xf numFmtId="0" fontId="22" fillId="0" borderId="0" xfId="0" applyFont="1" applyFill="1" applyBorder="1" applyAlignment="1">
      <alignment wrapText="1"/>
    </xf>
    <xf numFmtId="0" fontId="22" fillId="0" borderId="0" xfId="0" applyNumberFormat="1" applyFont="1" applyFill="1" applyAlignment="1">
      <alignment horizontal="center" vertical="center"/>
    </xf>
    <xf numFmtId="166" fontId="22" fillId="0" borderId="4" xfId="0" applyNumberFormat="1" applyFont="1" applyFill="1" applyBorder="1" applyAlignment="1">
      <alignment horizontal="right" vertical="center" wrapText="1"/>
    </xf>
    <xf numFmtId="166" fontId="22" fillId="0" borderId="0" xfId="0" applyNumberFormat="1" applyFont="1" applyFill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horizontal="left" vertical="center"/>
    </xf>
    <xf numFmtId="166" fontId="22" fillId="0" borderId="0" xfId="0" applyNumberFormat="1" applyFont="1" applyFill="1" applyAlignment="1">
      <alignment horizontal="right" vertical="center"/>
    </xf>
    <xf numFmtId="166" fontId="22" fillId="0" borderId="3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Fill="1" applyAlignment="1">
      <alignment horizontal="right" wrapText="1"/>
    </xf>
    <xf numFmtId="165" fontId="22" fillId="0" borderId="2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/>
    </xf>
    <xf numFmtId="165" fontId="21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right" vertical="center"/>
    </xf>
    <xf numFmtId="165" fontId="21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wrapText="1"/>
    </xf>
    <xf numFmtId="165" fontId="23" fillId="0" borderId="0" xfId="0" applyNumberFormat="1" applyFont="1" applyFill="1" applyBorder="1" applyAlignment="1">
      <alignment wrapText="1"/>
    </xf>
    <xf numFmtId="165" fontId="24" fillId="0" borderId="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right" vertical="center" wrapText="1"/>
    </xf>
    <xf numFmtId="164" fontId="23" fillId="0" borderId="0" xfId="28" applyFont="1" applyFill="1" applyAlignment="1">
      <alignment horizontal="center" vertical="center"/>
    </xf>
    <xf numFmtId="0" fontId="23" fillId="0" borderId="0" xfId="0" applyFont="1" applyFill="1"/>
    <xf numFmtId="170" fontId="23" fillId="0" borderId="1" xfId="28" applyNumberFormat="1" applyFont="1" applyFill="1" applyBorder="1" applyAlignment="1">
      <alignment horizontal="right" vertical="center" wrapText="1"/>
    </xf>
    <xf numFmtId="170" fontId="22" fillId="0" borderId="1" xfId="28" applyNumberFormat="1" applyFont="1" applyFill="1" applyBorder="1" applyAlignment="1">
      <alignment horizontal="right" vertical="center" wrapText="1"/>
    </xf>
    <xf numFmtId="165" fontId="23" fillId="0" borderId="3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left" vertical="center"/>
    </xf>
    <xf numFmtId="9" fontId="23" fillId="0" borderId="0" xfId="48" applyFont="1" applyFill="1" applyBorder="1" applyAlignment="1">
      <alignment horizontal="center" vertical="center"/>
    </xf>
    <xf numFmtId="0" fontId="24" fillId="0" borderId="0" xfId="0" applyFont="1" applyFill="1"/>
    <xf numFmtId="165" fontId="23" fillId="0" borderId="3" xfId="28" applyNumberFormat="1" applyFont="1" applyFill="1" applyBorder="1" applyAlignment="1">
      <alignment horizontal="right" vertical="center"/>
    </xf>
    <xf numFmtId="9" fontId="23" fillId="0" borderId="0" xfId="48" applyFont="1" applyFill="1" applyAlignment="1">
      <alignment horizontal="center" vertical="center"/>
    </xf>
    <xf numFmtId="170" fontId="23" fillId="0" borderId="0" xfId="28" applyNumberFormat="1" applyFont="1" applyFill="1" applyBorder="1" applyAlignment="1">
      <alignment horizontal="right" vertical="center" wrapText="1"/>
    </xf>
    <xf numFmtId="165" fontId="23" fillId="0" borderId="2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8" fontId="23" fillId="0" borderId="0" xfId="0" applyNumberFormat="1" applyFont="1" applyFill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5" fontId="23" fillId="0" borderId="1" xfId="0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horizontal="right" vertical="center"/>
    </xf>
    <xf numFmtId="0" fontId="21" fillId="0" borderId="0" xfId="0" applyFont="1" applyFill="1"/>
    <xf numFmtId="165" fontId="22" fillId="0" borderId="0" xfId="0" applyNumberFormat="1" applyFont="1" applyFill="1"/>
    <xf numFmtId="0" fontId="21" fillId="0" borderId="1" xfId="0" applyFont="1" applyFill="1" applyBorder="1"/>
    <xf numFmtId="165" fontId="22" fillId="0" borderId="1" xfId="0" applyNumberFormat="1" applyFont="1" applyFill="1" applyBorder="1"/>
    <xf numFmtId="165" fontId="23" fillId="0" borderId="0" xfId="0" applyNumberFormat="1" applyFont="1" applyFill="1"/>
    <xf numFmtId="165" fontId="23" fillId="0" borderId="0" xfId="0" applyNumberFormat="1" applyFont="1" applyFill="1" applyBorder="1" applyAlignment="1">
      <alignment horizontal="right" wrapText="1"/>
    </xf>
    <xf numFmtId="165" fontId="24" fillId="0" borderId="1" xfId="0" applyNumberFormat="1" applyFont="1" applyFill="1" applyBorder="1" applyAlignment="1">
      <alignment horizontal="right" wrapText="1"/>
    </xf>
    <xf numFmtId="165" fontId="24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wrapText="1"/>
    </xf>
    <xf numFmtId="165" fontId="24" fillId="0" borderId="0" xfId="45" applyNumberFormat="1" applyFont="1" applyFill="1" applyAlignment="1">
      <alignment vertical="top"/>
    </xf>
    <xf numFmtId="0" fontId="24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right" wrapText="1"/>
    </xf>
    <xf numFmtId="165" fontId="21" fillId="0" borderId="0" xfId="0" applyNumberFormat="1" applyFont="1" applyFill="1" applyBorder="1" applyAlignment="1">
      <alignment horizontal="right" vertical="top" wrapText="1"/>
    </xf>
    <xf numFmtId="0" fontId="22" fillId="0" borderId="0" xfId="0" applyFont="1" applyFill="1" applyAlignment="1">
      <alignment horizontal="right" wrapText="1"/>
    </xf>
    <xf numFmtId="165" fontId="21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wrapText="1"/>
    </xf>
    <xf numFmtId="165" fontId="21" fillId="0" borderId="0" xfId="0" applyNumberFormat="1" applyFont="1" applyFill="1" applyAlignment="1">
      <alignment horizontal="right" wrapText="1"/>
    </xf>
    <xf numFmtId="165" fontId="21" fillId="0" borderId="0" xfId="45" applyNumberFormat="1" applyFont="1" applyFill="1" applyAlignment="1">
      <alignment vertical="top"/>
    </xf>
    <xf numFmtId="0" fontId="21" fillId="0" borderId="0" xfId="0" applyFont="1" applyFill="1" applyAlignment="1">
      <alignment wrapText="1"/>
    </xf>
    <xf numFmtId="166" fontId="25" fillId="0" borderId="3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Alignment="1">
      <alignment vertical="center" wrapText="1"/>
    </xf>
    <xf numFmtId="166" fontId="22" fillId="0" borderId="0" xfId="0" applyNumberFormat="1" applyFont="1" applyFill="1" applyBorder="1" applyAlignment="1">
      <alignment horizontal="right" wrapText="1"/>
    </xf>
    <xf numFmtId="0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Border="1" applyAlignment="1"/>
    <xf numFmtId="165" fontId="24" fillId="0" borderId="0" xfId="0" applyNumberFormat="1" applyFont="1" applyFill="1" applyAlignment="1">
      <alignment wrapText="1"/>
    </xf>
    <xf numFmtId="0" fontId="24" fillId="0" borderId="1" xfId="0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vertical="center"/>
    </xf>
    <xf numFmtId="166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justify" vertical="top" wrapText="1"/>
    </xf>
    <xf numFmtId="169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/>
    <xf numFmtId="0" fontId="23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vertical="center"/>
    </xf>
    <xf numFmtId="169" fontId="22" fillId="0" borderId="1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Alignment="1">
      <alignment horizontal="right" vertical="center" wrapText="1"/>
    </xf>
    <xf numFmtId="0" fontId="22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wrapText="1"/>
    </xf>
    <xf numFmtId="0" fontId="26" fillId="0" borderId="0" xfId="0" applyFont="1" applyFill="1"/>
    <xf numFmtId="165" fontId="27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26" fillId="0" borderId="0" xfId="0" applyNumberFormat="1" applyFont="1" applyFill="1"/>
    <xf numFmtId="165" fontId="26" fillId="0" borderId="0" xfId="0" applyNumberFormat="1" applyFont="1" applyFill="1" applyBorder="1" applyAlignment="1">
      <alignment horizontal="right" wrapText="1"/>
    </xf>
    <xf numFmtId="165" fontId="27" fillId="0" borderId="1" xfId="0" applyNumberFormat="1" applyFont="1" applyFill="1" applyBorder="1" applyAlignment="1">
      <alignment horizontal="right" wrapText="1"/>
    </xf>
    <xf numFmtId="165" fontId="27" fillId="0" borderId="0" xfId="0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right" wrapText="1"/>
    </xf>
    <xf numFmtId="165" fontId="26" fillId="0" borderId="0" xfId="0" applyNumberFormat="1" applyFont="1" applyFill="1" applyAlignment="1">
      <alignment horizontal="right" wrapText="1"/>
    </xf>
    <xf numFmtId="165" fontId="27" fillId="0" borderId="0" xfId="0" applyNumberFormat="1" applyFont="1" applyFill="1" applyBorder="1" applyAlignment="1">
      <alignment horizontal="right" vertical="top"/>
    </xf>
    <xf numFmtId="0" fontId="26" fillId="0" borderId="0" xfId="0" applyFont="1" applyFill="1" applyAlignment="1">
      <alignment horizontal="right" wrapText="1"/>
    </xf>
    <xf numFmtId="165" fontId="27" fillId="0" borderId="1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wrapText="1"/>
    </xf>
    <xf numFmtId="0" fontId="27" fillId="0" borderId="0" xfId="0" applyFont="1" applyFill="1" applyAlignment="1">
      <alignment horizontal="right" wrapText="1"/>
    </xf>
    <xf numFmtId="165" fontId="27" fillId="0" borderId="0" xfId="0" applyNumberFormat="1" applyFont="1" applyFill="1" applyAlignment="1">
      <alignment horizontal="right" wrapText="1"/>
    </xf>
    <xf numFmtId="165" fontId="27" fillId="0" borderId="0" xfId="45" applyNumberFormat="1" applyFont="1" applyFill="1" applyAlignment="1">
      <alignment vertical="top"/>
    </xf>
    <xf numFmtId="165" fontId="26" fillId="0" borderId="0" xfId="0" applyNumberFormat="1" applyFont="1" applyFill="1" applyAlignment="1">
      <alignment wrapText="1"/>
    </xf>
    <xf numFmtId="166" fontId="26" fillId="0" borderId="0" xfId="0" applyNumberFormat="1" applyFont="1" applyFill="1" applyAlignment="1">
      <alignment horizontal="right" wrapText="1"/>
    </xf>
    <xf numFmtId="170" fontId="26" fillId="0" borderId="1" xfId="28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Alignment="1">
      <alignment horizontal="right"/>
    </xf>
    <xf numFmtId="166" fontId="26" fillId="0" borderId="1" xfId="0" applyNumberFormat="1" applyFont="1" applyFill="1" applyBorder="1" applyAlignment="1">
      <alignment horizontal="right" wrapText="1"/>
    </xf>
    <xf numFmtId="165" fontId="26" fillId="0" borderId="1" xfId="0" applyNumberFormat="1" applyFont="1" applyFill="1" applyBorder="1" applyAlignment="1">
      <alignment horizontal="right" wrapText="1"/>
    </xf>
    <xf numFmtId="0" fontId="27" fillId="0" borderId="0" xfId="0" applyFont="1" applyFill="1" applyBorder="1" applyAlignment="1">
      <alignment wrapText="1"/>
    </xf>
    <xf numFmtId="165" fontId="26" fillId="0" borderId="2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wrapText="1"/>
    </xf>
    <xf numFmtId="165" fontId="21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wrapText="1"/>
    </xf>
    <xf numFmtId="165" fontId="24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wrapText="1"/>
    </xf>
    <xf numFmtId="165" fontId="27" fillId="0" borderId="5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wrapText="1"/>
    </xf>
    <xf numFmtId="165" fontId="21" fillId="0" borderId="5" xfId="0" applyNumberFormat="1" applyFont="1" applyFill="1" applyBorder="1" applyAlignment="1">
      <alignment horizontal="center" wrapTex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3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6 2" xfId="41" xr:uid="{00000000-0005-0000-0000-000029000000}"/>
    <cellStyle name="Normal 2" xfId="42" xr:uid="{00000000-0005-0000-0000-00002A000000}"/>
    <cellStyle name="Normal 4" xfId="43" xr:uid="{00000000-0005-0000-0000-00002B000000}"/>
    <cellStyle name="Normal 4 3" xfId="44" xr:uid="{00000000-0005-0000-0000-00002C000000}"/>
    <cellStyle name="Normal_L'Oreal 2550" xfId="45" xr:uid="{00000000-0005-0000-0000-00002D000000}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N124"/>
  <sheetViews>
    <sheetView topLeftCell="A112" zoomScaleNormal="100" workbookViewId="0">
      <selection activeCell="E74" sqref="E74"/>
    </sheetView>
  </sheetViews>
  <sheetFormatPr defaultColWidth="9" defaultRowHeight="21" customHeight="1"/>
  <cols>
    <col min="1" max="1" width="1.28515625" style="54" customWidth="1"/>
    <col min="2" max="2" width="28.7109375" style="34" customWidth="1"/>
    <col min="3" max="3" width="8" style="2" customWidth="1"/>
    <col min="4" max="4" width="0.7109375" style="2" customWidth="1"/>
    <col min="5" max="5" width="12.7109375" style="4" customWidth="1"/>
    <col min="6" max="6" width="0.7109375" style="2" customWidth="1"/>
    <col min="7" max="7" width="11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1.7109375" style="4" customWidth="1"/>
    <col min="12" max="12" width="9" style="2"/>
    <col min="13" max="13" width="10.85546875" style="2" bestFit="1" customWidth="1"/>
    <col min="14" max="16384" width="9" style="2"/>
  </cols>
  <sheetData>
    <row r="1" spans="1:11" ht="21.75" customHeight="1">
      <c r="A1" s="1" t="s">
        <v>75</v>
      </c>
      <c r="B1" s="2"/>
      <c r="C1" s="3"/>
    </row>
    <row r="2" spans="1:11" ht="21.75" customHeight="1">
      <c r="A2" s="1" t="s">
        <v>2</v>
      </c>
      <c r="B2" s="2"/>
      <c r="C2" s="3"/>
    </row>
    <row r="3" spans="1:11" ht="21.75" customHeight="1">
      <c r="A3" s="5" t="s">
        <v>177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.75" customHeight="1">
      <c r="A5" s="9"/>
      <c r="B5" s="10"/>
      <c r="E5" s="174" t="s">
        <v>48</v>
      </c>
      <c r="F5" s="174"/>
      <c r="G5" s="174"/>
      <c r="H5" s="11"/>
      <c r="I5" s="174" t="s">
        <v>66</v>
      </c>
      <c r="J5" s="174"/>
      <c r="K5" s="174"/>
    </row>
    <row r="6" spans="1:11" ht="21.75" customHeight="1">
      <c r="A6" s="9"/>
      <c r="B6" s="10"/>
      <c r="E6" s="12" t="s">
        <v>189</v>
      </c>
      <c r="F6" s="13"/>
      <c r="G6" s="13"/>
      <c r="H6" s="11"/>
      <c r="I6" s="12" t="s">
        <v>189</v>
      </c>
      <c r="J6" s="13"/>
      <c r="K6" s="13"/>
    </row>
    <row r="7" spans="1:11" ht="21.75" customHeight="1">
      <c r="A7" s="9"/>
      <c r="B7" s="10"/>
      <c r="E7" s="12" t="s">
        <v>43</v>
      </c>
      <c r="F7" s="13"/>
      <c r="G7" s="12" t="s">
        <v>44</v>
      </c>
      <c r="H7" s="11"/>
      <c r="I7" s="12" t="s">
        <v>43</v>
      </c>
      <c r="J7" s="13"/>
      <c r="K7" s="12" t="s">
        <v>44</v>
      </c>
    </row>
    <row r="8" spans="1:11" ht="21.75" customHeight="1">
      <c r="A8" s="9"/>
      <c r="B8" s="10"/>
      <c r="D8" s="14"/>
      <c r="E8" s="12" t="s">
        <v>178</v>
      </c>
      <c r="F8" s="12"/>
      <c r="G8" s="12" t="s">
        <v>76</v>
      </c>
      <c r="H8" s="12"/>
      <c r="I8" s="12" t="s">
        <v>178</v>
      </c>
      <c r="J8" s="12"/>
      <c r="K8" s="12" t="s">
        <v>76</v>
      </c>
    </row>
    <row r="9" spans="1:11" ht="21.75" customHeight="1">
      <c r="A9" s="9"/>
      <c r="B9" s="10"/>
      <c r="C9" s="15"/>
      <c r="D9" s="14"/>
      <c r="E9" s="12" t="s">
        <v>147</v>
      </c>
      <c r="F9" s="12"/>
      <c r="G9" s="12" t="s">
        <v>147</v>
      </c>
      <c r="H9" s="12"/>
      <c r="I9" s="12" t="s">
        <v>147</v>
      </c>
      <c r="J9" s="12"/>
      <c r="K9" s="12" t="s">
        <v>147</v>
      </c>
    </row>
    <row r="10" spans="1:11" ht="21.75" customHeight="1">
      <c r="A10" s="9"/>
      <c r="B10" s="10"/>
      <c r="C10" s="173" t="s">
        <v>3</v>
      </c>
      <c r="D10" s="12"/>
      <c r="E10" s="16" t="s">
        <v>102</v>
      </c>
      <c r="F10" s="12"/>
      <c r="G10" s="16" t="s">
        <v>102</v>
      </c>
      <c r="H10" s="12"/>
      <c r="I10" s="16" t="s">
        <v>102</v>
      </c>
      <c r="J10" s="12"/>
      <c r="K10" s="16" t="s">
        <v>102</v>
      </c>
    </row>
    <row r="11" spans="1:11" ht="21.75" customHeight="1">
      <c r="A11" s="17" t="s">
        <v>4</v>
      </c>
      <c r="B11" s="10"/>
      <c r="C11" s="18"/>
      <c r="D11" s="18"/>
      <c r="E11" s="19"/>
      <c r="F11" s="18"/>
      <c r="G11" s="19"/>
      <c r="H11" s="18"/>
      <c r="I11" s="19"/>
      <c r="J11" s="18"/>
      <c r="K11" s="19"/>
    </row>
    <row r="12" spans="1:11" ht="6" customHeight="1">
      <c r="A12" s="17"/>
      <c r="B12" s="10"/>
      <c r="C12" s="18"/>
      <c r="D12" s="18"/>
      <c r="E12" s="19"/>
      <c r="F12" s="18"/>
      <c r="G12" s="19"/>
      <c r="H12" s="18"/>
      <c r="I12" s="19"/>
      <c r="J12" s="18"/>
      <c r="K12" s="19"/>
    </row>
    <row r="13" spans="1:11" ht="21.75" customHeight="1">
      <c r="A13" s="17" t="s">
        <v>5</v>
      </c>
      <c r="B13" s="10"/>
      <c r="C13" s="18"/>
      <c r="D13" s="18"/>
      <c r="E13" s="19"/>
      <c r="F13" s="18"/>
      <c r="G13" s="19"/>
      <c r="H13" s="18"/>
      <c r="I13" s="19"/>
      <c r="J13" s="18"/>
      <c r="K13" s="19"/>
    </row>
    <row r="14" spans="1:11" ht="6" customHeight="1">
      <c r="A14" s="17"/>
      <c r="B14" s="10"/>
      <c r="C14" s="18"/>
      <c r="D14" s="18"/>
      <c r="E14" s="19"/>
      <c r="F14" s="18"/>
      <c r="G14" s="19"/>
      <c r="H14" s="18"/>
      <c r="I14" s="19"/>
      <c r="J14" s="18"/>
      <c r="K14" s="19"/>
    </row>
    <row r="15" spans="1:11" ht="21.75" customHeight="1">
      <c r="A15" s="9" t="s">
        <v>6</v>
      </c>
      <c r="B15" s="10"/>
      <c r="C15" s="20" t="s">
        <v>149</v>
      </c>
      <c r="D15" s="18"/>
      <c r="E15" s="21">
        <v>542796</v>
      </c>
      <c r="F15" s="21"/>
      <c r="G15" s="22">
        <v>926767</v>
      </c>
      <c r="H15" s="22"/>
      <c r="I15" s="22">
        <v>436863</v>
      </c>
      <c r="J15" s="22"/>
      <c r="K15" s="22">
        <v>706872</v>
      </c>
    </row>
    <row r="16" spans="1:11" ht="21.75" customHeight="1">
      <c r="A16" s="9" t="s">
        <v>53</v>
      </c>
      <c r="B16" s="10"/>
      <c r="C16" s="20">
        <v>7</v>
      </c>
      <c r="D16" s="18"/>
      <c r="E16" s="21">
        <v>430890</v>
      </c>
      <c r="F16" s="21"/>
      <c r="G16" s="22">
        <v>675598</v>
      </c>
      <c r="H16" s="22"/>
      <c r="I16" s="22">
        <v>51197</v>
      </c>
      <c r="J16" s="22"/>
      <c r="K16" s="22">
        <v>30988</v>
      </c>
    </row>
    <row r="17" spans="1:11" ht="21.75" customHeight="1">
      <c r="A17" s="9" t="s">
        <v>63</v>
      </c>
      <c r="B17" s="10"/>
      <c r="C17" s="23" t="s">
        <v>151</v>
      </c>
      <c r="D17" s="18"/>
      <c r="E17" s="24">
        <v>0</v>
      </c>
      <c r="F17" s="21"/>
      <c r="G17" s="25">
        <v>0</v>
      </c>
      <c r="H17" s="22"/>
      <c r="I17" s="25">
        <v>3090879</v>
      </c>
      <c r="J17" s="22"/>
      <c r="K17" s="22">
        <v>2441051</v>
      </c>
    </row>
    <row r="18" spans="1:11" ht="21.75" customHeight="1">
      <c r="A18" s="9" t="s">
        <v>54</v>
      </c>
      <c r="B18" s="10"/>
      <c r="C18" s="20"/>
      <c r="D18" s="18"/>
      <c r="E18" s="26">
        <v>2617690</v>
      </c>
      <c r="F18" s="26"/>
      <c r="G18" s="27">
        <v>3188350</v>
      </c>
      <c r="H18" s="27"/>
      <c r="I18" s="27">
        <v>0</v>
      </c>
      <c r="J18" s="27"/>
      <c r="K18" s="25">
        <v>0</v>
      </c>
    </row>
    <row r="19" spans="1:11" ht="21.75" customHeight="1">
      <c r="A19" s="9" t="s">
        <v>9</v>
      </c>
      <c r="B19" s="10"/>
      <c r="C19" s="20"/>
      <c r="D19" s="18"/>
      <c r="E19" s="26">
        <v>129107</v>
      </c>
      <c r="F19" s="26"/>
      <c r="G19" s="27">
        <v>141090</v>
      </c>
      <c r="H19" s="27"/>
      <c r="I19" s="27">
        <v>777</v>
      </c>
      <c r="J19" s="27"/>
      <c r="K19" s="27">
        <v>553</v>
      </c>
    </row>
    <row r="20" spans="1:11" ht="21.75" customHeight="1">
      <c r="A20" s="9" t="s">
        <v>64</v>
      </c>
      <c r="B20" s="10"/>
      <c r="C20" s="20">
        <v>8</v>
      </c>
      <c r="D20" s="18"/>
      <c r="E20" s="28">
        <v>460000</v>
      </c>
      <c r="F20" s="26"/>
      <c r="G20" s="29">
        <v>460000</v>
      </c>
      <c r="H20" s="27"/>
      <c r="I20" s="29">
        <v>0</v>
      </c>
      <c r="J20" s="27"/>
      <c r="K20" s="29">
        <v>0</v>
      </c>
    </row>
    <row r="21" spans="1:11" ht="6" customHeight="1">
      <c r="A21" s="9"/>
      <c r="B21" s="10"/>
      <c r="C21" s="20"/>
      <c r="D21" s="18"/>
      <c r="E21" s="30"/>
      <c r="F21" s="14"/>
      <c r="H21" s="14"/>
      <c r="I21" s="30"/>
      <c r="J21" s="14"/>
      <c r="K21" s="30"/>
    </row>
    <row r="22" spans="1:11" ht="21.75" customHeight="1">
      <c r="A22" s="17" t="s">
        <v>10</v>
      </c>
      <c r="B22" s="10"/>
      <c r="C22" s="18"/>
      <c r="D22" s="18"/>
      <c r="E22" s="31">
        <f>SUM(E15:E20)</f>
        <v>4180483</v>
      </c>
      <c r="F22" s="14"/>
      <c r="G22" s="31">
        <f>SUM(G15:G20)</f>
        <v>5391805</v>
      </c>
      <c r="H22" s="14"/>
      <c r="I22" s="31">
        <f>SUM(I15:I20)</f>
        <v>3579716</v>
      </c>
      <c r="J22" s="14"/>
      <c r="K22" s="31">
        <f>SUM(K15:K20)</f>
        <v>3179464</v>
      </c>
    </row>
    <row r="23" spans="1:11" ht="15" customHeight="1">
      <c r="A23" s="9"/>
      <c r="B23" s="10"/>
      <c r="C23" s="18"/>
      <c r="D23" s="18"/>
      <c r="E23" s="30"/>
      <c r="F23" s="14"/>
      <c r="G23" s="30"/>
      <c r="H23" s="14"/>
      <c r="I23" s="30"/>
      <c r="J23" s="14"/>
      <c r="K23" s="30"/>
    </row>
    <row r="24" spans="1:11" ht="21.75" customHeight="1">
      <c r="A24" s="17" t="s">
        <v>11</v>
      </c>
      <c r="B24" s="10"/>
      <c r="C24" s="18"/>
      <c r="D24" s="18"/>
      <c r="E24" s="30"/>
      <c r="F24" s="14"/>
      <c r="G24" s="30"/>
      <c r="H24" s="14"/>
      <c r="I24" s="30"/>
      <c r="J24" s="14"/>
      <c r="K24" s="30"/>
    </row>
    <row r="25" spans="1:11" ht="6" customHeight="1">
      <c r="A25" s="17"/>
      <c r="B25" s="10"/>
      <c r="C25" s="18"/>
      <c r="D25" s="18"/>
      <c r="E25" s="19"/>
      <c r="F25" s="18"/>
      <c r="G25" s="19"/>
      <c r="H25" s="18"/>
      <c r="I25" s="19"/>
      <c r="J25" s="18"/>
      <c r="K25" s="19"/>
    </row>
    <row r="26" spans="1:11" ht="21.75" customHeight="1">
      <c r="A26" s="9" t="s">
        <v>77</v>
      </c>
      <c r="B26" s="10"/>
      <c r="C26" s="20">
        <v>9</v>
      </c>
      <c r="D26" s="18"/>
      <c r="E26" s="32">
        <f>0</f>
        <v>0</v>
      </c>
      <c r="F26" s="26"/>
      <c r="G26" s="22">
        <v>1200</v>
      </c>
      <c r="H26" s="27"/>
      <c r="I26" s="22">
        <v>0</v>
      </c>
      <c r="J26" s="27"/>
      <c r="K26" s="33">
        <v>0</v>
      </c>
    </row>
    <row r="27" spans="1:11" ht="21.75" customHeight="1">
      <c r="A27" s="9" t="s">
        <v>26</v>
      </c>
      <c r="B27" s="10"/>
      <c r="C27" s="20">
        <v>10</v>
      </c>
      <c r="D27" s="18"/>
      <c r="E27" s="32">
        <v>0</v>
      </c>
      <c r="F27" s="26"/>
      <c r="G27" s="33">
        <v>0</v>
      </c>
      <c r="H27" s="27"/>
      <c r="I27" s="22">
        <v>12013047</v>
      </c>
      <c r="J27" s="27"/>
      <c r="K27" s="22">
        <v>12013047</v>
      </c>
    </row>
    <row r="28" spans="1:11" ht="21.75" customHeight="1">
      <c r="A28" s="34" t="s">
        <v>78</v>
      </c>
      <c r="B28" s="10"/>
      <c r="C28" s="20"/>
      <c r="D28" s="18"/>
      <c r="E28" s="21">
        <v>1</v>
      </c>
      <c r="F28" s="26"/>
      <c r="G28" s="22">
        <v>1</v>
      </c>
      <c r="H28" s="27"/>
      <c r="I28" s="22">
        <v>0</v>
      </c>
      <c r="J28" s="27"/>
      <c r="K28" s="33">
        <v>0</v>
      </c>
    </row>
    <row r="29" spans="1:11" ht="21.75" customHeight="1">
      <c r="A29" s="9" t="s">
        <v>125</v>
      </c>
      <c r="B29" s="10"/>
      <c r="C29" s="20">
        <v>11</v>
      </c>
      <c r="D29" s="18"/>
      <c r="E29" s="21">
        <v>2960185</v>
      </c>
      <c r="F29" s="26"/>
      <c r="G29" s="22">
        <v>3148987</v>
      </c>
      <c r="H29" s="27"/>
      <c r="I29" s="22">
        <v>25458</v>
      </c>
      <c r="J29" s="27"/>
      <c r="K29" s="22">
        <v>33038</v>
      </c>
    </row>
    <row r="30" spans="1:11" ht="21.75" customHeight="1">
      <c r="A30" s="9" t="s">
        <v>65</v>
      </c>
      <c r="B30" s="10"/>
      <c r="C30" s="20">
        <v>12</v>
      </c>
      <c r="D30" s="18"/>
      <c r="E30" s="22">
        <v>3456014</v>
      </c>
      <c r="F30" s="26"/>
      <c r="G30" s="22">
        <v>3456014</v>
      </c>
      <c r="H30" s="27"/>
      <c r="I30" s="22">
        <v>0</v>
      </c>
      <c r="J30" s="27"/>
      <c r="K30" s="22">
        <v>0</v>
      </c>
    </row>
    <row r="31" spans="1:11" ht="21.75" customHeight="1">
      <c r="A31" s="9" t="s">
        <v>55</v>
      </c>
      <c r="B31" s="10"/>
      <c r="C31" s="20">
        <v>11</v>
      </c>
      <c r="D31" s="18"/>
      <c r="E31" s="26">
        <v>32762</v>
      </c>
      <c r="F31" s="26"/>
      <c r="G31" s="27">
        <v>30790</v>
      </c>
      <c r="H31" s="27"/>
      <c r="I31" s="27">
        <v>15015</v>
      </c>
      <c r="J31" s="27"/>
      <c r="K31" s="27">
        <v>17113</v>
      </c>
    </row>
    <row r="32" spans="1:11" ht="21.75" customHeight="1">
      <c r="A32" s="9" t="s">
        <v>123</v>
      </c>
      <c r="B32" s="10"/>
      <c r="C32" s="20">
        <v>13</v>
      </c>
      <c r="D32" s="18"/>
      <c r="E32" s="26">
        <v>42882</v>
      </c>
      <c r="F32" s="26"/>
      <c r="G32" s="27">
        <v>21904</v>
      </c>
      <c r="H32" s="27"/>
      <c r="I32" s="27">
        <v>18748</v>
      </c>
      <c r="J32" s="27"/>
      <c r="K32" s="27">
        <v>12358</v>
      </c>
    </row>
    <row r="33" spans="1:14" ht="21.75" customHeight="1">
      <c r="A33" s="9" t="s">
        <v>79</v>
      </c>
      <c r="B33" s="10"/>
      <c r="C33" s="20"/>
      <c r="D33" s="18"/>
      <c r="E33" s="35">
        <v>109016</v>
      </c>
      <c r="F33" s="26"/>
      <c r="G33" s="36">
        <v>99626</v>
      </c>
      <c r="H33" s="27"/>
      <c r="I33" s="36">
        <v>67735</v>
      </c>
      <c r="J33" s="27"/>
      <c r="K33" s="36">
        <v>57607</v>
      </c>
      <c r="N33" s="37"/>
    </row>
    <row r="34" spans="1:14" ht="6" customHeight="1">
      <c r="A34" s="9"/>
      <c r="B34" s="10"/>
      <c r="C34" s="20"/>
      <c r="D34" s="18"/>
      <c r="E34" s="30"/>
      <c r="F34" s="14"/>
      <c r="G34" s="30"/>
      <c r="H34" s="14"/>
      <c r="I34" s="30"/>
      <c r="J34" s="14"/>
      <c r="K34" s="30"/>
    </row>
    <row r="35" spans="1:14" ht="21.75" customHeight="1">
      <c r="A35" s="17" t="s">
        <v>12</v>
      </c>
      <c r="B35" s="10"/>
      <c r="C35" s="18"/>
      <c r="D35" s="18"/>
      <c r="E35" s="38">
        <f>SUM(E26:E34)</f>
        <v>6600860</v>
      </c>
      <c r="F35" s="14"/>
      <c r="G35" s="38">
        <f>SUM(G26:G34)</f>
        <v>6758522</v>
      </c>
      <c r="H35" s="14"/>
      <c r="I35" s="38">
        <f>SUM(I26:I34)</f>
        <v>12140003</v>
      </c>
      <c r="J35" s="14"/>
      <c r="K35" s="38">
        <f>SUM(K26:K34)</f>
        <v>12133163</v>
      </c>
    </row>
    <row r="36" spans="1:14" ht="6" customHeight="1">
      <c r="A36" s="9"/>
      <c r="B36" s="10"/>
      <c r="C36" s="18"/>
      <c r="D36" s="18"/>
      <c r="E36" s="30"/>
      <c r="F36" s="14"/>
      <c r="G36" s="30"/>
      <c r="H36" s="14"/>
      <c r="I36" s="30"/>
      <c r="J36" s="14"/>
      <c r="K36" s="30"/>
    </row>
    <row r="37" spans="1:14" ht="21.75" customHeight="1" thickBot="1">
      <c r="A37" s="17" t="s">
        <v>13</v>
      </c>
      <c r="B37" s="10"/>
      <c r="C37" s="18"/>
      <c r="D37" s="18"/>
      <c r="E37" s="39">
        <f>E22+E35</f>
        <v>10781343</v>
      </c>
      <c r="F37" s="14"/>
      <c r="G37" s="39">
        <f>G22+G35</f>
        <v>12150327</v>
      </c>
      <c r="H37" s="14"/>
      <c r="I37" s="39">
        <f>I22+I35</f>
        <v>15719719</v>
      </c>
      <c r="J37" s="14"/>
      <c r="K37" s="39">
        <f>K22+K35</f>
        <v>15312627</v>
      </c>
    </row>
    <row r="38" spans="1:14" ht="26.25" customHeight="1" thickTop="1">
      <c r="A38" s="17"/>
      <c r="B38" s="10"/>
      <c r="C38" s="18"/>
      <c r="D38" s="18"/>
      <c r="E38" s="30"/>
      <c r="F38" s="14"/>
      <c r="G38" s="30"/>
      <c r="H38" s="14"/>
      <c r="I38" s="30"/>
      <c r="J38" s="14"/>
      <c r="K38" s="30"/>
    </row>
    <row r="39" spans="1:14" ht="21.7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4" ht="21.7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4" ht="21" customHeight="1">
      <c r="A41" s="41" t="s">
        <v>187</v>
      </c>
      <c r="B41" s="42"/>
      <c r="C41" s="6"/>
      <c r="D41" s="6"/>
      <c r="E41" s="8"/>
      <c r="F41" s="6"/>
      <c r="G41" s="8"/>
      <c r="H41" s="6"/>
      <c r="I41" s="8"/>
      <c r="J41" s="6"/>
      <c r="K41" s="8"/>
    </row>
    <row r="42" spans="1:14" ht="21.75" customHeight="1">
      <c r="A42" s="1" t="str">
        <f>A1</f>
        <v>บริษัท ทาทา สตีล (ประเทศไทย) จํากัด (มหาชน)</v>
      </c>
      <c r="B42" s="2"/>
      <c r="C42" s="3"/>
    </row>
    <row r="43" spans="1:14" ht="21.75" customHeight="1">
      <c r="A43" s="1" t="s">
        <v>2</v>
      </c>
      <c r="B43" s="2"/>
      <c r="C43" s="3"/>
    </row>
    <row r="44" spans="1:14" ht="21.75" customHeight="1">
      <c r="A44" s="5" t="str">
        <f>A3</f>
        <v>ณ วันที่ 31 ธันวาคม พ.ศ. 2562</v>
      </c>
      <c r="B44" s="6"/>
      <c r="C44" s="7"/>
      <c r="D44" s="6"/>
      <c r="E44" s="8"/>
      <c r="F44" s="6"/>
      <c r="G44" s="8"/>
      <c r="H44" s="6"/>
      <c r="I44" s="8"/>
      <c r="J44" s="6"/>
      <c r="K44" s="8"/>
    </row>
    <row r="45" spans="1:14" ht="21.75" customHeight="1">
      <c r="A45" s="9"/>
      <c r="B45" s="10"/>
    </row>
    <row r="46" spans="1:14" ht="21.75" customHeight="1">
      <c r="A46" s="9"/>
      <c r="B46" s="10"/>
      <c r="E46" s="174" t="s">
        <v>48</v>
      </c>
      <c r="F46" s="174"/>
      <c r="G46" s="174"/>
      <c r="H46" s="11"/>
      <c r="I46" s="174" t="s">
        <v>66</v>
      </c>
      <c r="J46" s="174"/>
      <c r="K46" s="174"/>
    </row>
    <row r="47" spans="1:14" ht="21.75" customHeight="1">
      <c r="A47" s="9"/>
      <c r="B47" s="10"/>
      <c r="E47" s="12" t="s">
        <v>189</v>
      </c>
      <c r="F47" s="13"/>
      <c r="G47" s="13"/>
      <c r="H47" s="11"/>
      <c r="I47" s="12" t="s">
        <v>189</v>
      </c>
      <c r="J47" s="13"/>
      <c r="K47" s="13"/>
    </row>
    <row r="48" spans="1:14" ht="21.75" customHeight="1">
      <c r="A48" s="9"/>
      <c r="B48" s="10"/>
      <c r="E48" s="12" t="s">
        <v>43</v>
      </c>
      <c r="F48" s="13"/>
      <c r="G48" s="12" t="s">
        <v>44</v>
      </c>
      <c r="H48" s="11"/>
      <c r="I48" s="12" t="s">
        <v>43</v>
      </c>
      <c r="J48" s="13"/>
      <c r="K48" s="12" t="s">
        <v>44</v>
      </c>
    </row>
    <row r="49" spans="1:11" ht="21.75" customHeight="1">
      <c r="A49" s="9"/>
      <c r="B49" s="10"/>
      <c r="D49" s="14"/>
      <c r="E49" s="12" t="s">
        <v>178</v>
      </c>
      <c r="F49" s="12"/>
      <c r="G49" s="12" t="s">
        <v>76</v>
      </c>
      <c r="H49" s="12"/>
      <c r="I49" s="12" t="s">
        <v>178</v>
      </c>
      <c r="J49" s="12"/>
      <c r="K49" s="12" t="s">
        <v>76</v>
      </c>
    </row>
    <row r="50" spans="1:11" ht="21.75" customHeight="1">
      <c r="A50" s="9"/>
      <c r="B50" s="10"/>
      <c r="C50" s="15"/>
      <c r="D50" s="14"/>
      <c r="E50" s="12" t="s">
        <v>147</v>
      </c>
      <c r="F50" s="12"/>
      <c r="G50" s="12" t="s">
        <v>147</v>
      </c>
      <c r="H50" s="12"/>
      <c r="I50" s="12" t="s">
        <v>147</v>
      </c>
      <c r="J50" s="12"/>
      <c r="K50" s="12" t="s">
        <v>147</v>
      </c>
    </row>
    <row r="51" spans="1:11" ht="21.75" customHeight="1">
      <c r="A51" s="9"/>
      <c r="B51" s="10"/>
      <c r="C51" s="173" t="s">
        <v>3</v>
      </c>
      <c r="D51" s="12"/>
      <c r="E51" s="16" t="s">
        <v>102</v>
      </c>
      <c r="F51" s="12"/>
      <c r="G51" s="16" t="s">
        <v>102</v>
      </c>
      <c r="H51" s="12"/>
      <c r="I51" s="16" t="s">
        <v>102</v>
      </c>
      <c r="J51" s="12"/>
      <c r="K51" s="16" t="s">
        <v>102</v>
      </c>
    </row>
    <row r="52" spans="1:11" ht="21.75" customHeight="1">
      <c r="A52" s="17" t="s">
        <v>67</v>
      </c>
      <c r="B52" s="43"/>
      <c r="C52" s="18"/>
      <c r="D52" s="18"/>
      <c r="E52" s="18"/>
      <c r="F52" s="18"/>
      <c r="G52" s="18"/>
      <c r="H52" s="18"/>
      <c r="I52" s="18"/>
      <c r="J52" s="18"/>
      <c r="K52" s="18"/>
    </row>
    <row r="53" spans="1:11" ht="6" customHeight="1">
      <c r="A53" s="17"/>
      <c r="B53" s="43"/>
      <c r="C53" s="18"/>
      <c r="D53" s="18"/>
      <c r="E53" s="18"/>
      <c r="F53" s="18"/>
      <c r="G53" s="18"/>
      <c r="H53" s="18"/>
      <c r="I53" s="18"/>
      <c r="J53" s="18"/>
      <c r="K53" s="18"/>
    </row>
    <row r="54" spans="1:11" ht="21.75" customHeight="1">
      <c r="A54" s="17" t="s">
        <v>14</v>
      </c>
      <c r="B54" s="43"/>
      <c r="C54" s="18"/>
      <c r="D54" s="18"/>
      <c r="E54" s="18"/>
      <c r="F54" s="18"/>
      <c r="G54" s="18"/>
      <c r="H54" s="18"/>
      <c r="I54" s="18"/>
      <c r="J54" s="18"/>
      <c r="K54" s="18"/>
    </row>
    <row r="55" spans="1:11" ht="6" customHeight="1">
      <c r="A55" s="17"/>
      <c r="B55" s="43"/>
      <c r="C55" s="18"/>
      <c r="D55" s="18"/>
      <c r="E55" s="18"/>
      <c r="F55" s="18"/>
      <c r="G55" s="2"/>
      <c r="I55" s="2"/>
      <c r="K55" s="2"/>
    </row>
    <row r="56" spans="1:11" ht="21.75" customHeight="1">
      <c r="A56" s="9" t="s">
        <v>120</v>
      </c>
      <c r="C56" s="20">
        <v>14</v>
      </c>
      <c r="E56" s="26">
        <v>607302</v>
      </c>
      <c r="F56" s="26"/>
      <c r="G56" s="27">
        <v>1720436</v>
      </c>
      <c r="H56" s="27"/>
      <c r="I56" s="27">
        <v>0</v>
      </c>
      <c r="J56" s="27"/>
      <c r="K56" s="27">
        <v>0</v>
      </c>
    </row>
    <row r="57" spans="1:11" ht="21.75" customHeight="1">
      <c r="A57" s="9" t="s">
        <v>15</v>
      </c>
      <c r="B57" s="44"/>
      <c r="C57" s="20">
        <v>15</v>
      </c>
      <c r="E57" s="26">
        <v>803085</v>
      </c>
      <c r="F57" s="26"/>
      <c r="G57" s="27">
        <v>1109562</v>
      </c>
      <c r="H57" s="27"/>
      <c r="I57" s="27">
        <v>57152</v>
      </c>
      <c r="J57" s="27"/>
      <c r="K57" s="27">
        <v>62850</v>
      </c>
    </row>
    <row r="58" spans="1:11" ht="21.75" customHeight="1">
      <c r="A58" s="9" t="s">
        <v>136</v>
      </c>
      <c r="B58" s="44"/>
      <c r="C58" s="20"/>
      <c r="E58" s="30"/>
      <c r="F58" s="30"/>
      <c r="G58" s="27"/>
      <c r="H58" s="27"/>
      <c r="I58" s="45"/>
      <c r="J58" s="45"/>
      <c r="K58" s="45"/>
    </row>
    <row r="59" spans="1:11" ht="21.75" customHeight="1">
      <c r="A59" s="2"/>
      <c r="B59" s="9" t="s">
        <v>137</v>
      </c>
      <c r="C59" s="23"/>
      <c r="E59" s="27">
        <v>1125</v>
      </c>
      <c r="F59" s="26"/>
      <c r="G59" s="27">
        <v>1087</v>
      </c>
      <c r="H59" s="27"/>
      <c r="I59" s="27">
        <v>0</v>
      </c>
      <c r="J59" s="27"/>
      <c r="K59" s="27">
        <v>0</v>
      </c>
    </row>
    <row r="60" spans="1:11" ht="21.75" customHeight="1">
      <c r="A60" s="46" t="s">
        <v>80</v>
      </c>
      <c r="B60" s="9"/>
      <c r="C60" s="23" t="s">
        <v>150</v>
      </c>
      <c r="E60" s="27">
        <v>0</v>
      </c>
      <c r="F60" s="26"/>
      <c r="G60" s="25">
        <v>0</v>
      </c>
      <c r="H60" s="27"/>
      <c r="I60" s="25">
        <v>2162010</v>
      </c>
      <c r="J60" s="27"/>
      <c r="K60" s="27">
        <v>1839824</v>
      </c>
    </row>
    <row r="61" spans="1:11" ht="21.75" customHeight="1">
      <c r="A61" s="9" t="s">
        <v>16</v>
      </c>
      <c r="B61" s="43"/>
      <c r="E61" s="26">
        <v>26543</v>
      </c>
      <c r="F61" s="26"/>
      <c r="G61" s="27">
        <v>1438</v>
      </c>
      <c r="H61" s="27"/>
      <c r="I61" s="27">
        <v>0</v>
      </c>
      <c r="J61" s="27"/>
      <c r="K61" s="27">
        <v>0</v>
      </c>
    </row>
    <row r="62" spans="1:11" ht="21.75" customHeight="1">
      <c r="A62" s="9" t="s">
        <v>17</v>
      </c>
      <c r="B62" s="44"/>
      <c r="C62" s="20"/>
      <c r="E62" s="35">
        <v>17159</v>
      </c>
      <c r="F62" s="26"/>
      <c r="G62" s="36">
        <v>23258</v>
      </c>
      <c r="H62" s="27"/>
      <c r="I62" s="36">
        <v>7231</v>
      </c>
      <c r="J62" s="27"/>
      <c r="K62" s="36">
        <v>4581</v>
      </c>
    </row>
    <row r="63" spans="1:11" ht="6" customHeight="1">
      <c r="A63" s="17"/>
      <c r="B63" s="43"/>
      <c r="C63" s="18"/>
      <c r="D63" s="18"/>
      <c r="E63" s="30"/>
      <c r="F63" s="30"/>
      <c r="G63" s="30"/>
      <c r="H63" s="30"/>
      <c r="I63" s="30"/>
      <c r="J63" s="30"/>
      <c r="K63" s="30"/>
    </row>
    <row r="64" spans="1:11" ht="21.75" customHeight="1">
      <c r="A64" s="17" t="s">
        <v>18</v>
      </c>
      <c r="B64" s="43"/>
      <c r="C64" s="18"/>
      <c r="E64" s="38">
        <f>SUM(E56:E62)</f>
        <v>1455214</v>
      </c>
      <c r="F64" s="30"/>
      <c r="G64" s="38">
        <f>SUM(G56:G62)</f>
        <v>2855781</v>
      </c>
      <c r="H64" s="30"/>
      <c r="I64" s="38">
        <f>SUM(I56:I62)</f>
        <v>2226393</v>
      </c>
      <c r="J64" s="30"/>
      <c r="K64" s="38">
        <f>SUM(K56:K62)</f>
        <v>1907255</v>
      </c>
    </row>
    <row r="65" spans="1:11" ht="21.75" customHeight="1">
      <c r="A65" s="9"/>
      <c r="B65" s="43"/>
      <c r="C65" s="18"/>
      <c r="E65" s="30"/>
      <c r="F65" s="30"/>
      <c r="G65" s="30"/>
      <c r="H65" s="30"/>
      <c r="I65" s="30"/>
      <c r="J65" s="30"/>
      <c r="K65" s="30"/>
    </row>
    <row r="66" spans="1:11" ht="21.75" customHeight="1">
      <c r="A66" s="17" t="s">
        <v>19</v>
      </c>
      <c r="B66" s="43"/>
      <c r="C66" s="18"/>
      <c r="E66" s="30"/>
      <c r="F66" s="30"/>
      <c r="G66" s="30"/>
      <c r="H66" s="30"/>
      <c r="I66" s="30"/>
      <c r="J66" s="30"/>
      <c r="K66" s="30"/>
    </row>
    <row r="67" spans="1:11" ht="6" customHeight="1">
      <c r="A67" s="17"/>
      <c r="B67" s="43"/>
      <c r="C67" s="18"/>
      <c r="D67" s="18"/>
      <c r="E67" s="14"/>
      <c r="F67" s="14"/>
      <c r="G67" s="14"/>
      <c r="H67" s="14"/>
      <c r="I67" s="14"/>
      <c r="J67" s="14"/>
      <c r="K67" s="14"/>
    </row>
    <row r="68" spans="1:11" ht="21.75" customHeight="1">
      <c r="A68" s="9" t="s">
        <v>138</v>
      </c>
      <c r="B68" s="44"/>
      <c r="C68" s="23"/>
      <c r="E68" s="26">
        <v>39929</v>
      </c>
      <c r="F68" s="26"/>
      <c r="G68" s="47">
        <v>40782</v>
      </c>
      <c r="H68" s="47"/>
      <c r="I68" s="47">
        <v>0</v>
      </c>
      <c r="J68" s="47"/>
      <c r="K68" s="47">
        <v>0</v>
      </c>
    </row>
    <row r="69" spans="1:11" ht="21.75" customHeight="1">
      <c r="A69" s="9" t="s">
        <v>27</v>
      </c>
      <c r="B69" s="44"/>
      <c r="C69" s="20">
        <v>17</v>
      </c>
      <c r="E69" s="26">
        <v>344841</v>
      </c>
      <c r="F69" s="26"/>
      <c r="G69" s="27">
        <v>217160</v>
      </c>
      <c r="H69" s="27"/>
      <c r="I69" s="27">
        <v>85711</v>
      </c>
      <c r="J69" s="27"/>
      <c r="K69" s="27">
        <v>53628</v>
      </c>
    </row>
    <row r="70" spans="1:11" ht="21.75" customHeight="1">
      <c r="A70" s="9" t="s">
        <v>135</v>
      </c>
      <c r="B70" s="44"/>
      <c r="C70" s="23"/>
      <c r="E70" s="35">
        <v>1068</v>
      </c>
      <c r="F70" s="26"/>
      <c r="G70" s="48">
        <v>1068</v>
      </c>
      <c r="H70" s="47"/>
      <c r="I70" s="48">
        <v>1068</v>
      </c>
      <c r="J70" s="47"/>
      <c r="K70" s="48">
        <v>1068</v>
      </c>
    </row>
    <row r="71" spans="1:11" ht="6" customHeight="1">
      <c r="A71" s="17"/>
      <c r="B71" s="43"/>
      <c r="C71" s="18"/>
      <c r="D71" s="18"/>
      <c r="E71" s="18"/>
      <c r="F71" s="18"/>
      <c r="G71" s="18"/>
      <c r="H71" s="18"/>
      <c r="I71" s="18"/>
      <c r="J71" s="18"/>
      <c r="K71" s="18"/>
    </row>
    <row r="72" spans="1:11" ht="21.75" customHeight="1">
      <c r="A72" s="17" t="s">
        <v>20</v>
      </c>
      <c r="B72" s="43"/>
      <c r="C72" s="18"/>
      <c r="E72" s="38">
        <f>SUM(E68:E70)</f>
        <v>385838</v>
      </c>
      <c r="F72" s="14"/>
      <c r="G72" s="38">
        <f>SUM(G68:G70)</f>
        <v>259010</v>
      </c>
      <c r="H72" s="14"/>
      <c r="I72" s="38">
        <f>SUM(I68:I70)</f>
        <v>86779</v>
      </c>
      <c r="J72" s="14"/>
      <c r="K72" s="38">
        <f>SUM(K68:K70)</f>
        <v>54696</v>
      </c>
    </row>
    <row r="73" spans="1:11" ht="6" customHeight="1">
      <c r="A73" s="17"/>
      <c r="B73" s="43"/>
      <c r="C73" s="18"/>
      <c r="D73" s="18"/>
      <c r="E73" s="18"/>
      <c r="F73" s="18"/>
      <c r="G73" s="18"/>
      <c r="H73" s="18"/>
      <c r="I73" s="18"/>
      <c r="J73" s="18"/>
      <c r="K73" s="18"/>
    </row>
    <row r="74" spans="1:11" ht="21.75" customHeight="1">
      <c r="A74" s="17" t="s">
        <v>21</v>
      </c>
      <c r="B74" s="43"/>
      <c r="C74" s="18"/>
      <c r="E74" s="38">
        <f>+E64+E72</f>
        <v>1841052</v>
      </c>
      <c r="F74" s="14"/>
      <c r="G74" s="38">
        <f>G64+G72</f>
        <v>3114791</v>
      </c>
      <c r="H74" s="14"/>
      <c r="I74" s="38">
        <f>I64+I72</f>
        <v>2313172</v>
      </c>
      <c r="J74" s="14"/>
      <c r="K74" s="38">
        <f>K64+K72</f>
        <v>1961951</v>
      </c>
    </row>
    <row r="75" spans="1:11" ht="21" customHeight="1">
      <c r="A75" s="17"/>
      <c r="B75" s="43"/>
      <c r="C75" s="18"/>
      <c r="E75" s="30"/>
      <c r="F75" s="14"/>
      <c r="G75" s="30"/>
      <c r="H75" s="14"/>
      <c r="I75" s="30"/>
      <c r="J75" s="14"/>
      <c r="K75" s="30"/>
    </row>
    <row r="76" spans="1:11" ht="21" customHeight="1">
      <c r="A76" s="17"/>
      <c r="B76" s="43"/>
      <c r="C76" s="18"/>
      <c r="E76" s="30"/>
      <c r="F76" s="14"/>
      <c r="G76" s="30"/>
      <c r="H76" s="14"/>
      <c r="I76" s="30"/>
      <c r="J76" s="14"/>
      <c r="K76" s="30"/>
    </row>
    <row r="77" spans="1:11" ht="21" customHeight="1">
      <c r="A77" s="17"/>
      <c r="B77" s="43"/>
      <c r="C77" s="18"/>
      <c r="E77" s="30"/>
      <c r="F77" s="14"/>
      <c r="G77" s="30"/>
      <c r="H77" s="14"/>
      <c r="I77" s="30"/>
      <c r="J77" s="14"/>
      <c r="K77" s="30"/>
    </row>
    <row r="78" spans="1:11" ht="21" customHeight="1">
      <c r="A78" s="17"/>
      <c r="B78" s="43"/>
      <c r="C78" s="18"/>
      <c r="E78" s="30"/>
      <c r="F78" s="14"/>
      <c r="G78" s="30"/>
      <c r="H78" s="14"/>
      <c r="I78" s="30"/>
      <c r="J78" s="14"/>
      <c r="K78" s="30"/>
    </row>
    <row r="79" spans="1:11" ht="21" customHeight="1">
      <c r="A79" s="17"/>
      <c r="B79" s="43"/>
      <c r="C79" s="18"/>
      <c r="E79" s="30"/>
      <c r="F79" s="14"/>
      <c r="G79" s="30"/>
      <c r="H79" s="14"/>
      <c r="I79" s="30"/>
      <c r="J79" s="14"/>
      <c r="K79" s="30"/>
    </row>
    <row r="80" spans="1:11" ht="23.2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</row>
    <row r="81" spans="1:11" ht="21.75" customHeight="1">
      <c r="A81" s="9"/>
      <c r="B81" s="2"/>
    </row>
    <row r="82" spans="1:11" ht="21" customHeight="1">
      <c r="A82" s="49" t="str">
        <f>+A41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82" s="6"/>
      <c r="C82" s="6"/>
      <c r="D82" s="6"/>
      <c r="E82" s="8"/>
      <c r="F82" s="6"/>
      <c r="G82" s="8"/>
      <c r="H82" s="6"/>
      <c r="I82" s="8"/>
      <c r="J82" s="6"/>
      <c r="K82" s="8"/>
    </row>
    <row r="83" spans="1:11" ht="21.75" customHeight="1">
      <c r="A83" s="1" t="str">
        <f>A1</f>
        <v>บริษัท ทาทา สตีล (ประเทศไทย) จํากัด (มหาชน)</v>
      </c>
      <c r="B83" s="2"/>
      <c r="C83" s="3"/>
    </row>
    <row r="84" spans="1:11" ht="21.75" customHeight="1">
      <c r="A84" s="1" t="s">
        <v>2</v>
      </c>
      <c r="B84" s="2"/>
      <c r="C84" s="3"/>
    </row>
    <row r="85" spans="1:11" ht="21.75" customHeight="1">
      <c r="A85" s="5" t="str">
        <f>A3</f>
        <v>ณ วันที่ 31 ธันวาคม พ.ศ. 2562</v>
      </c>
      <c r="B85" s="6"/>
      <c r="C85" s="7"/>
      <c r="D85" s="6"/>
      <c r="E85" s="8"/>
      <c r="F85" s="6"/>
      <c r="G85" s="8"/>
      <c r="H85" s="6"/>
      <c r="I85" s="8"/>
      <c r="J85" s="6"/>
      <c r="K85" s="8"/>
    </row>
    <row r="86" spans="1:11" ht="21.75" customHeight="1">
      <c r="A86" s="9"/>
      <c r="B86" s="10"/>
    </row>
    <row r="87" spans="1:11" ht="21.75" customHeight="1">
      <c r="A87" s="9"/>
      <c r="B87" s="10"/>
      <c r="E87" s="174" t="s">
        <v>48</v>
      </c>
      <c r="F87" s="174"/>
      <c r="G87" s="174"/>
      <c r="H87" s="11"/>
      <c r="I87" s="174" t="s">
        <v>66</v>
      </c>
      <c r="J87" s="174"/>
      <c r="K87" s="174"/>
    </row>
    <row r="88" spans="1:11" ht="21.75" customHeight="1">
      <c r="A88" s="9"/>
      <c r="B88" s="10"/>
      <c r="E88" s="12" t="s">
        <v>189</v>
      </c>
      <c r="F88" s="13"/>
      <c r="G88" s="13"/>
      <c r="H88" s="11"/>
      <c r="I88" s="12" t="s">
        <v>189</v>
      </c>
      <c r="J88" s="13"/>
      <c r="K88" s="13"/>
    </row>
    <row r="89" spans="1:11" ht="21.75" customHeight="1">
      <c r="A89" s="9"/>
      <c r="B89" s="10"/>
      <c r="E89" s="12" t="s">
        <v>43</v>
      </c>
      <c r="F89" s="13"/>
      <c r="G89" s="12" t="s">
        <v>44</v>
      </c>
      <c r="H89" s="11"/>
      <c r="I89" s="12" t="s">
        <v>43</v>
      </c>
      <c r="J89" s="13"/>
      <c r="K89" s="12" t="s">
        <v>44</v>
      </c>
    </row>
    <row r="90" spans="1:11" ht="21.75" customHeight="1">
      <c r="A90" s="9"/>
      <c r="B90" s="10"/>
      <c r="C90" s="37"/>
      <c r="D90" s="14"/>
      <c r="E90" s="12" t="s">
        <v>178</v>
      </c>
      <c r="F90" s="12"/>
      <c r="G90" s="12" t="s">
        <v>76</v>
      </c>
      <c r="H90" s="12"/>
      <c r="I90" s="12" t="s">
        <v>178</v>
      </c>
      <c r="J90" s="12"/>
      <c r="K90" s="12" t="s">
        <v>76</v>
      </c>
    </row>
    <row r="91" spans="1:11" ht="21.75" customHeight="1">
      <c r="A91" s="9"/>
      <c r="B91" s="10"/>
      <c r="C91" s="50"/>
      <c r="D91" s="14"/>
      <c r="E91" s="12" t="s">
        <v>147</v>
      </c>
      <c r="F91" s="12"/>
      <c r="G91" s="12" t="s">
        <v>147</v>
      </c>
      <c r="H91" s="12"/>
      <c r="I91" s="12" t="s">
        <v>147</v>
      </c>
      <c r="J91" s="12"/>
      <c r="K91" s="12" t="s">
        <v>147</v>
      </c>
    </row>
    <row r="92" spans="1:11" ht="21.75" customHeight="1">
      <c r="A92" s="9"/>
      <c r="B92" s="10"/>
      <c r="C92" s="51"/>
      <c r="D92" s="12"/>
      <c r="E92" s="16" t="s">
        <v>102</v>
      </c>
      <c r="F92" s="12"/>
      <c r="G92" s="16" t="s">
        <v>102</v>
      </c>
      <c r="H92" s="12"/>
      <c r="I92" s="16" t="s">
        <v>102</v>
      </c>
      <c r="J92" s="12"/>
      <c r="K92" s="16" t="s">
        <v>102</v>
      </c>
    </row>
    <row r="93" spans="1:11" ht="21.75" customHeight="1">
      <c r="A93" s="1" t="s">
        <v>186</v>
      </c>
      <c r="B93" s="3"/>
      <c r="C93" s="37"/>
    </row>
    <row r="94" spans="1:11" ht="6" customHeight="1">
      <c r="A94" s="52"/>
      <c r="B94" s="3"/>
      <c r="C94" s="37"/>
    </row>
    <row r="95" spans="1:11" ht="21.75" customHeight="1">
      <c r="A95" s="175" t="s">
        <v>68</v>
      </c>
      <c r="B95" s="175"/>
      <c r="C95" s="53"/>
      <c r="D95" s="43"/>
      <c r="E95" s="43"/>
      <c r="F95" s="43"/>
      <c r="G95" s="43"/>
      <c r="H95" s="43"/>
      <c r="I95" s="43"/>
      <c r="J95" s="43"/>
      <c r="K95" s="43"/>
    </row>
    <row r="96" spans="1:11" ht="6" customHeight="1">
      <c r="A96" s="171"/>
      <c r="B96" s="171"/>
      <c r="C96" s="43"/>
      <c r="D96" s="43"/>
      <c r="E96" s="43"/>
      <c r="F96" s="43"/>
      <c r="G96" s="43"/>
      <c r="H96" s="43"/>
      <c r="I96" s="43"/>
      <c r="J96" s="43"/>
      <c r="K96" s="43"/>
    </row>
    <row r="97" spans="1:13" ht="21.75" customHeight="1">
      <c r="A97" s="176" t="s">
        <v>30</v>
      </c>
      <c r="B97" s="176"/>
      <c r="C97" s="43"/>
      <c r="E97" s="43"/>
      <c r="F97" s="43"/>
      <c r="G97" s="43"/>
      <c r="H97" s="43"/>
      <c r="I97" s="43"/>
      <c r="J97" s="43"/>
      <c r="K97" s="43"/>
    </row>
    <row r="98" spans="1:13" ht="21.75" customHeight="1">
      <c r="B98" s="172" t="s">
        <v>31</v>
      </c>
      <c r="C98" s="43"/>
      <c r="E98" s="43"/>
      <c r="F98" s="43"/>
      <c r="G98" s="43"/>
      <c r="H98" s="43"/>
      <c r="I98" s="43"/>
      <c r="J98" s="43"/>
      <c r="K98" s="43"/>
    </row>
    <row r="99" spans="1:13" ht="21.75" customHeight="1">
      <c r="B99" s="172" t="s">
        <v>81</v>
      </c>
      <c r="C99" s="43"/>
      <c r="E99" s="43"/>
      <c r="F99" s="43"/>
      <c r="G99" s="43"/>
      <c r="H99" s="43"/>
      <c r="I99" s="43"/>
      <c r="J99" s="43"/>
      <c r="K99" s="43"/>
    </row>
    <row r="100" spans="1:13" ht="21.75" customHeight="1" thickBot="1">
      <c r="B100" s="172" t="s">
        <v>118</v>
      </c>
      <c r="C100" s="44"/>
      <c r="E100" s="55">
        <v>8421541</v>
      </c>
      <c r="F100" s="56"/>
      <c r="G100" s="55">
        <v>8421541</v>
      </c>
      <c r="H100" s="56"/>
      <c r="I100" s="55">
        <v>8421541</v>
      </c>
      <c r="J100" s="56"/>
      <c r="K100" s="55">
        <v>8421541</v>
      </c>
    </row>
    <row r="101" spans="1:13" ht="6" customHeight="1" thickTop="1">
      <c r="A101" s="172"/>
      <c r="B101" s="172"/>
      <c r="C101" s="44"/>
      <c r="E101" s="22"/>
      <c r="F101" s="56"/>
      <c r="G101" s="22"/>
      <c r="H101" s="56"/>
      <c r="I101" s="22"/>
      <c r="J101" s="56"/>
      <c r="K101" s="22"/>
    </row>
    <row r="102" spans="1:13" ht="21.75" customHeight="1">
      <c r="B102" s="172" t="s">
        <v>32</v>
      </c>
      <c r="C102" s="43"/>
      <c r="E102" s="43"/>
      <c r="F102" s="43"/>
      <c r="G102" s="43"/>
      <c r="H102" s="43"/>
      <c r="I102" s="43"/>
      <c r="J102" s="43"/>
      <c r="K102" s="43"/>
    </row>
    <row r="103" spans="1:13" ht="21.75" customHeight="1">
      <c r="B103" s="172" t="s">
        <v>81</v>
      </c>
      <c r="C103" s="43"/>
      <c r="E103" s="43"/>
      <c r="F103" s="43"/>
      <c r="G103" s="43"/>
      <c r="H103" s="43"/>
      <c r="I103" s="43"/>
      <c r="J103" s="43"/>
      <c r="K103" s="43"/>
    </row>
    <row r="104" spans="1:13" ht="21.75" customHeight="1">
      <c r="B104" s="172" t="s">
        <v>119</v>
      </c>
      <c r="C104" s="44"/>
      <c r="E104" s="27">
        <v>8421541</v>
      </c>
      <c r="F104" s="57"/>
      <c r="G104" s="27">
        <v>8421541</v>
      </c>
      <c r="H104" s="47"/>
      <c r="I104" s="27">
        <v>8421541</v>
      </c>
      <c r="J104" s="47"/>
      <c r="K104" s="27">
        <v>8421541</v>
      </c>
      <c r="L104" s="47"/>
      <c r="M104" s="27"/>
    </row>
    <row r="105" spans="1:13" ht="21.75" customHeight="1">
      <c r="B105" s="58" t="s">
        <v>59</v>
      </c>
      <c r="C105" s="44"/>
      <c r="E105" s="59"/>
      <c r="G105" s="59"/>
      <c r="H105" s="45"/>
      <c r="I105" s="59"/>
      <c r="J105" s="45"/>
      <c r="K105" s="59"/>
      <c r="L105" s="45"/>
      <c r="M105" s="59"/>
    </row>
    <row r="106" spans="1:13" ht="21.75" customHeight="1">
      <c r="B106" s="58" t="s">
        <v>106</v>
      </c>
      <c r="C106" s="44"/>
      <c r="E106" s="22">
        <v>3258625</v>
      </c>
      <c r="F106" s="26"/>
      <c r="G106" s="22">
        <v>3258625</v>
      </c>
      <c r="H106" s="27"/>
      <c r="I106" s="22">
        <v>3258625</v>
      </c>
      <c r="J106" s="27"/>
      <c r="K106" s="22">
        <v>3258625</v>
      </c>
      <c r="L106" s="56"/>
      <c r="M106" s="22"/>
    </row>
    <row r="107" spans="1:13" ht="21.75" customHeight="1">
      <c r="B107" s="34" t="s">
        <v>103</v>
      </c>
      <c r="C107" s="44"/>
      <c r="E107" s="22">
        <v>130202</v>
      </c>
      <c r="F107" s="26"/>
      <c r="G107" s="22">
        <v>130202</v>
      </c>
      <c r="H107" s="27"/>
      <c r="I107" s="22">
        <v>130202</v>
      </c>
      <c r="J107" s="27"/>
      <c r="K107" s="22">
        <v>130202</v>
      </c>
    </row>
    <row r="108" spans="1:13" ht="21.75" customHeight="1">
      <c r="A108" s="40" t="s">
        <v>104</v>
      </c>
      <c r="B108" s="40"/>
      <c r="C108" s="43"/>
      <c r="E108" s="56"/>
      <c r="F108" s="57"/>
      <c r="G108" s="56"/>
      <c r="H108" s="47"/>
      <c r="I108" s="56"/>
      <c r="J108" s="47"/>
      <c r="K108" s="56"/>
    </row>
    <row r="109" spans="1:13" ht="21.75" customHeight="1">
      <c r="B109" s="40" t="s">
        <v>57</v>
      </c>
      <c r="C109" s="44"/>
      <c r="E109" s="22">
        <v>369092</v>
      </c>
      <c r="F109" s="26"/>
      <c r="G109" s="22">
        <v>369092</v>
      </c>
      <c r="H109" s="27"/>
      <c r="I109" s="22">
        <v>369092</v>
      </c>
      <c r="J109" s="27"/>
      <c r="K109" s="22">
        <v>369092</v>
      </c>
    </row>
    <row r="110" spans="1:13" ht="21.75" customHeight="1">
      <c r="B110" s="40" t="s">
        <v>105</v>
      </c>
      <c r="C110" s="44"/>
      <c r="E110" s="21">
        <v>-3224173</v>
      </c>
      <c r="F110" s="26"/>
      <c r="G110" s="22">
        <v>-3130724</v>
      </c>
      <c r="H110" s="27"/>
      <c r="I110" s="22">
        <v>1227087</v>
      </c>
      <c r="J110" s="27"/>
      <c r="K110" s="22">
        <v>1171216</v>
      </c>
    </row>
    <row r="111" spans="1:13" ht="21.75" customHeight="1">
      <c r="A111" s="40" t="s">
        <v>101</v>
      </c>
      <c r="B111" s="40"/>
      <c r="C111" s="43"/>
      <c r="E111" s="60">
        <v>0</v>
      </c>
      <c r="F111" s="26"/>
      <c r="G111" s="36">
        <v>1057</v>
      </c>
      <c r="H111" s="27"/>
      <c r="I111" s="36">
        <v>0</v>
      </c>
      <c r="J111" s="27"/>
      <c r="K111" s="60">
        <v>0</v>
      </c>
    </row>
    <row r="112" spans="1:13" ht="6" customHeight="1">
      <c r="A112" s="172"/>
      <c r="B112" s="172"/>
      <c r="C112" s="43"/>
      <c r="E112" s="37"/>
      <c r="G112" s="37"/>
      <c r="I112" s="37"/>
      <c r="K112" s="37"/>
    </row>
    <row r="113" spans="1:11" ht="21.75" customHeight="1">
      <c r="A113" s="175" t="s">
        <v>74</v>
      </c>
      <c r="B113" s="175"/>
      <c r="C113" s="43"/>
      <c r="E113" s="61">
        <f>SUM(E104:E111)</f>
        <v>8955287</v>
      </c>
      <c r="G113" s="61">
        <f>SUM(G104:G111)</f>
        <v>9049793</v>
      </c>
      <c r="H113" s="61"/>
      <c r="I113" s="61">
        <f>SUM(I104:I111)</f>
        <v>13406547</v>
      </c>
      <c r="J113" s="61"/>
      <c r="K113" s="61">
        <f>SUM(K104:K111)</f>
        <v>13350676</v>
      </c>
    </row>
    <row r="114" spans="1:11" ht="21.75" customHeight="1">
      <c r="A114" s="176" t="s">
        <v>34</v>
      </c>
      <c r="B114" s="176"/>
      <c r="C114" s="43"/>
      <c r="E114" s="36">
        <v>-14996</v>
      </c>
      <c r="F114" s="26"/>
      <c r="G114" s="36">
        <v>-14257</v>
      </c>
      <c r="H114" s="27"/>
      <c r="I114" s="36">
        <v>0</v>
      </c>
      <c r="J114" s="27"/>
      <c r="K114" s="36">
        <v>0</v>
      </c>
    </row>
    <row r="115" spans="1:11" ht="6" customHeight="1">
      <c r="A115" s="172"/>
      <c r="B115" s="172"/>
      <c r="C115" s="43"/>
      <c r="E115" s="2"/>
      <c r="G115" s="2"/>
      <c r="I115" s="2"/>
      <c r="K115" s="2"/>
    </row>
    <row r="116" spans="1:11" ht="21.75" customHeight="1">
      <c r="A116" s="175" t="s">
        <v>69</v>
      </c>
      <c r="B116" s="175"/>
      <c r="C116" s="43"/>
      <c r="E116" s="8">
        <f>SUM(E113:E114)</f>
        <v>8940291</v>
      </c>
      <c r="G116" s="8">
        <f>SUM(G113:G114)</f>
        <v>9035536</v>
      </c>
      <c r="I116" s="8">
        <f>SUM(I113:I114)</f>
        <v>13406547</v>
      </c>
      <c r="K116" s="8">
        <f>SUM(K113:K114)</f>
        <v>13350676</v>
      </c>
    </row>
    <row r="117" spans="1:11" ht="6" customHeight="1">
      <c r="A117" s="176"/>
      <c r="B117" s="176"/>
      <c r="C117" s="43"/>
      <c r="K117" s="2"/>
    </row>
    <row r="118" spans="1:11" ht="21.75" customHeight="1" thickBot="1">
      <c r="A118" s="175" t="s">
        <v>70</v>
      </c>
      <c r="B118" s="175"/>
      <c r="C118" s="43"/>
      <c r="E118" s="62">
        <f>SUM(E74,E116)</f>
        <v>10781343</v>
      </c>
      <c r="G118" s="62">
        <f>SUM(G74,G116)</f>
        <v>12150327</v>
      </c>
      <c r="I118" s="62">
        <f>SUM(I74,I116)</f>
        <v>15719719</v>
      </c>
      <c r="K118" s="62">
        <f>SUM(K74,K116)</f>
        <v>15312627</v>
      </c>
    </row>
    <row r="119" spans="1:11" ht="21" customHeight="1" thickTop="1">
      <c r="A119" s="171"/>
      <c r="B119" s="171"/>
      <c r="C119" s="43"/>
      <c r="E119" s="37"/>
      <c r="G119" s="37"/>
      <c r="I119" s="37"/>
      <c r="K119" s="37"/>
    </row>
    <row r="120" spans="1:11" ht="19.5" customHeight="1">
      <c r="A120" s="171"/>
      <c r="B120" s="171"/>
      <c r="C120" s="43"/>
      <c r="E120" s="63"/>
      <c r="G120" s="37"/>
      <c r="I120" s="37"/>
      <c r="K120" s="37"/>
    </row>
    <row r="121" spans="1:11" ht="23.2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</row>
    <row r="122" spans="1:11" ht="21.75" customHeight="1">
      <c r="A122" s="171"/>
      <c r="B122" s="171"/>
      <c r="C122" s="43"/>
      <c r="E122" s="37"/>
      <c r="G122" s="37"/>
      <c r="I122" s="37"/>
      <c r="K122" s="37"/>
    </row>
    <row r="123" spans="1:11" ht="21" customHeight="1">
      <c r="A123" s="64" t="str">
        <f>A82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123" s="65"/>
      <c r="C123" s="6"/>
      <c r="D123" s="6"/>
      <c r="E123" s="8"/>
      <c r="F123" s="6"/>
      <c r="G123" s="8"/>
      <c r="H123" s="6"/>
      <c r="I123" s="8"/>
      <c r="J123" s="6"/>
      <c r="K123" s="8"/>
    </row>
    <row r="124" spans="1:11" ht="21" customHeight="1">
      <c r="A124" s="52"/>
      <c r="B124" s="40"/>
    </row>
  </sheetData>
  <mergeCells count="13">
    <mergeCell ref="A118:B118"/>
    <mergeCell ref="A117:B117"/>
    <mergeCell ref="A95:B95"/>
    <mergeCell ref="A97:B97"/>
    <mergeCell ref="A113:B113"/>
    <mergeCell ref="A114:B114"/>
    <mergeCell ref="A116:B116"/>
    <mergeCell ref="E5:G5"/>
    <mergeCell ref="I5:K5"/>
    <mergeCell ref="E46:G46"/>
    <mergeCell ref="E87:G87"/>
    <mergeCell ref="I46:K46"/>
    <mergeCell ref="I87:K87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Q95"/>
  <sheetViews>
    <sheetView topLeftCell="A31" zoomScaleNormal="100" zoomScaleSheetLayoutView="100" workbookViewId="0">
      <selection activeCell="I48" sqref="I48"/>
    </sheetView>
  </sheetViews>
  <sheetFormatPr defaultColWidth="9" defaultRowHeight="21.75" customHeight="1"/>
  <cols>
    <col min="1" max="5" width="1.140625" style="2" customWidth="1"/>
    <col min="6" max="6" width="30.42578125" style="2" customWidth="1"/>
    <col min="7" max="7" width="4.5703125" style="2" customWidth="1"/>
    <col min="8" max="8" width="0.7109375" style="2" customWidth="1"/>
    <col min="9" max="9" width="12.7109375" style="67" customWidth="1"/>
    <col min="10" max="10" width="0.7109375" style="67" customWidth="1"/>
    <col min="11" max="11" width="12.7109375" style="67" customWidth="1"/>
    <col min="12" max="12" width="0.7109375" style="67" customWidth="1"/>
    <col min="13" max="13" width="12.7109375" style="68" customWidth="1"/>
    <col min="14" max="14" width="0.7109375" style="67" customWidth="1"/>
    <col min="15" max="15" width="12.7109375" style="68" customWidth="1"/>
    <col min="16" max="16" width="9" style="2"/>
    <col min="17" max="17" width="10.7109375" style="2" bestFit="1" customWidth="1"/>
    <col min="18" max="16384" width="9" style="2"/>
  </cols>
  <sheetData>
    <row r="1" spans="1:17" ht="21.75" customHeight="1">
      <c r="A1" s="66" t="str">
        <f>'2-4'!A1</f>
        <v>บริษัท ทาทา สตีล (ประเทศไทย) จํากัด (มหาชน)</v>
      </c>
    </row>
    <row r="2" spans="1:17" ht="21.75" customHeight="1">
      <c r="A2" s="66" t="s">
        <v>45</v>
      </c>
    </row>
    <row r="3" spans="1:17" ht="21.75" customHeight="1">
      <c r="A3" s="69" t="s">
        <v>179</v>
      </c>
      <c r="B3" s="6"/>
      <c r="C3" s="6"/>
      <c r="D3" s="6"/>
      <c r="E3" s="6"/>
      <c r="F3" s="6"/>
      <c r="G3" s="6"/>
      <c r="H3" s="6"/>
      <c r="I3" s="70"/>
      <c r="J3" s="70"/>
      <c r="K3" s="70"/>
      <c r="L3" s="70"/>
      <c r="M3" s="71"/>
      <c r="N3" s="70"/>
      <c r="O3" s="71"/>
    </row>
    <row r="4" spans="1:17" ht="19.5" customHeight="1">
      <c r="A4" s="3"/>
    </row>
    <row r="5" spans="1:17" s="67" customFormat="1" ht="18" customHeight="1">
      <c r="A5" s="72"/>
      <c r="I5" s="177" t="s">
        <v>48</v>
      </c>
      <c r="J5" s="177"/>
      <c r="K5" s="177"/>
      <c r="L5" s="73"/>
      <c r="M5" s="177" t="s">
        <v>66</v>
      </c>
      <c r="N5" s="177"/>
      <c r="O5" s="177"/>
    </row>
    <row r="6" spans="1:17" s="67" customFormat="1" ht="18" customHeight="1">
      <c r="A6" s="72"/>
      <c r="I6" s="74" t="s">
        <v>43</v>
      </c>
      <c r="K6" s="74" t="s">
        <v>43</v>
      </c>
      <c r="M6" s="74" t="s">
        <v>43</v>
      </c>
      <c r="O6" s="74" t="s">
        <v>43</v>
      </c>
    </row>
    <row r="7" spans="1:17" s="67" customFormat="1" ht="18" customHeight="1">
      <c r="A7" s="72"/>
      <c r="G7" s="75"/>
      <c r="H7" s="76"/>
      <c r="I7" s="77" t="s">
        <v>147</v>
      </c>
      <c r="J7" s="78"/>
      <c r="K7" s="77" t="s">
        <v>126</v>
      </c>
      <c r="L7" s="78"/>
      <c r="M7" s="77" t="s">
        <v>147</v>
      </c>
      <c r="N7" s="78"/>
      <c r="O7" s="77" t="s">
        <v>126</v>
      </c>
    </row>
    <row r="8" spans="1:17" s="67" customFormat="1" ht="18" customHeight="1">
      <c r="A8" s="72"/>
      <c r="G8" s="75"/>
      <c r="H8" s="76"/>
      <c r="I8" s="79" t="s">
        <v>102</v>
      </c>
      <c r="J8" s="76"/>
      <c r="K8" s="79" t="s">
        <v>102</v>
      </c>
      <c r="L8" s="76"/>
      <c r="M8" s="79" t="s">
        <v>102</v>
      </c>
      <c r="N8" s="76"/>
      <c r="O8" s="79" t="s">
        <v>102</v>
      </c>
    </row>
    <row r="9" spans="1:17" s="67" customFormat="1" ht="6" customHeight="1">
      <c r="A9" s="72"/>
      <c r="G9" s="75"/>
      <c r="H9" s="76"/>
      <c r="I9" s="76"/>
      <c r="J9" s="76"/>
      <c r="K9" s="76"/>
      <c r="L9" s="76"/>
      <c r="M9" s="80"/>
      <c r="N9" s="76"/>
      <c r="O9" s="80"/>
    </row>
    <row r="10" spans="1:17" s="67" customFormat="1" ht="18" customHeight="1">
      <c r="A10" s="72" t="s">
        <v>153</v>
      </c>
      <c r="G10" s="75"/>
      <c r="I10" s="68">
        <v>4485718</v>
      </c>
      <c r="J10" s="68"/>
      <c r="K10" s="68">
        <v>5474823</v>
      </c>
      <c r="L10" s="68"/>
      <c r="M10" s="81">
        <v>0</v>
      </c>
      <c r="O10" s="94">
        <v>0</v>
      </c>
      <c r="P10" s="82"/>
    </row>
    <row r="11" spans="1:17" s="67" customFormat="1" ht="18" customHeight="1">
      <c r="A11" s="72" t="s">
        <v>82</v>
      </c>
      <c r="G11" s="75"/>
      <c r="I11" s="81">
        <v>0</v>
      </c>
      <c r="J11" s="68"/>
      <c r="K11" s="94">
        <v>0</v>
      </c>
      <c r="L11" s="68"/>
      <c r="M11" s="68">
        <v>107934</v>
      </c>
      <c r="O11" s="68">
        <v>105735</v>
      </c>
      <c r="P11" s="82"/>
    </row>
    <row r="12" spans="1:17" s="67" customFormat="1" ht="18" customHeight="1">
      <c r="A12" s="83" t="s">
        <v>154</v>
      </c>
      <c r="G12" s="75"/>
      <c r="I12" s="68">
        <v>-4385695</v>
      </c>
      <c r="J12" s="68"/>
      <c r="K12" s="68">
        <v>-5424683</v>
      </c>
      <c r="L12" s="68"/>
      <c r="M12" s="81">
        <v>0</v>
      </c>
      <c r="O12" s="94">
        <v>0</v>
      </c>
      <c r="P12" s="82"/>
    </row>
    <row r="13" spans="1:17" s="67" customFormat="1" ht="18" customHeight="1">
      <c r="A13" s="83" t="s">
        <v>83</v>
      </c>
      <c r="G13" s="75"/>
      <c r="I13" s="84">
        <v>0</v>
      </c>
      <c r="J13" s="68"/>
      <c r="K13" s="84">
        <v>0</v>
      </c>
      <c r="L13" s="68"/>
      <c r="M13" s="86">
        <f>'P&amp;L 7-8 (9M)'!M13-(-202404)</f>
        <v>-94114</v>
      </c>
      <c r="O13" s="86">
        <v>-100089</v>
      </c>
      <c r="P13" s="82"/>
    </row>
    <row r="14" spans="1:17" s="67" customFormat="1" ht="6" customHeight="1">
      <c r="A14" s="72"/>
      <c r="G14" s="75"/>
      <c r="H14" s="76"/>
      <c r="I14" s="68"/>
      <c r="K14" s="68"/>
      <c r="M14" s="68"/>
      <c r="N14" s="76"/>
      <c r="O14" s="68"/>
    </row>
    <row r="15" spans="1:17" s="67" customFormat="1" ht="18" customHeight="1">
      <c r="A15" s="87" t="s">
        <v>155</v>
      </c>
      <c r="G15" s="75"/>
      <c r="I15" s="88">
        <f>SUM(I10:I14)</f>
        <v>100023</v>
      </c>
      <c r="J15" s="75"/>
      <c r="K15" s="88">
        <f>SUM(K10:K14)</f>
        <v>50140</v>
      </c>
      <c r="L15" s="75"/>
      <c r="M15" s="88">
        <f>SUM(M10:M13)</f>
        <v>13820</v>
      </c>
      <c r="N15" s="75"/>
      <c r="O15" s="88">
        <f>SUM(O10:O13)</f>
        <v>5646</v>
      </c>
      <c r="P15" s="82"/>
    </row>
    <row r="16" spans="1:17" s="67" customFormat="1" ht="18" customHeight="1">
      <c r="A16" s="72" t="s">
        <v>1</v>
      </c>
      <c r="G16" s="75"/>
      <c r="I16" s="88">
        <v>22544</v>
      </c>
      <c r="J16" s="88"/>
      <c r="K16" s="88">
        <v>5730</v>
      </c>
      <c r="L16" s="88"/>
      <c r="M16" s="88">
        <v>23159</v>
      </c>
      <c r="N16" s="75"/>
      <c r="O16" s="88">
        <v>23176</v>
      </c>
      <c r="P16" s="75"/>
      <c r="Q16" s="75"/>
    </row>
    <row r="17" spans="1:16" s="75" customFormat="1" ht="18" customHeight="1">
      <c r="A17" s="89" t="s">
        <v>24</v>
      </c>
      <c r="I17" s="88">
        <v>-42417</v>
      </c>
      <c r="J17" s="88"/>
      <c r="K17" s="88">
        <v>-50140</v>
      </c>
      <c r="L17" s="88"/>
      <c r="M17" s="81">
        <v>0</v>
      </c>
      <c r="O17" s="94">
        <v>0</v>
      </c>
      <c r="P17" s="90"/>
    </row>
    <row r="18" spans="1:16" s="75" customFormat="1" ht="18" customHeight="1">
      <c r="A18" s="72" t="s">
        <v>25</v>
      </c>
      <c r="I18" s="88">
        <v>-121833</v>
      </c>
      <c r="J18" s="88"/>
      <c r="K18" s="88">
        <v>-174410</v>
      </c>
      <c r="L18" s="88"/>
      <c r="M18" s="81">
        <v>-3284</v>
      </c>
      <c r="O18" s="68">
        <v>-4372</v>
      </c>
      <c r="P18" s="90"/>
    </row>
    <row r="19" spans="1:16" s="75" customFormat="1" ht="18" customHeight="1">
      <c r="A19" s="72" t="s">
        <v>84</v>
      </c>
      <c r="I19" s="81">
        <v>0</v>
      </c>
      <c r="J19" s="88"/>
      <c r="K19" s="88">
        <v>-7396</v>
      </c>
      <c r="L19" s="88"/>
      <c r="M19" s="81">
        <v>0</v>
      </c>
      <c r="O19" s="88" t="s">
        <v>152</v>
      </c>
      <c r="P19" s="90"/>
    </row>
    <row r="20" spans="1:16" s="67" customFormat="1" ht="18" customHeight="1">
      <c r="A20" s="72" t="s">
        <v>22</v>
      </c>
      <c r="G20" s="75"/>
      <c r="I20" s="86">
        <v>-10144</v>
      </c>
      <c r="J20" s="88"/>
      <c r="K20" s="86">
        <v>-20339</v>
      </c>
      <c r="L20" s="88"/>
      <c r="M20" s="86">
        <v>-7826</v>
      </c>
      <c r="N20" s="75"/>
      <c r="O20" s="86">
        <v>-12650</v>
      </c>
    </row>
    <row r="21" spans="1:16" s="67" customFormat="1" ht="6" customHeight="1">
      <c r="A21" s="72"/>
      <c r="G21" s="75"/>
      <c r="H21" s="76"/>
      <c r="I21" s="76"/>
      <c r="J21" s="76"/>
      <c r="K21" s="76"/>
      <c r="L21" s="76"/>
      <c r="M21" s="80"/>
      <c r="N21" s="76"/>
      <c r="O21" s="80"/>
    </row>
    <row r="22" spans="1:16" s="67" customFormat="1" ht="18" customHeight="1">
      <c r="A22" s="91" t="s">
        <v>169</v>
      </c>
      <c r="G22" s="75"/>
      <c r="I22" s="88">
        <f>SUM(I15:I20)</f>
        <v>-51827</v>
      </c>
      <c r="J22" s="75"/>
      <c r="K22" s="88">
        <f>SUM(K15:K20)</f>
        <v>-196415</v>
      </c>
      <c r="L22" s="75"/>
      <c r="M22" s="88">
        <f>SUM(M15:M20)</f>
        <v>25869</v>
      </c>
      <c r="N22" s="75"/>
      <c r="O22" s="88">
        <f>SUM(O15:O20)</f>
        <v>11800</v>
      </c>
    </row>
    <row r="23" spans="1:16" s="67" customFormat="1" ht="18" customHeight="1">
      <c r="A23" s="72" t="s">
        <v>122</v>
      </c>
      <c r="G23" s="75"/>
      <c r="I23" s="92">
        <v>-11749</v>
      </c>
      <c r="J23" s="88"/>
      <c r="K23" s="92">
        <v>17548</v>
      </c>
      <c r="L23" s="88"/>
      <c r="M23" s="86">
        <v>474</v>
      </c>
      <c r="N23" s="75"/>
      <c r="O23" s="86">
        <v>371</v>
      </c>
      <c r="P23" s="93"/>
    </row>
    <row r="24" spans="1:16" s="67" customFormat="1" ht="6" customHeight="1">
      <c r="A24" s="87"/>
      <c r="G24" s="75"/>
      <c r="I24" s="88"/>
      <c r="J24" s="75"/>
      <c r="K24" s="88"/>
      <c r="L24" s="75"/>
      <c r="M24" s="88"/>
      <c r="O24" s="88"/>
    </row>
    <row r="25" spans="1:16" s="67" customFormat="1" ht="18" customHeight="1">
      <c r="A25" s="87" t="s">
        <v>170</v>
      </c>
      <c r="G25" s="75"/>
      <c r="I25" s="86">
        <f>SUM(I22:I24)</f>
        <v>-63576</v>
      </c>
      <c r="J25" s="75"/>
      <c r="K25" s="71">
        <f>SUM(K22:K24)</f>
        <v>-178867</v>
      </c>
      <c r="L25" s="75"/>
      <c r="M25" s="92">
        <f>SUM(M22:M24)</f>
        <v>26343</v>
      </c>
      <c r="N25" s="75"/>
      <c r="O25" s="71">
        <f>SUM(O22:O24)</f>
        <v>12171</v>
      </c>
      <c r="P25" s="75"/>
    </row>
    <row r="26" spans="1:16" s="67" customFormat="1" ht="8.1" customHeight="1">
      <c r="A26" s="87"/>
      <c r="G26" s="75"/>
      <c r="I26" s="88"/>
      <c r="J26" s="75"/>
      <c r="K26" s="88"/>
      <c r="L26" s="75"/>
      <c r="M26" s="88"/>
      <c r="N26" s="75"/>
      <c r="O26" s="88"/>
      <c r="P26" s="75"/>
    </row>
    <row r="27" spans="1:16" s="67" customFormat="1" ht="18" customHeight="1">
      <c r="A27" s="87" t="s">
        <v>85</v>
      </c>
      <c r="G27" s="75"/>
      <c r="I27" s="88"/>
      <c r="J27" s="75"/>
      <c r="K27" s="88"/>
      <c r="L27" s="75"/>
      <c r="M27" s="88"/>
      <c r="N27" s="75"/>
      <c r="O27" s="88"/>
      <c r="P27" s="75"/>
    </row>
    <row r="28" spans="1:16" s="67" customFormat="1" ht="6" customHeight="1">
      <c r="A28" s="87"/>
      <c r="G28" s="75"/>
      <c r="I28" s="88"/>
      <c r="J28" s="75"/>
      <c r="K28" s="88"/>
      <c r="L28" s="75"/>
      <c r="M28" s="88"/>
      <c r="O28" s="88"/>
    </row>
    <row r="29" spans="1:16" s="67" customFormat="1" ht="18" customHeight="1">
      <c r="A29" s="72" t="s">
        <v>162</v>
      </c>
      <c r="I29" s="88"/>
      <c r="J29" s="75"/>
      <c r="K29" s="88"/>
      <c r="L29" s="75"/>
      <c r="M29" s="88"/>
      <c r="N29" s="75"/>
      <c r="O29" s="88"/>
      <c r="P29" s="75"/>
    </row>
    <row r="30" spans="1:16" s="67" customFormat="1" ht="18" customHeight="1">
      <c r="B30" s="83" t="s">
        <v>132</v>
      </c>
      <c r="I30" s="88"/>
      <c r="J30" s="75"/>
      <c r="K30" s="88"/>
      <c r="L30" s="75"/>
      <c r="M30" s="88"/>
      <c r="N30" s="75"/>
      <c r="O30" s="88"/>
      <c r="P30" s="75"/>
    </row>
    <row r="31" spans="1:16" s="67" customFormat="1" ht="18" customHeight="1">
      <c r="A31" s="83"/>
      <c r="C31" s="83" t="s">
        <v>86</v>
      </c>
      <c r="D31" s="83"/>
      <c r="I31" s="81">
        <v>0</v>
      </c>
      <c r="J31" s="75"/>
      <c r="K31" s="88">
        <v>-1400</v>
      </c>
      <c r="L31" s="75"/>
      <c r="M31" s="81">
        <v>0</v>
      </c>
      <c r="N31" s="75"/>
      <c r="O31" s="94">
        <v>0</v>
      </c>
      <c r="P31" s="75"/>
    </row>
    <row r="32" spans="1:16" s="67" customFormat="1" ht="18" customHeight="1">
      <c r="A32" s="83"/>
      <c r="C32" s="83" t="s">
        <v>109</v>
      </c>
      <c r="P32" s="75"/>
    </row>
    <row r="33" spans="1:16" s="67" customFormat="1" ht="18" customHeight="1">
      <c r="A33" s="83"/>
      <c r="B33" s="83"/>
      <c r="D33" s="72" t="s">
        <v>108</v>
      </c>
      <c r="I33" s="84">
        <v>0</v>
      </c>
      <c r="J33" s="75"/>
      <c r="K33" s="71">
        <v>280</v>
      </c>
      <c r="L33" s="75"/>
      <c r="M33" s="84">
        <v>0</v>
      </c>
      <c r="N33" s="75"/>
      <c r="O33" s="84">
        <v>0</v>
      </c>
      <c r="P33" s="75"/>
    </row>
    <row r="34" spans="1:16" s="67" customFormat="1" ht="3.95" customHeight="1">
      <c r="A34" s="87"/>
      <c r="G34" s="75"/>
      <c r="I34" s="88"/>
      <c r="J34" s="75"/>
      <c r="K34" s="88"/>
      <c r="L34" s="75"/>
      <c r="M34" s="88"/>
      <c r="O34" s="88"/>
    </row>
    <row r="35" spans="1:16" s="67" customFormat="1" ht="18" customHeight="1">
      <c r="A35" s="83"/>
      <c r="C35" s="83" t="s">
        <v>163</v>
      </c>
      <c r="I35" s="88"/>
      <c r="J35" s="75"/>
      <c r="K35" s="88"/>
      <c r="L35" s="75"/>
      <c r="M35" s="88"/>
      <c r="N35" s="75"/>
      <c r="O35" s="88"/>
      <c r="P35" s="75"/>
    </row>
    <row r="36" spans="1:16" s="67" customFormat="1" ht="18" customHeight="1">
      <c r="A36" s="83"/>
      <c r="D36" s="83" t="s">
        <v>108</v>
      </c>
      <c r="I36" s="84">
        <f>SUM(I29:I35)</f>
        <v>0</v>
      </c>
      <c r="J36" s="75"/>
      <c r="K36" s="71">
        <f>SUM(K29:K35)</f>
        <v>-1120</v>
      </c>
      <c r="L36" s="75"/>
      <c r="M36" s="84">
        <f>SUM(M29:M35)</f>
        <v>0</v>
      </c>
      <c r="N36" s="75"/>
      <c r="O36" s="84">
        <f>SUM(O29:O35)</f>
        <v>0</v>
      </c>
      <c r="P36" s="75"/>
    </row>
    <row r="37" spans="1:16" s="67" customFormat="1" ht="4.5" customHeight="1">
      <c r="A37" s="87"/>
      <c r="G37" s="75"/>
      <c r="I37" s="88"/>
      <c r="J37" s="75"/>
      <c r="K37" s="88"/>
      <c r="L37" s="75"/>
      <c r="M37" s="88"/>
      <c r="O37" s="88"/>
    </row>
    <row r="38" spans="1:16" s="67" customFormat="1" ht="18" customHeight="1">
      <c r="A38" s="91" t="s">
        <v>107</v>
      </c>
      <c r="I38" s="84">
        <f>I36</f>
        <v>0</v>
      </c>
      <c r="J38" s="75"/>
      <c r="K38" s="71">
        <f>+K36</f>
        <v>-1120</v>
      </c>
      <c r="L38" s="75"/>
      <c r="M38" s="84">
        <f>M36</f>
        <v>0</v>
      </c>
      <c r="N38" s="75"/>
      <c r="O38" s="84">
        <f>O36</f>
        <v>0</v>
      </c>
      <c r="P38" s="75"/>
    </row>
    <row r="39" spans="1:16" s="67" customFormat="1" ht="6" customHeight="1">
      <c r="A39" s="87"/>
      <c r="G39" s="75"/>
      <c r="I39" s="88"/>
      <c r="J39" s="75"/>
      <c r="K39" s="88"/>
      <c r="L39" s="75"/>
      <c r="M39" s="88"/>
      <c r="O39" s="88"/>
    </row>
    <row r="40" spans="1:16" s="67" customFormat="1" ht="18" customHeight="1" thickBot="1">
      <c r="A40" s="87" t="s">
        <v>171</v>
      </c>
      <c r="I40" s="95">
        <f>I25+I38</f>
        <v>-63576</v>
      </c>
      <c r="J40" s="75"/>
      <c r="K40" s="95">
        <f>K25+K38</f>
        <v>-179987</v>
      </c>
      <c r="L40" s="75"/>
      <c r="M40" s="95">
        <f>M25+M38</f>
        <v>26343</v>
      </c>
      <c r="N40" s="75"/>
      <c r="O40" s="95">
        <f>O25+O38</f>
        <v>12171</v>
      </c>
      <c r="P40" s="75"/>
    </row>
    <row r="41" spans="1:16" s="67" customFormat="1" ht="18.75" customHeight="1" thickTop="1">
      <c r="A41" s="87"/>
      <c r="I41" s="88"/>
      <c r="J41" s="75"/>
      <c r="K41" s="88"/>
      <c r="L41" s="75"/>
      <c r="M41" s="88"/>
      <c r="N41" s="75"/>
      <c r="O41" s="88"/>
      <c r="P41" s="75"/>
    </row>
    <row r="42" spans="1:16" s="67" customFormat="1" ht="18.75" customHeight="1">
      <c r="A42" s="87"/>
      <c r="I42" s="88"/>
      <c r="J42" s="75"/>
      <c r="K42" s="88"/>
      <c r="L42" s="75"/>
      <c r="M42" s="88"/>
      <c r="N42" s="75"/>
      <c r="O42" s="88"/>
      <c r="P42" s="75"/>
    </row>
    <row r="43" spans="1:16" s="67" customFormat="1" ht="18.75" customHeight="1">
      <c r="A43" s="87"/>
      <c r="I43" s="88"/>
      <c r="J43" s="75"/>
      <c r="K43" s="88"/>
      <c r="L43" s="75"/>
      <c r="M43" s="88"/>
      <c r="N43" s="75"/>
      <c r="O43" s="88"/>
      <c r="P43" s="75"/>
    </row>
    <row r="44" spans="1:16" s="67" customFormat="1" ht="18.75" customHeight="1">
      <c r="A44" s="87"/>
      <c r="I44" s="88"/>
      <c r="J44" s="75"/>
      <c r="K44" s="88"/>
      <c r="L44" s="75"/>
      <c r="M44" s="88"/>
      <c r="N44" s="75"/>
      <c r="O44" s="88"/>
      <c r="P44" s="75"/>
    </row>
    <row r="45" spans="1:16" s="67" customFormat="1" ht="18.75" customHeight="1">
      <c r="A45" s="87"/>
      <c r="I45" s="88"/>
      <c r="J45" s="75"/>
      <c r="K45" s="88"/>
      <c r="L45" s="75"/>
      <c r="M45" s="88"/>
      <c r="N45" s="75"/>
      <c r="O45" s="88"/>
      <c r="P45" s="75"/>
    </row>
    <row r="46" spans="1:16" s="67" customFormat="1" ht="18.75" customHeight="1">
      <c r="A46" s="87"/>
      <c r="I46" s="88"/>
      <c r="J46" s="75"/>
      <c r="K46" s="88"/>
      <c r="L46" s="75"/>
      <c r="M46" s="88"/>
      <c r="N46" s="75"/>
      <c r="O46" s="88"/>
      <c r="P46" s="75"/>
    </row>
    <row r="47" spans="1:16" s="67" customFormat="1" ht="18.75" customHeight="1">
      <c r="A47" s="87"/>
      <c r="I47" s="88"/>
      <c r="J47" s="75"/>
      <c r="K47" s="88"/>
      <c r="L47" s="75"/>
      <c r="M47" s="88"/>
      <c r="N47" s="75"/>
      <c r="O47" s="88"/>
      <c r="P47" s="75"/>
    </row>
    <row r="48" spans="1:16" s="67" customFormat="1" ht="18.75" customHeight="1">
      <c r="A48" s="87"/>
      <c r="I48" s="88"/>
      <c r="J48" s="75"/>
      <c r="K48" s="88"/>
      <c r="L48" s="75"/>
      <c r="M48" s="88"/>
      <c r="N48" s="75"/>
      <c r="O48" s="88"/>
      <c r="P48" s="75"/>
    </row>
    <row r="49" spans="1:16" s="67" customFormat="1" ht="18.75" customHeight="1">
      <c r="A49" s="87"/>
      <c r="I49" s="88"/>
      <c r="J49" s="75"/>
      <c r="K49" s="88"/>
      <c r="L49" s="75"/>
      <c r="M49" s="88"/>
      <c r="N49" s="75"/>
      <c r="O49" s="88"/>
      <c r="P49" s="75"/>
    </row>
    <row r="50" spans="1:16" s="67" customFormat="1" ht="22.5" customHeight="1">
      <c r="A50" s="87"/>
      <c r="I50" s="88"/>
      <c r="J50" s="75"/>
      <c r="K50" s="88"/>
      <c r="L50" s="75"/>
      <c r="M50" s="88"/>
      <c r="N50" s="75"/>
      <c r="O50" s="88"/>
      <c r="P50" s="75"/>
    </row>
    <row r="51" spans="1:16" s="67" customFormat="1" ht="21.75" customHeight="1">
      <c r="A51" s="96" t="str">
        <f>+'2-4'!A82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51" s="6"/>
      <c r="C51" s="6"/>
      <c r="D51" s="6"/>
      <c r="E51" s="6"/>
      <c r="F51" s="6"/>
      <c r="G51" s="6"/>
      <c r="H51" s="6"/>
      <c r="I51" s="71"/>
      <c r="J51" s="70"/>
      <c r="K51" s="71"/>
      <c r="L51" s="70"/>
      <c r="M51" s="71"/>
      <c r="N51" s="70"/>
      <c r="O51" s="71"/>
    </row>
    <row r="52" spans="1:16" ht="21.75" customHeight="1">
      <c r="A52" s="66" t="str">
        <f>+A1</f>
        <v>บริษัท ทาทา สตีล (ประเทศไทย) จํากัด (มหาชน)</v>
      </c>
    </row>
    <row r="53" spans="1:16" ht="21.75" customHeight="1">
      <c r="A53" s="66" t="s">
        <v>45</v>
      </c>
    </row>
    <row r="54" spans="1:16" ht="21.75" customHeight="1">
      <c r="A54" s="69" t="str">
        <f>A3</f>
        <v>สำหรับงวดสามเดือนสิ้นสุดวันที่ 31 ธันวาคม พ.ศ. 2562</v>
      </c>
      <c r="B54" s="6"/>
      <c r="C54" s="6"/>
      <c r="D54" s="6"/>
      <c r="E54" s="6"/>
      <c r="F54" s="6"/>
      <c r="G54" s="6"/>
      <c r="H54" s="6"/>
      <c r="I54" s="70"/>
      <c r="J54" s="70"/>
      <c r="K54" s="70"/>
      <c r="L54" s="70"/>
      <c r="M54" s="71"/>
      <c r="N54" s="70"/>
      <c r="O54" s="71"/>
    </row>
    <row r="55" spans="1:16" ht="19.5" customHeight="1">
      <c r="A55" s="3"/>
    </row>
    <row r="56" spans="1:16" s="67" customFormat="1" ht="19.5" customHeight="1">
      <c r="A56" s="72"/>
      <c r="I56" s="177" t="s">
        <v>48</v>
      </c>
      <c r="J56" s="177"/>
      <c r="K56" s="177"/>
      <c r="L56" s="73"/>
      <c r="M56" s="177" t="s">
        <v>66</v>
      </c>
      <c r="N56" s="177"/>
      <c r="O56" s="177"/>
    </row>
    <row r="57" spans="1:16" s="67" customFormat="1" ht="19.5" customHeight="1">
      <c r="A57" s="72"/>
      <c r="I57" s="74" t="s">
        <v>43</v>
      </c>
      <c r="K57" s="74" t="s">
        <v>43</v>
      </c>
      <c r="M57" s="74" t="s">
        <v>43</v>
      </c>
      <c r="O57" s="74" t="s">
        <v>43</v>
      </c>
    </row>
    <row r="58" spans="1:16" s="67" customFormat="1" ht="19.5" customHeight="1">
      <c r="A58" s="72"/>
      <c r="G58" s="75"/>
      <c r="H58" s="76"/>
      <c r="I58" s="77" t="s">
        <v>147</v>
      </c>
      <c r="J58" s="78"/>
      <c r="K58" s="77" t="s">
        <v>126</v>
      </c>
      <c r="L58" s="78"/>
      <c r="M58" s="77" t="s">
        <v>147</v>
      </c>
      <c r="N58" s="78"/>
      <c r="O58" s="77" t="s">
        <v>126</v>
      </c>
    </row>
    <row r="59" spans="1:16" s="67" customFormat="1" ht="19.5" customHeight="1">
      <c r="A59" s="72"/>
      <c r="G59" s="75"/>
      <c r="H59" s="76"/>
      <c r="I59" s="79" t="s">
        <v>102</v>
      </c>
      <c r="J59" s="76"/>
      <c r="K59" s="79" t="s">
        <v>102</v>
      </c>
      <c r="L59" s="76"/>
      <c r="M59" s="79" t="s">
        <v>102</v>
      </c>
      <c r="N59" s="76"/>
      <c r="O59" s="79" t="s">
        <v>102</v>
      </c>
    </row>
    <row r="60" spans="1:16" s="67" customFormat="1" ht="8.1" customHeight="1">
      <c r="A60" s="97"/>
      <c r="I60" s="68"/>
      <c r="K60" s="68"/>
      <c r="M60" s="68"/>
      <c r="O60" s="68"/>
    </row>
    <row r="61" spans="1:16" s="67" customFormat="1" ht="19.5" customHeight="1">
      <c r="A61" s="98" t="s">
        <v>139</v>
      </c>
      <c r="I61" s="68"/>
      <c r="K61" s="68"/>
      <c r="M61" s="68"/>
      <c r="O61" s="68"/>
    </row>
    <row r="62" spans="1:16" s="67" customFormat="1" ht="19.5" customHeight="1">
      <c r="A62" s="72" t="s">
        <v>73</v>
      </c>
      <c r="I62" s="68">
        <v>-63239</v>
      </c>
      <c r="J62" s="75"/>
      <c r="K62" s="68">
        <v>-178592</v>
      </c>
      <c r="M62" s="68">
        <f>M25</f>
        <v>26343</v>
      </c>
      <c r="O62" s="68">
        <v>12171</v>
      </c>
    </row>
    <row r="63" spans="1:16" s="67" customFormat="1" ht="19.5" customHeight="1">
      <c r="A63" s="72" t="s">
        <v>46</v>
      </c>
      <c r="I63" s="86">
        <v>-337</v>
      </c>
      <c r="J63" s="75"/>
      <c r="K63" s="86">
        <v>-275</v>
      </c>
      <c r="L63" s="75"/>
      <c r="M63" s="84">
        <v>0</v>
      </c>
      <c r="O63" s="84" t="s">
        <v>152</v>
      </c>
    </row>
    <row r="64" spans="1:16" s="67" customFormat="1" ht="8.1" customHeight="1">
      <c r="A64" s="98"/>
      <c r="I64" s="68"/>
      <c r="K64" s="68"/>
      <c r="M64" s="68"/>
      <c r="O64" s="68"/>
    </row>
    <row r="65" spans="1:15" s="67" customFormat="1" ht="19.5" customHeight="1" thickBot="1">
      <c r="A65" s="97"/>
      <c r="I65" s="95">
        <f>SUM(I62:I63)</f>
        <v>-63576</v>
      </c>
      <c r="K65" s="95">
        <f>SUM(K62:K63)</f>
        <v>-178867</v>
      </c>
      <c r="M65" s="95">
        <f>SUM(M62:M63)</f>
        <v>26343</v>
      </c>
      <c r="O65" s="95">
        <f>SUM(O62:O63)</f>
        <v>12171</v>
      </c>
    </row>
    <row r="66" spans="1:15" s="67" customFormat="1" ht="19.5" customHeight="1" thickTop="1">
      <c r="A66" s="97"/>
      <c r="I66" s="68"/>
      <c r="K66" s="68"/>
      <c r="M66" s="68"/>
      <c r="O66" s="68"/>
    </row>
    <row r="67" spans="1:15" s="67" customFormat="1" ht="19.5" customHeight="1">
      <c r="A67" s="87" t="s">
        <v>140</v>
      </c>
      <c r="I67" s="68"/>
      <c r="K67" s="68"/>
      <c r="M67" s="68"/>
      <c r="O67" s="68"/>
    </row>
    <row r="68" spans="1:15" s="67" customFormat="1" ht="19.5" customHeight="1">
      <c r="A68" s="72" t="s">
        <v>73</v>
      </c>
      <c r="I68" s="68">
        <f>I62</f>
        <v>-63239</v>
      </c>
      <c r="K68" s="68">
        <v>-179709</v>
      </c>
      <c r="M68" s="68">
        <f>M62</f>
        <v>26343</v>
      </c>
      <c r="O68" s="68">
        <v>12171</v>
      </c>
    </row>
    <row r="69" spans="1:15" s="67" customFormat="1" ht="19.5" customHeight="1">
      <c r="A69" s="72" t="s">
        <v>46</v>
      </c>
      <c r="I69" s="86">
        <f>I63</f>
        <v>-337</v>
      </c>
      <c r="K69" s="86">
        <v>-278</v>
      </c>
      <c r="M69" s="84">
        <v>0</v>
      </c>
      <c r="O69" s="84" t="s">
        <v>152</v>
      </c>
    </row>
    <row r="70" spans="1:15" s="67" customFormat="1" ht="8.1" customHeight="1">
      <c r="A70" s="98"/>
      <c r="I70" s="68"/>
      <c r="K70" s="68"/>
      <c r="M70" s="68"/>
      <c r="O70" s="68"/>
    </row>
    <row r="71" spans="1:15" s="67" customFormat="1" ht="19.5" customHeight="1" thickBot="1">
      <c r="A71" s="97"/>
      <c r="I71" s="95">
        <f>SUM(I68:I69)</f>
        <v>-63576</v>
      </c>
      <c r="K71" s="95">
        <f>SUM(K68:K69)</f>
        <v>-179987</v>
      </c>
      <c r="M71" s="95">
        <f>SUM(M68:M69)</f>
        <v>26343</v>
      </c>
      <c r="O71" s="95">
        <f>SUM(O68:O69)</f>
        <v>12171</v>
      </c>
    </row>
    <row r="72" spans="1:15" s="67" customFormat="1" ht="19.5" customHeight="1" thickTop="1">
      <c r="A72" s="97"/>
      <c r="I72" s="88"/>
      <c r="K72" s="88"/>
      <c r="M72" s="88"/>
      <c r="O72" s="88"/>
    </row>
    <row r="73" spans="1:15" s="67" customFormat="1" ht="19.5" customHeight="1">
      <c r="A73" s="87" t="s">
        <v>172</v>
      </c>
      <c r="I73" s="68"/>
      <c r="K73" s="68"/>
      <c r="M73" s="68"/>
      <c r="O73" s="68"/>
    </row>
    <row r="74" spans="1:15" s="67" customFormat="1" ht="19.5" customHeight="1">
      <c r="A74" s="98" t="s">
        <v>47</v>
      </c>
      <c r="B74" s="72" t="s">
        <v>173</v>
      </c>
      <c r="I74" s="99">
        <f>I62/'2-4'!E100</f>
        <v>-7.5091957635781857E-3</v>
      </c>
      <c r="J74" s="100"/>
      <c r="K74" s="99">
        <v>-0.02</v>
      </c>
      <c r="L74" s="100"/>
      <c r="M74" s="99">
        <f>M62/'2-4'!I100</f>
        <v>3.1280498426594374E-3</v>
      </c>
      <c r="N74" s="100"/>
      <c r="O74" s="99" t="s">
        <v>183</v>
      </c>
    </row>
    <row r="75" spans="1:15" s="67" customFormat="1" ht="19.5" customHeight="1">
      <c r="A75" s="98"/>
      <c r="B75" s="72"/>
      <c r="I75" s="99"/>
      <c r="J75" s="100"/>
      <c r="K75" s="99"/>
      <c r="L75" s="100"/>
      <c r="M75" s="99"/>
      <c r="N75" s="100"/>
      <c r="O75" s="99"/>
    </row>
    <row r="76" spans="1:15" s="67" customFormat="1" ht="19.5" customHeight="1">
      <c r="A76" s="98"/>
      <c r="B76" s="72"/>
      <c r="I76" s="99"/>
      <c r="J76" s="100"/>
      <c r="K76" s="99"/>
      <c r="L76" s="100"/>
      <c r="M76" s="99"/>
      <c r="N76" s="100"/>
      <c r="O76" s="99"/>
    </row>
    <row r="77" spans="1:15" s="67" customFormat="1" ht="19.5" customHeight="1">
      <c r="A77" s="98"/>
      <c r="B77" s="72"/>
      <c r="I77" s="99"/>
      <c r="J77" s="100"/>
      <c r="K77" s="99"/>
      <c r="L77" s="100"/>
      <c r="M77" s="99"/>
      <c r="N77" s="100"/>
      <c r="O77" s="99"/>
    </row>
    <row r="78" spans="1:15" s="67" customFormat="1" ht="19.5" customHeight="1">
      <c r="A78" s="98"/>
      <c r="B78" s="72"/>
      <c r="I78" s="99"/>
      <c r="J78" s="100"/>
      <c r="K78" s="99"/>
      <c r="L78" s="100"/>
      <c r="M78" s="99"/>
      <c r="N78" s="100"/>
      <c r="O78" s="99"/>
    </row>
    <row r="79" spans="1:15" s="67" customFormat="1" ht="19.5" customHeight="1">
      <c r="A79" s="98"/>
      <c r="B79" s="72"/>
      <c r="I79" s="99"/>
      <c r="J79" s="100"/>
      <c r="K79" s="99"/>
      <c r="L79" s="100"/>
      <c r="M79" s="99"/>
      <c r="N79" s="100"/>
      <c r="O79" s="99"/>
    </row>
    <row r="80" spans="1:15" s="67" customFormat="1" ht="19.5" customHeight="1">
      <c r="A80" s="98"/>
      <c r="B80" s="72"/>
      <c r="I80" s="99"/>
      <c r="J80" s="100"/>
      <c r="K80" s="99"/>
      <c r="L80" s="100"/>
      <c r="M80" s="99"/>
      <c r="N80" s="100"/>
      <c r="O80" s="99"/>
    </row>
    <row r="81" spans="1:16" s="67" customFormat="1" ht="19.5" customHeight="1">
      <c r="A81" s="98"/>
      <c r="B81" s="72"/>
      <c r="I81" s="99"/>
      <c r="J81" s="100"/>
      <c r="K81" s="99"/>
      <c r="L81" s="100"/>
      <c r="M81" s="99"/>
      <c r="N81" s="100"/>
      <c r="O81" s="99"/>
    </row>
    <row r="82" spans="1:16" s="67" customFormat="1" ht="19.5" customHeight="1">
      <c r="A82" s="98"/>
      <c r="B82" s="72"/>
      <c r="I82" s="99"/>
      <c r="J82" s="100"/>
      <c r="K82" s="99"/>
      <c r="L82" s="100"/>
      <c r="M82" s="99"/>
      <c r="N82" s="100"/>
      <c r="O82" s="99"/>
    </row>
    <row r="83" spans="1:16" s="67" customFormat="1" ht="19.5" customHeight="1">
      <c r="A83" s="98"/>
      <c r="B83" s="72"/>
      <c r="I83" s="99"/>
      <c r="J83" s="100"/>
      <c r="K83" s="99"/>
      <c r="L83" s="100"/>
      <c r="M83" s="99"/>
      <c r="N83" s="100"/>
      <c r="O83" s="99"/>
    </row>
    <row r="84" spans="1:16" s="67" customFormat="1" ht="19.5" customHeight="1">
      <c r="A84" s="98"/>
      <c r="B84" s="72"/>
      <c r="I84" s="99"/>
      <c r="J84" s="100"/>
      <c r="K84" s="99"/>
      <c r="L84" s="100"/>
      <c r="M84" s="99"/>
      <c r="N84" s="100"/>
      <c r="O84" s="99"/>
    </row>
    <row r="85" spans="1:16" s="67" customFormat="1" ht="19.5" customHeight="1">
      <c r="A85" s="98"/>
      <c r="B85" s="72"/>
      <c r="I85" s="99"/>
      <c r="J85" s="100"/>
      <c r="K85" s="99"/>
      <c r="L85" s="100"/>
      <c r="M85" s="99"/>
      <c r="N85" s="100"/>
      <c r="O85" s="99"/>
    </row>
    <row r="86" spans="1:16" s="67" customFormat="1" ht="19.5" customHeight="1">
      <c r="A86" s="98"/>
      <c r="B86" s="72"/>
      <c r="I86" s="99"/>
      <c r="J86" s="100"/>
      <c r="K86" s="99"/>
      <c r="L86" s="100"/>
      <c r="M86" s="99"/>
      <c r="N86" s="100"/>
      <c r="O86" s="99"/>
    </row>
    <row r="87" spans="1:16" s="67" customFormat="1" ht="19.5" customHeight="1">
      <c r="A87" s="98"/>
      <c r="B87" s="72"/>
      <c r="I87" s="99"/>
      <c r="J87" s="100"/>
      <c r="K87" s="99"/>
      <c r="L87" s="100"/>
      <c r="M87" s="99"/>
      <c r="N87" s="100"/>
      <c r="O87" s="99"/>
    </row>
    <row r="88" spans="1:16" s="67" customFormat="1" ht="19.5" customHeight="1">
      <c r="A88" s="98"/>
      <c r="B88" s="72"/>
      <c r="I88" s="99"/>
      <c r="J88" s="100"/>
      <c r="K88" s="99"/>
      <c r="L88" s="100"/>
      <c r="M88" s="99"/>
      <c r="N88" s="100"/>
      <c r="O88" s="99"/>
    </row>
    <row r="89" spans="1:16" s="67" customFormat="1" ht="19.5" customHeight="1">
      <c r="A89" s="98"/>
      <c r="B89" s="72"/>
      <c r="I89" s="99"/>
      <c r="J89" s="100"/>
      <c r="K89" s="99"/>
      <c r="L89" s="100"/>
      <c r="M89" s="99"/>
      <c r="N89" s="100"/>
      <c r="O89" s="99"/>
    </row>
    <row r="90" spans="1:16" s="67" customFormat="1" ht="21" customHeight="1">
      <c r="A90" s="98"/>
      <c r="B90" s="72"/>
      <c r="I90" s="99"/>
      <c r="J90" s="100"/>
      <c r="K90" s="99"/>
      <c r="L90" s="100"/>
      <c r="M90" s="99"/>
      <c r="N90" s="100"/>
      <c r="O90" s="99"/>
    </row>
    <row r="91" spans="1:16" s="67" customFormat="1" ht="19.5" customHeight="1">
      <c r="A91" s="98"/>
      <c r="B91" s="72"/>
      <c r="I91" s="99"/>
      <c r="J91" s="100"/>
      <c r="K91" s="99"/>
      <c r="L91" s="100"/>
      <c r="M91" s="99"/>
      <c r="N91" s="100"/>
      <c r="O91" s="99"/>
    </row>
    <row r="92" spans="1:16" s="67" customFormat="1" ht="19.5" customHeight="1">
      <c r="A92" s="72"/>
      <c r="G92" s="75"/>
      <c r="I92" s="68"/>
      <c r="K92" s="68"/>
      <c r="M92" s="99"/>
      <c r="O92" s="99"/>
      <c r="P92" s="82"/>
    </row>
    <row r="93" spans="1:16" s="67" customFormat="1" ht="19.5" customHeight="1">
      <c r="A93" s="72"/>
      <c r="G93" s="75"/>
      <c r="I93" s="68"/>
      <c r="K93" s="68"/>
      <c r="M93" s="99"/>
      <c r="O93" s="99"/>
      <c r="P93" s="82"/>
    </row>
    <row r="94" spans="1:16" s="67" customFormat="1" ht="19.5" customHeight="1">
      <c r="A94" s="72"/>
      <c r="G94" s="75"/>
      <c r="I94" s="68"/>
      <c r="K94" s="68"/>
      <c r="M94" s="99"/>
      <c r="O94" s="99"/>
      <c r="P94" s="82"/>
    </row>
    <row r="95" spans="1:16" ht="21.75" customHeight="1">
      <c r="A95" s="42" t="str">
        <f>'2-4'!A41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5" s="42"/>
      <c r="C95" s="42"/>
      <c r="D95" s="42"/>
      <c r="E95" s="42"/>
      <c r="F95" s="42"/>
      <c r="G95" s="42"/>
      <c r="H95" s="42"/>
      <c r="I95" s="101"/>
      <c r="J95" s="101"/>
      <c r="K95" s="101"/>
      <c r="L95" s="101"/>
      <c r="M95" s="101"/>
      <c r="N95" s="101"/>
      <c r="O95" s="101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  <ignoredErrors>
    <ignoredError sqref="O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  <pageSetUpPr fitToPage="1"/>
  </sheetPr>
  <dimension ref="A1:Q96"/>
  <sheetViews>
    <sheetView topLeftCell="A61" zoomScale="90" zoomScaleNormal="90" zoomScaleSheetLayoutView="100" workbookViewId="0">
      <selection activeCell="K75" sqref="K75"/>
    </sheetView>
  </sheetViews>
  <sheetFormatPr defaultColWidth="9" defaultRowHeight="21.75" customHeight="1"/>
  <cols>
    <col min="1" max="5" width="1.140625" style="2" customWidth="1"/>
    <col min="6" max="6" width="28.42578125" style="2" customWidth="1"/>
    <col min="7" max="7" width="6.5703125" style="2" customWidth="1"/>
    <col min="8" max="8" width="0.7109375" style="2" customWidth="1"/>
    <col min="9" max="9" width="12.7109375" style="2" customWidth="1"/>
    <col min="10" max="10" width="0.7109375" style="2" customWidth="1"/>
    <col min="11" max="11" width="12.7109375" style="2" customWidth="1"/>
    <col min="12" max="12" width="0.7109375" style="2" customWidth="1"/>
    <col min="13" max="13" width="12.7109375" style="4" customWidth="1"/>
    <col min="14" max="14" width="0.7109375" style="2" customWidth="1"/>
    <col min="15" max="15" width="12.7109375" style="4" customWidth="1"/>
    <col min="16" max="16" width="9" style="2"/>
    <col min="17" max="17" width="10.7109375" style="2" bestFit="1" customWidth="1"/>
    <col min="18" max="16384" width="9" style="2"/>
  </cols>
  <sheetData>
    <row r="1" spans="1:17" ht="21.75" customHeight="1">
      <c r="A1" s="66" t="s">
        <v>75</v>
      </c>
    </row>
    <row r="2" spans="1:17" ht="21.75" customHeight="1">
      <c r="A2" s="66" t="s">
        <v>45</v>
      </c>
    </row>
    <row r="3" spans="1:17" ht="21.75" customHeight="1">
      <c r="A3" s="69" t="s">
        <v>180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8"/>
    </row>
    <row r="4" spans="1:17" ht="18.75" customHeight="1">
      <c r="A4" s="3"/>
    </row>
    <row r="5" spans="1:17" s="67" customFormat="1" ht="18.95" customHeight="1">
      <c r="A5" s="72"/>
      <c r="I5" s="177" t="s">
        <v>48</v>
      </c>
      <c r="J5" s="177"/>
      <c r="K5" s="177"/>
      <c r="L5" s="73"/>
      <c r="M5" s="177" t="s">
        <v>66</v>
      </c>
      <c r="N5" s="177"/>
      <c r="O5" s="177"/>
    </row>
    <row r="6" spans="1:17" s="67" customFormat="1" ht="18.95" customHeight="1">
      <c r="A6" s="72"/>
      <c r="I6" s="74" t="s">
        <v>43</v>
      </c>
      <c r="K6" s="74" t="s">
        <v>43</v>
      </c>
      <c r="M6" s="74" t="s">
        <v>43</v>
      </c>
      <c r="O6" s="74" t="s">
        <v>43</v>
      </c>
    </row>
    <row r="7" spans="1:17" s="67" customFormat="1" ht="18.95" customHeight="1">
      <c r="A7" s="72"/>
      <c r="G7" s="75"/>
      <c r="H7" s="76"/>
      <c r="I7" s="77" t="s">
        <v>147</v>
      </c>
      <c r="J7" s="78"/>
      <c r="K7" s="77" t="s">
        <v>126</v>
      </c>
      <c r="L7" s="78"/>
      <c r="M7" s="77" t="s">
        <v>147</v>
      </c>
      <c r="N7" s="78"/>
      <c r="O7" s="77" t="s">
        <v>126</v>
      </c>
    </row>
    <row r="8" spans="1:17" s="67" customFormat="1" ht="18.95" customHeight="1">
      <c r="A8" s="72"/>
      <c r="G8" s="75"/>
      <c r="H8" s="76"/>
      <c r="I8" s="79" t="s">
        <v>102</v>
      </c>
      <c r="J8" s="76"/>
      <c r="K8" s="79" t="s">
        <v>102</v>
      </c>
      <c r="L8" s="76"/>
      <c r="M8" s="79" t="s">
        <v>102</v>
      </c>
      <c r="N8" s="76"/>
      <c r="O8" s="79" t="s">
        <v>102</v>
      </c>
    </row>
    <row r="9" spans="1:17" s="67" customFormat="1" ht="3.95" customHeight="1">
      <c r="A9" s="72"/>
      <c r="G9" s="75"/>
      <c r="H9" s="76"/>
      <c r="I9" s="76"/>
      <c r="J9" s="76"/>
      <c r="K9" s="76"/>
      <c r="L9" s="76"/>
      <c r="M9" s="80"/>
      <c r="N9" s="76"/>
      <c r="O9" s="80"/>
    </row>
    <row r="10" spans="1:17" s="67" customFormat="1" ht="18.95" customHeight="1">
      <c r="A10" s="72" t="s">
        <v>153</v>
      </c>
      <c r="G10" s="75"/>
      <c r="I10" s="68">
        <v>14981299</v>
      </c>
      <c r="J10" s="68"/>
      <c r="K10" s="68">
        <v>16739564</v>
      </c>
      <c r="L10" s="68"/>
      <c r="M10" s="24">
        <v>0</v>
      </c>
      <c r="N10" s="68"/>
      <c r="O10" s="24">
        <v>0</v>
      </c>
      <c r="P10" s="82"/>
    </row>
    <row r="11" spans="1:17" s="67" customFormat="1" ht="18.95" customHeight="1">
      <c r="A11" s="72" t="s">
        <v>82</v>
      </c>
      <c r="G11" s="75"/>
      <c r="I11" s="24">
        <v>0</v>
      </c>
      <c r="J11" s="68"/>
      <c r="K11" s="24">
        <v>0</v>
      </c>
      <c r="L11" s="68"/>
      <c r="M11" s="24">
        <v>323802</v>
      </c>
      <c r="N11" s="68"/>
      <c r="O11" s="24">
        <v>348909</v>
      </c>
      <c r="P11" s="82"/>
    </row>
    <row r="12" spans="1:17" s="67" customFormat="1" ht="18.95" customHeight="1">
      <c r="A12" s="83" t="s">
        <v>154</v>
      </c>
      <c r="G12" s="75"/>
      <c r="I12" s="68">
        <v>-14528856</v>
      </c>
      <c r="J12" s="68"/>
      <c r="K12" s="68">
        <v>-16212131</v>
      </c>
      <c r="L12" s="68"/>
      <c r="M12" s="24">
        <v>0</v>
      </c>
      <c r="N12" s="68"/>
      <c r="O12" s="24">
        <v>0</v>
      </c>
      <c r="P12" s="82"/>
    </row>
    <row r="13" spans="1:17" s="67" customFormat="1" ht="18.95" customHeight="1">
      <c r="A13" s="83" t="s">
        <v>83</v>
      </c>
      <c r="G13" s="75"/>
      <c r="I13" s="85">
        <v>0</v>
      </c>
      <c r="J13" s="68"/>
      <c r="K13" s="85">
        <v>0</v>
      </c>
      <c r="L13" s="68"/>
      <c r="M13" s="86">
        <v>-296518</v>
      </c>
      <c r="N13" s="68"/>
      <c r="O13" s="86">
        <v>-299560</v>
      </c>
      <c r="P13" s="82"/>
    </row>
    <row r="14" spans="1:17" s="67" customFormat="1" ht="3.95" customHeight="1">
      <c r="A14" s="72"/>
      <c r="G14" s="75"/>
      <c r="H14" s="76"/>
      <c r="I14" s="68"/>
      <c r="K14" s="68"/>
      <c r="M14" s="68"/>
      <c r="N14" s="76"/>
      <c r="O14" s="68"/>
    </row>
    <row r="15" spans="1:17" s="67" customFormat="1" ht="18.95" customHeight="1">
      <c r="A15" s="87" t="s">
        <v>155</v>
      </c>
      <c r="G15" s="75"/>
      <c r="I15" s="88">
        <f>SUM(I10:I14)</f>
        <v>452443</v>
      </c>
      <c r="J15" s="75"/>
      <c r="K15" s="88">
        <f>SUM(K10:K14)</f>
        <v>527433</v>
      </c>
      <c r="L15" s="75"/>
      <c r="M15" s="88">
        <f>SUM(M10:M13)</f>
        <v>27284</v>
      </c>
      <c r="N15" s="75"/>
      <c r="O15" s="88">
        <f>SUM(O10:O13)</f>
        <v>49349</v>
      </c>
      <c r="P15" s="82"/>
    </row>
    <row r="16" spans="1:17" s="67" customFormat="1" ht="18.95" customHeight="1">
      <c r="A16" s="72" t="s">
        <v>1</v>
      </c>
      <c r="G16" s="75"/>
      <c r="I16" s="88">
        <v>103872</v>
      </c>
      <c r="J16" s="88"/>
      <c r="K16" s="88">
        <v>67129</v>
      </c>
      <c r="L16" s="88"/>
      <c r="M16" s="88">
        <v>66259</v>
      </c>
      <c r="N16" s="88"/>
      <c r="O16" s="88">
        <v>67962</v>
      </c>
      <c r="P16" s="75"/>
      <c r="Q16" s="75"/>
    </row>
    <row r="17" spans="1:16" s="75" customFormat="1" ht="18.95" customHeight="1">
      <c r="A17" s="89" t="s">
        <v>24</v>
      </c>
      <c r="I17" s="88">
        <v>-135483</v>
      </c>
      <c r="J17" s="88"/>
      <c r="K17" s="88">
        <v>-139712</v>
      </c>
      <c r="L17" s="88"/>
      <c r="M17" s="24">
        <v>0</v>
      </c>
      <c r="N17" s="88"/>
      <c r="O17" s="24">
        <v>0</v>
      </c>
      <c r="P17" s="90"/>
    </row>
    <row r="18" spans="1:16" s="75" customFormat="1" ht="18.95" customHeight="1">
      <c r="A18" s="72" t="s">
        <v>25</v>
      </c>
      <c r="I18" s="88">
        <v>-391312</v>
      </c>
      <c r="J18" s="88"/>
      <c r="K18" s="88">
        <v>-452214</v>
      </c>
      <c r="L18" s="88"/>
      <c r="M18" s="88">
        <v>-10815</v>
      </c>
      <c r="N18" s="88"/>
      <c r="O18" s="88">
        <v>-13038</v>
      </c>
      <c r="P18" s="90"/>
    </row>
    <row r="19" spans="1:16" s="75" customFormat="1" ht="18.95" customHeight="1">
      <c r="A19" s="72" t="s">
        <v>84</v>
      </c>
      <c r="I19" s="88">
        <v>-3837</v>
      </c>
      <c r="J19" s="88"/>
      <c r="K19" s="24">
        <v>0</v>
      </c>
      <c r="L19" s="88"/>
      <c r="M19" s="24">
        <v>0</v>
      </c>
      <c r="N19" s="88"/>
      <c r="O19" s="24">
        <v>0</v>
      </c>
      <c r="P19" s="90"/>
    </row>
    <row r="20" spans="1:16" s="67" customFormat="1" ht="18.95" customHeight="1">
      <c r="A20" s="72" t="s">
        <v>22</v>
      </c>
      <c r="G20" s="75"/>
      <c r="I20" s="86">
        <v>-46349</v>
      </c>
      <c r="J20" s="88"/>
      <c r="K20" s="86">
        <v>-57200</v>
      </c>
      <c r="L20" s="88"/>
      <c r="M20" s="86">
        <v>-23409</v>
      </c>
      <c r="N20" s="88"/>
      <c r="O20" s="86">
        <v>-36955</v>
      </c>
    </row>
    <row r="21" spans="1:16" s="67" customFormat="1" ht="3.95" customHeight="1">
      <c r="A21" s="72"/>
      <c r="G21" s="75"/>
      <c r="H21" s="76"/>
      <c r="I21" s="76"/>
      <c r="J21" s="76"/>
      <c r="K21" s="76"/>
      <c r="L21" s="76"/>
      <c r="M21" s="80"/>
      <c r="N21" s="76"/>
      <c r="O21" s="80"/>
    </row>
    <row r="22" spans="1:16" s="67" customFormat="1" ht="18.95" customHeight="1">
      <c r="A22" s="91" t="s">
        <v>169</v>
      </c>
      <c r="G22" s="75"/>
      <c r="I22" s="88">
        <f>SUM(I15:I20)</f>
        <v>-20666</v>
      </c>
      <c r="J22" s="75"/>
      <c r="K22" s="88">
        <f>SUM(K15:K20)</f>
        <v>-54564</v>
      </c>
      <c r="L22" s="75"/>
      <c r="M22" s="88">
        <f>SUM(M15:M20)</f>
        <v>59319</v>
      </c>
      <c r="N22" s="75"/>
      <c r="O22" s="88">
        <f>SUM(O15:O20)</f>
        <v>67318</v>
      </c>
    </row>
    <row r="23" spans="1:16" s="67" customFormat="1" ht="18.95" customHeight="1">
      <c r="A23" s="72" t="s">
        <v>122</v>
      </c>
      <c r="G23" s="75"/>
      <c r="I23" s="92">
        <v>-31806</v>
      </c>
      <c r="J23" s="88"/>
      <c r="K23" s="92">
        <v>-17454</v>
      </c>
      <c r="L23" s="88"/>
      <c r="M23" s="92">
        <v>4422</v>
      </c>
      <c r="N23" s="88"/>
      <c r="O23" s="92">
        <v>1020</v>
      </c>
      <c r="P23" s="93"/>
    </row>
    <row r="24" spans="1:16" s="67" customFormat="1" ht="3.95" customHeight="1">
      <c r="A24" s="87"/>
      <c r="G24" s="75"/>
      <c r="I24" s="88"/>
      <c r="J24" s="75"/>
      <c r="K24" s="88"/>
      <c r="L24" s="75"/>
      <c r="M24" s="88"/>
      <c r="O24" s="88"/>
    </row>
    <row r="25" spans="1:16" s="67" customFormat="1" ht="18.95" customHeight="1">
      <c r="A25" s="87" t="s">
        <v>170</v>
      </c>
      <c r="G25" s="75"/>
      <c r="I25" s="71">
        <f>SUM(I22:I24)</f>
        <v>-52472</v>
      </c>
      <c r="J25" s="75"/>
      <c r="K25" s="71">
        <f>SUM(K22:K24)</f>
        <v>-72018</v>
      </c>
      <c r="L25" s="75"/>
      <c r="M25" s="71">
        <f>SUM(M22:M24)</f>
        <v>63741</v>
      </c>
      <c r="N25" s="75"/>
      <c r="O25" s="71">
        <f>SUM(O22:O24)</f>
        <v>68338</v>
      </c>
      <c r="P25" s="75"/>
    </row>
    <row r="26" spans="1:16" s="67" customFormat="1" ht="3.95" customHeight="1">
      <c r="A26" s="87"/>
      <c r="G26" s="75"/>
      <c r="I26" s="88"/>
      <c r="J26" s="75"/>
      <c r="K26" s="88"/>
      <c r="L26" s="75"/>
      <c r="M26" s="88"/>
      <c r="N26" s="75"/>
      <c r="O26" s="88"/>
      <c r="P26" s="75"/>
    </row>
    <row r="27" spans="1:16" s="67" customFormat="1" ht="18.95" customHeight="1">
      <c r="A27" s="87" t="s">
        <v>85</v>
      </c>
      <c r="G27" s="75"/>
      <c r="I27" s="88"/>
      <c r="J27" s="75"/>
      <c r="K27" s="88"/>
      <c r="L27" s="75"/>
      <c r="M27" s="88"/>
      <c r="N27" s="75"/>
      <c r="O27" s="88"/>
      <c r="P27" s="75"/>
    </row>
    <row r="28" spans="1:16" s="67" customFormat="1" ht="18.95" customHeight="1">
      <c r="A28" s="72" t="s">
        <v>131</v>
      </c>
      <c r="I28" s="88"/>
      <c r="J28" s="75"/>
      <c r="K28" s="88"/>
      <c r="L28" s="75"/>
      <c r="M28" s="88"/>
      <c r="N28" s="75"/>
      <c r="O28" s="88"/>
      <c r="P28" s="75"/>
    </row>
    <row r="29" spans="1:16" s="67" customFormat="1" ht="18.95" customHeight="1">
      <c r="B29" s="83" t="s">
        <v>132</v>
      </c>
      <c r="I29" s="88"/>
      <c r="J29" s="75"/>
      <c r="K29" s="88"/>
      <c r="L29" s="75"/>
      <c r="M29" s="88"/>
      <c r="N29" s="75"/>
      <c r="O29" s="88"/>
      <c r="P29" s="75"/>
    </row>
    <row r="30" spans="1:16" s="67" customFormat="1" ht="18.95" customHeight="1">
      <c r="A30" s="83"/>
      <c r="C30" s="83" t="s">
        <v>133</v>
      </c>
      <c r="I30" s="88"/>
      <c r="J30" s="75"/>
      <c r="K30" s="88"/>
      <c r="L30" s="75"/>
      <c r="M30" s="88"/>
      <c r="N30" s="75"/>
      <c r="O30" s="88"/>
      <c r="P30" s="75"/>
    </row>
    <row r="31" spans="1:16" s="67" customFormat="1" ht="18.95" customHeight="1">
      <c r="A31" s="83"/>
      <c r="D31" s="83" t="s">
        <v>144</v>
      </c>
      <c r="I31" s="88">
        <v>-48467</v>
      </c>
      <c r="J31" s="75"/>
      <c r="K31" s="88">
        <v>-1010</v>
      </c>
      <c r="L31" s="75"/>
      <c r="M31" s="88">
        <v>-9838</v>
      </c>
      <c r="N31" s="75"/>
      <c r="O31" s="88">
        <v>2511</v>
      </c>
      <c r="P31" s="75"/>
    </row>
    <row r="32" spans="1:16" s="67" customFormat="1" ht="18.95" customHeight="1">
      <c r="A32" s="83"/>
      <c r="C32" s="83" t="s">
        <v>143</v>
      </c>
      <c r="P32" s="75"/>
    </row>
    <row r="33" spans="1:16" s="67" customFormat="1" ht="18.95" customHeight="1">
      <c r="A33" s="83"/>
      <c r="B33" s="83"/>
      <c r="D33" s="72" t="s">
        <v>108</v>
      </c>
      <c r="I33" s="71">
        <v>6754</v>
      </c>
      <c r="J33" s="75"/>
      <c r="K33" s="71">
        <v>316</v>
      </c>
      <c r="L33" s="75"/>
      <c r="M33" s="71">
        <v>1968</v>
      </c>
      <c r="N33" s="75"/>
      <c r="O33" s="71">
        <v>-502</v>
      </c>
      <c r="P33" s="75"/>
    </row>
    <row r="34" spans="1:16" s="67" customFormat="1" ht="3.95" customHeight="1">
      <c r="A34" s="87"/>
      <c r="G34" s="75"/>
      <c r="I34" s="88"/>
      <c r="J34" s="75"/>
      <c r="K34" s="88"/>
      <c r="L34" s="75"/>
      <c r="M34" s="88"/>
      <c r="O34" s="88"/>
    </row>
    <row r="35" spans="1:16" s="67" customFormat="1" ht="18.95" customHeight="1">
      <c r="A35" s="83"/>
      <c r="C35" s="83" t="s">
        <v>134</v>
      </c>
      <c r="I35" s="88"/>
      <c r="J35" s="75"/>
      <c r="K35" s="88"/>
      <c r="L35" s="75"/>
      <c r="M35" s="88"/>
      <c r="N35" s="75"/>
      <c r="O35" s="88"/>
      <c r="P35" s="75"/>
    </row>
    <row r="36" spans="1:16" s="67" customFormat="1" ht="18.95" customHeight="1">
      <c r="A36" s="83"/>
      <c r="D36" s="83" t="s">
        <v>108</v>
      </c>
      <c r="I36" s="71">
        <f>SUM(I28:I35)</f>
        <v>-41713</v>
      </c>
      <c r="J36" s="75"/>
      <c r="K36" s="71">
        <f>SUM(K28:K35)</f>
        <v>-694</v>
      </c>
      <c r="L36" s="75"/>
      <c r="M36" s="71">
        <f>SUM(M28:M35)</f>
        <v>-7870</v>
      </c>
      <c r="N36" s="75"/>
      <c r="O36" s="71">
        <f>SUM(O28:O35)</f>
        <v>2009</v>
      </c>
      <c r="P36" s="75"/>
    </row>
    <row r="37" spans="1:16" s="67" customFormat="1" ht="3.95" customHeight="1">
      <c r="A37" s="87"/>
      <c r="G37" s="75"/>
      <c r="I37" s="88"/>
      <c r="J37" s="75"/>
      <c r="K37" s="88"/>
      <c r="L37" s="75"/>
      <c r="M37" s="88"/>
      <c r="O37" s="88"/>
    </row>
    <row r="38" spans="1:16" s="67" customFormat="1" ht="18.95" customHeight="1">
      <c r="A38" s="83" t="s">
        <v>92</v>
      </c>
      <c r="I38" s="88"/>
      <c r="J38" s="75"/>
      <c r="K38" s="88"/>
      <c r="L38" s="75"/>
      <c r="M38" s="88"/>
      <c r="N38" s="75"/>
      <c r="O38" s="88"/>
      <c r="P38" s="75"/>
    </row>
    <row r="39" spans="1:16" s="67" customFormat="1" ht="18.95" customHeight="1">
      <c r="A39" s="83" t="s">
        <v>93</v>
      </c>
      <c r="I39" s="88"/>
      <c r="J39" s="75"/>
      <c r="K39" s="88"/>
      <c r="L39" s="75"/>
      <c r="M39" s="88"/>
      <c r="N39" s="75"/>
      <c r="O39" s="88"/>
      <c r="P39" s="75"/>
    </row>
    <row r="40" spans="1:16" s="67" customFormat="1" ht="18.95" customHeight="1">
      <c r="A40" s="83"/>
      <c r="C40" s="83" t="s">
        <v>86</v>
      </c>
      <c r="I40" s="88">
        <v>-1200</v>
      </c>
      <c r="J40" s="75"/>
      <c r="K40" s="88">
        <v>-2300</v>
      </c>
      <c r="L40" s="75"/>
      <c r="M40" s="24">
        <v>0</v>
      </c>
      <c r="N40" s="75"/>
      <c r="O40" s="24">
        <v>0</v>
      </c>
      <c r="P40" s="75"/>
    </row>
    <row r="41" spans="1:16" s="67" customFormat="1" ht="18.95" customHeight="1">
      <c r="A41" s="83"/>
      <c r="C41" s="83" t="s">
        <v>109</v>
      </c>
      <c r="P41" s="75"/>
    </row>
    <row r="42" spans="1:16" s="67" customFormat="1" ht="18.95" customHeight="1">
      <c r="A42" s="83"/>
      <c r="B42" s="83"/>
      <c r="D42" s="72" t="s">
        <v>108</v>
      </c>
      <c r="I42" s="71">
        <v>140</v>
      </c>
      <c r="J42" s="75"/>
      <c r="K42" s="71">
        <v>460</v>
      </c>
      <c r="L42" s="75"/>
      <c r="M42" s="85">
        <v>0</v>
      </c>
      <c r="N42" s="75"/>
      <c r="O42" s="85">
        <v>0</v>
      </c>
      <c r="P42" s="75"/>
    </row>
    <row r="43" spans="1:16" s="67" customFormat="1" ht="3.95" customHeight="1">
      <c r="A43" s="87"/>
      <c r="G43" s="75"/>
      <c r="I43" s="88"/>
      <c r="J43" s="75"/>
      <c r="K43" s="88"/>
      <c r="L43" s="75"/>
      <c r="M43" s="88"/>
      <c r="O43" s="88"/>
    </row>
    <row r="44" spans="1:16" s="67" customFormat="1" ht="18.95" customHeight="1">
      <c r="A44" s="83"/>
      <c r="C44" s="83" t="s">
        <v>87</v>
      </c>
      <c r="I44" s="88"/>
      <c r="J44" s="75"/>
      <c r="K44" s="88"/>
      <c r="L44" s="75"/>
      <c r="M44" s="88"/>
      <c r="N44" s="75"/>
      <c r="O44" s="88"/>
      <c r="P44" s="75"/>
    </row>
    <row r="45" spans="1:16" s="67" customFormat="1" ht="18.95" customHeight="1">
      <c r="A45" s="83"/>
      <c r="D45" s="83" t="s">
        <v>145</v>
      </c>
      <c r="I45" s="71">
        <f>SUM(I37:I42)</f>
        <v>-1060</v>
      </c>
      <c r="J45" s="75"/>
      <c r="K45" s="71">
        <f>SUM(K37:K42)</f>
        <v>-1840</v>
      </c>
      <c r="L45" s="75"/>
      <c r="M45" s="85">
        <v>0</v>
      </c>
      <c r="N45" s="75"/>
      <c r="O45" s="85">
        <v>0</v>
      </c>
      <c r="P45" s="75"/>
    </row>
    <row r="46" spans="1:16" s="67" customFormat="1" ht="3.95" customHeight="1">
      <c r="A46" s="87"/>
      <c r="G46" s="75"/>
      <c r="I46" s="88"/>
      <c r="J46" s="75"/>
      <c r="K46" s="88"/>
      <c r="L46" s="75"/>
      <c r="M46" s="88"/>
      <c r="O46" s="88"/>
    </row>
    <row r="47" spans="1:16" s="67" customFormat="1" ht="18.95" customHeight="1">
      <c r="A47" s="91" t="s">
        <v>107</v>
      </c>
      <c r="I47" s="71">
        <f>I36+I45</f>
        <v>-42773</v>
      </c>
      <c r="J47" s="75"/>
      <c r="K47" s="71">
        <f>K36+K45</f>
        <v>-2534</v>
      </c>
      <c r="L47" s="75"/>
      <c r="M47" s="71">
        <f>M36+M45</f>
        <v>-7870</v>
      </c>
      <c r="N47" s="75"/>
      <c r="O47" s="71">
        <f>O36+O45</f>
        <v>2009</v>
      </c>
      <c r="P47" s="75"/>
    </row>
    <row r="48" spans="1:16" s="67" customFormat="1" ht="3.95" customHeight="1">
      <c r="A48" s="87"/>
      <c r="G48" s="75"/>
      <c r="I48" s="88"/>
      <c r="J48" s="75"/>
      <c r="K48" s="88"/>
      <c r="L48" s="75"/>
      <c r="M48" s="88"/>
      <c r="O48" s="88"/>
    </row>
    <row r="49" spans="1:16" s="67" customFormat="1" ht="18.95" customHeight="1" thickBot="1">
      <c r="A49" s="87" t="s">
        <v>171</v>
      </c>
      <c r="I49" s="95">
        <f>I25+I47</f>
        <v>-95245</v>
      </c>
      <c r="J49" s="75"/>
      <c r="K49" s="95">
        <f>K25+K47</f>
        <v>-74552</v>
      </c>
      <c r="L49" s="75"/>
      <c r="M49" s="95">
        <f>M25+M47</f>
        <v>55871</v>
      </c>
      <c r="N49" s="75"/>
      <c r="O49" s="95">
        <f>O25+O47</f>
        <v>70347</v>
      </c>
      <c r="P49" s="75"/>
    </row>
    <row r="50" spans="1:16" s="67" customFormat="1" ht="18.95" customHeight="1" thickTop="1">
      <c r="A50" s="87"/>
      <c r="I50" s="88"/>
      <c r="J50" s="75"/>
      <c r="K50" s="88"/>
      <c r="L50" s="75"/>
      <c r="M50" s="88"/>
      <c r="N50" s="75"/>
      <c r="O50" s="88"/>
      <c r="P50" s="75"/>
    </row>
    <row r="51" spans="1:16" s="67" customFormat="1" ht="8.25" customHeight="1">
      <c r="A51" s="97"/>
      <c r="I51" s="68"/>
      <c r="K51" s="68"/>
      <c r="M51" s="68"/>
      <c r="O51" s="68"/>
    </row>
    <row r="52" spans="1:16" s="67" customFormat="1" ht="21.75" customHeight="1">
      <c r="A52" s="96" t="str">
        <f>+'P&amp;L 5-6 (3M)'!A51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52" s="6"/>
      <c r="C52" s="6"/>
      <c r="D52" s="6"/>
      <c r="E52" s="6"/>
      <c r="F52" s="6"/>
      <c r="G52" s="6"/>
      <c r="H52" s="6"/>
      <c r="I52" s="8"/>
      <c r="J52" s="6"/>
      <c r="K52" s="8"/>
      <c r="L52" s="6"/>
      <c r="M52" s="8"/>
      <c r="N52" s="6"/>
      <c r="O52" s="8"/>
    </row>
    <row r="53" spans="1:16" ht="21.75" customHeight="1">
      <c r="A53" s="66" t="str">
        <f>+A1</f>
        <v>บริษัท ทาทา สตีล (ประเทศไทย) จํากัด (มหาชน)</v>
      </c>
    </row>
    <row r="54" spans="1:16" ht="21.75" customHeight="1">
      <c r="A54" s="66" t="s">
        <v>45</v>
      </c>
    </row>
    <row r="55" spans="1:16" ht="21.75" customHeight="1">
      <c r="A55" s="69" t="str">
        <f>A3</f>
        <v>สำหรับงวดเก้าเดือนสิ้นสุดวันที่ 31 ธันวาคม พ.ศ. 2562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8"/>
      <c r="N55" s="6"/>
      <c r="O55" s="8"/>
    </row>
    <row r="56" spans="1:16" ht="19.5" customHeight="1">
      <c r="A56" s="3"/>
    </row>
    <row r="57" spans="1:16" s="67" customFormat="1" ht="19.5" customHeight="1">
      <c r="A57" s="72"/>
      <c r="I57" s="177" t="s">
        <v>48</v>
      </c>
      <c r="J57" s="177"/>
      <c r="K57" s="177"/>
      <c r="L57" s="73"/>
      <c r="M57" s="177" t="s">
        <v>66</v>
      </c>
      <c r="N57" s="177"/>
      <c r="O57" s="177"/>
    </row>
    <row r="58" spans="1:16" s="67" customFormat="1" ht="19.5" customHeight="1">
      <c r="A58" s="72"/>
      <c r="I58" s="74" t="s">
        <v>43</v>
      </c>
      <c r="K58" s="74" t="s">
        <v>43</v>
      </c>
      <c r="M58" s="74" t="s">
        <v>43</v>
      </c>
      <c r="O58" s="74" t="s">
        <v>43</v>
      </c>
    </row>
    <row r="59" spans="1:16" s="67" customFormat="1" ht="19.5" customHeight="1">
      <c r="A59" s="72"/>
      <c r="G59" s="75"/>
      <c r="H59" s="76"/>
      <c r="I59" s="77" t="s">
        <v>147</v>
      </c>
      <c r="J59" s="78"/>
      <c r="K59" s="77" t="s">
        <v>126</v>
      </c>
      <c r="L59" s="78"/>
      <c r="M59" s="77" t="s">
        <v>147</v>
      </c>
      <c r="N59" s="78"/>
      <c r="O59" s="77" t="s">
        <v>126</v>
      </c>
    </row>
    <row r="60" spans="1:16" s="67" customFormat="1" ht="19.5" customHeight="1">
      <c r="A60" s="72"/>
      <c r="G60" s="75"/>
      <c r="H60" s="76"/>
      <c r="I60" s="79" t="s">
        <v>102</v>
      </c>
      <c r="J60" s="76"/>
      <c r="K60" s="79" t="s">
        <v>102</v>
      </c>
      <c r="L60" s="76"/>
      <c r="M60" s="79" t="s">
        <v>102</v>
      </c>
      <c r="N60" s="76"/>
      <c r="O60" s="79" t="s">
        <v>102</v>
      </c>
    </row>
    <row r="61" spans="1:16" s="67" customFormat="1" ht="8.1" customHeight="1">
      <c r="A61" s="97"/>
      <c r="I61" s="68"/>
      <c r="K61" s="68"/>
      <c r="M61" s="68"/>
      <c r="O61" s="68"/>
    </row>
    <row r="62" spans="1:16" s="67" customFormat="1" ht="19.5" customHeight="1">
      <c r="A62" s="98" t="s">
        <v>139</v>
      </c>
      <c r="I62" s="68"/>
      <c r="K62" s="68"/>
      <c r="M62" s="68"/>
      <c r="O62" s="68"/>
    </row>
    <row r="63" spans="1:16" s="67" customFormat="1" ht="19.5" customHeight="1">
      <c r="A63" s="72" t="s">
        <v>73</v>
      </c>
      <c r="I63" s="68">
        <v>-51771</v>
      </c>
      <c r="J63" s="75"/>
      <c r="K63" s="68">
        <v>-71622</v>
      </c>
      <c r="L63" s="75"/>
      <c r="M63" s="68">
        <f>M25</f>
        <v>63741</v>
      </c>
      <c r="O63" s="68">
        <v>68338</v>
      </c>
    </row>
    <row r="64" spans="1:16" s="67" customFormat="1" ht="19.5" customHeight="1">
      <c r="A64" s="72" t="s">
        <v>46</v>
      </c>
      <c r="I64" s="86">
        <v>-701</v>
      </c>
      <c r="J64" s="75"/>
      <c r="K64" s="86">
        <v>-396</v>
      </c>
      <c r="L64" s="75"/>
      <c r="M64" s="85">
        <v>0</v>
      </c>
      <c r="N64" s="75"/>
      <c r="O64" s="85" t="s">
        <v>152</v>
      </c>
    </row>
    <row r="65" spans="1:15" s="67" customFormat="1" ht="8.1" customHeight="1">
      <c r="A65" s="98"/>
      <c r="I65" s="68"/>
      <c r="K65" s="68"/>
      <c r="M65" s="68"/>
      <c r="O65" s="68"/>
    </row>
    <row r="66" spans="1:15" s="67" customFormat="1" ht="19.5" customHeight="1" thickBot="1">
      <c r="A66" s="97"/>
      <c r="I66" s="95">
        <f>SUM(I63:I64)</f>
        <v>-52472</v>
      </c>
      <c r="K66" s="95">
        <f>SUM(K63:K64)</f>
        <v>-72018</v>
      </c>
      <c r="M66" s="95">
        <f>SUM(M63:M64)</f>
        <v>63741</v>
      </c>
      <c r="O66" s="95">
        <f>SUM(O63:O64)</f>
        <v>68338</v>
      </c>
    </row>
    <row r="67" spans="1:15" s="67" customFormat="1" ht="19.5" customHeight="1" thickTop="1">
      <c r="A67" s="97"/>
      <c r="I67" s="68"/>
      <c r="K67" s="68"/>
      <c r="M67" s="68"/>
      <c r="O67" s="68"/>
    </row>
    <row r="68" spans="1:15" s="67" customFormat="1" ht="19.5" customHeight="1">
      <c r="A68" s="87" t="s">
        <v>140</v>
      </c>
      <c r="I68" s="68"/>
      <c r="K68" s="68"/>
      <c r="M68" s="68"/>
      <c r="O68" s="68"/>
    </row>
    <row r="69" spans="1:15" s="67" customFormat="1" ht="19.5" customHeight="1">
      <c r="A69" s="72" t="s">
        <v>73</v>
      </c>
      <c r="I69" s="68">
        <f>I49-I70</f>
        <v>-94506</v>
      </c>
      <c r="K69" s="68">
        <v>-74153</v>
      </c>
      <c r="M69" s="68">
        <f>M49</f>
        <v>55871</v>
      </c>
      <c r="O69" s="68">
        <v>70347</v>
      </c>
    </row>
    <row r="70" spans="1:15" s="67" customFormat="1" ht="19.5" customHeight="1">
      <c r="A70" s="72" t="s">
        <v>46</v>
      </c>
      <c r="I70" s="86">
        <v>-739</v>
      </c>
      <c r="K70" s="86">
        <v>-399</v>
      </c>
      <c r="M70" s="85">
        <v>0</v>
      </c>
      <c r="O70" s="85" t="s">
        <v>152</v>
      </c>
    </row>
    <row r="71" spans="1:15" s="67" customFormat="1" ht="8.1" customHeight="1">
      <c r="A71" s="98"/>
      <c r="I71" s="68"/>
      <c r="K71" s="68"/>
      <c r="M71" s="68"/>
      <c r="O71" s="68"/>
    </row>
    <row r="72" spans="1:15" s="67" customFormat="1" ht="19.5" customHeight="1" thickBot="1">
      <c r="A72" s="97"/>
      <c r="I72" s="95">
        <f>SUM(I69:I70)</f>
        <v>-95245</v>
      </c>
      <c r="K72" s="95">
        <f>SUM(K69:K70)</f>
        <v>-74552</v>
      </c>
      <c r="M72" s="95">
        <f>SUM(M69:M70)</f>
        <v>55871</v>
      </c>
      <c r="O72" s="95">
        <f>SUM(O69:O70)</f>
        <v>70347</v>
      </c>
    </row>
    <row r="73" spans="1:15" s="67" customFormat="1" ht="19.5" customHeight="1" thickTop="1">
      <c r="A73" s="97"/>
      <c r="I73" s="88"/>
      <c r="K73" s="88"/>
      <c r="M73" s="88"/>
      <c r="O73" s="88"/>
    </row>
    <row r="74" spans="1:15" s="67" customFormat="1" ht="19.5" customHeight="1">
      <c r="A74" s="87" t="s">
        <v>172</v>
      </c>
      <c r="I74" s="68"/>
      <c r="K74" s="68"/>
      <c r="M74" s="68"/>
      <c r="O74" s="68"/>
    </row>
    <row r="75" spans="1:15" s="67" customFormat="1" ht="19.5" customHeight="1">
      <c r="A75" s="98" t="s">
        <v>47</v>
      </c>
      <c r="B75" s="72" t="s">
        <v>173</v>
      </c>
      <c r="I75" s="99">
        <f>I63/'2-4'!E100</f>
        <v>-6.1474497363368536E-3</v>
      </c>
      <c r="J75" s="100"/>
      <c r="K75" s="99">
        <v>-0.01</v>
      </c>
      <c r="L75" s="100"/>
      <c r="M75" s="99">
        <f>M63/'2-4'!I100</f>
        <v>7.568804806626246E-3</v>
      </c>
      <c r="N75" s="100"/>
      <c r="O75" s="99">
        <v>8.1146669000364668E-3</v>
      </c>
    </row>
    <row r="76" spans="1:15" s="67" customFormat="1" ht="19.5" customHeight="1">
      <c r="A76" s="98"/>
      <c r="B76" s="72"/>
      <c r="I76" s="99"/>
      <c r="J76" s="100"/>
      <c r="K76" s="99"/>
      <c r="L76" s="100"/>
      <c r="M76" s="99"/>
      <c r="N76" s="100"/>
      <c r="O76" s="99"/>
    </row>
    <row r="77" spans="1:15" s="67" customFormat="1" ht="19.5" customHeight="1">
      <c r="A77" s="98"/>
      <c r="B77" s="72"/>
      <c r="I77" s="99"/>
      <c r="J77" s="100"/>
      <c r="K77" s="99"/>
      <c r="L77" s="100"/>
      <c r="M77" s="99"/>
      <c r="N77" s="100"/>
      <c r="O77" s="99"/>
    </row>
    <row r="78" spans="1:15" s="67" customFormat="1" ht="19.5" customHeight="1">
      <c r="A78" s="98"/>
      <c r="B78" s="72"/>
      <c r="I78" s="99"/>
      <c r="J78" s="100"/>
      <c r="K78" s="99"/>
      <c r="L78" s="100"/>
      <c r="M78" s="99"/>
      <c r="N78" s="100"/>
      <c r="O78" s="99"/>
    </row>
    <row r="79" spans="1:15" s="67" customFormat="1" ht="19.5" customHeight="1">
      <c r="A79" s="98"/>
      <c r="B79" s="72"/>
      <c r="I79" s="99"/>
      <c r="J79" s="100"/>
      <c r="K79" s="99"/>
      <c r="L79" s="100"/>
      <c r="M79" s="99"/>
      <c r="N79" s="100"/>
      <c r="O79" s="99"/>
    </row>
    <row r="80" spans="1:15" s="67" customFormat="1" ht="19.5" customHeight="1">
      <c r="A80" s="98"/>
      <c r="B80" s="72"/>
      <c r="I80" s="99"/>
      <c r="J80" s="100"/>
      <c r="K80" s="99"/>
      <c r="L80" s="100"/>
      <c r="M80" s="99"/>
      <c r="N80" s="100"/>
      <c r="O80" s="99"/>
    </row>
    <row r="81" spans="1:16" s="67" customFormat="1" ht="19.5" customHeight="1">
      <c r="A81" s="98"/>
      <c r="B81" s="72"/>
      <c r="I81" s="99"/>
      <c r="J81" s="100"/>
      <c r="K81" s="99"/>
      <c r="L81" s="100"/>
      <c r="M81" s="99"/>
      <c r="N81" s="100"/>
      <c r="O81" s="99"/>
    </row>
    <row r="82" spans="1:16" s="67" customFormat="1" ht="19.5" customHeight="1">
      <c r="A82" s="98"/>
      <c r="B82" s="72"/>
      <c r="I82" s="99"/>
      <c r="J82" s="100"/>
      <c r="K82" s="99"/>
      <c r="L82" s="100"/>
      <c r="M82" s="99"/>
      <c r="N82" s="100"/>
      <c r="O82" s="99"/>
    </row>
    <row r="83" spans="1:16" s="67" customFormat="1" ht="19.5" customHeight="1">
      <c r="A83" s="98"/>
      <c r="B83" s="72"/>
      <c r="I83" s="99"/>
      <c r="J83" s="100"/>
      <c r="K83" s="99"/>
      <c r="L83" s="100"/>
      <c r="M83" s="99"/>
      <c r="N83" s="100"/>
      <c r="O83" s="99"/>
    </row>
    <row r="84" spans="1:16" s="67" customFormat="1" ht="19.5" customHeight="1">
      <c r="A84" s="98"/>
      <c r="B84" s="72"/>
      <c r="I84" s="99"/>
      <c r="J84" s="100"/>
      <c r="K84" s="99"/>
      <c r="L84" s="100"/>
      <c r="M84" s="99"/>
      <c r="N84" s="100"/>
      <c r="O84" s="99"/>
    </row>
    <row r="85" spans="1:16" s="67" customFormat="1" ht="19.5" customHeight="1">
      <c r="A85" s="98"/>
      <c r="B85" s="72"/>
      <c r="I85" s="99"/>
      <c r="J85" s="100"/>
      <c r="K85" s="99"/>
      <c r="L85" s="100"/>
      <c r="M85" s="99"/>
      <c r="N85" s="100"/>
      <c r="O85" s="99"/>
    </row>
    <row r="86" spans="1:16" s="67" customFormat="1" ht="19.5" customHeight="1">
      <c r="A86" s="98"/>
      <c r="B86" s="72"/>
      <c r="I86" s="99"/>
      <c r="J86" s="100"/>
      <c r="K86" s="99"/>
      <c r="L86" s="100"/>
      <c r="M86" s="99"/>
      <c r="N86" s="100"/>
      <c r="O86" s="99"/>
    </row>
    <row r="87" spans="1:16" s="67" customFormat="1" ht="19.5" customHeight="1">
      <c r="A87" s="98"/>
      <c r="B87" s="72"/>
      <c r="I87" s="99"/>
      <c r="J87" s="100"/>
      <c r="K87" s="99"/>
      <c r="L87" s="100"/>
      <c r="M87" s="99"/>
      <c r="N87" s="100"/>
      <c r="O87" s="99"/>
    </row>
    <row r="88" spans="1:16" s="67" customFormat="1" ht="19.5" customHeight="1">
      <c r="A88" s="98"/>
      <c r="B88" s="72"/>
      <c r="I88" s="99"/>
      <c r="J88" s="100"/>
      <c r="K88" s="99"/>
      <c r="L88" s="100"/>
      <c r="M88" s="99"/>
      <c r="N88" s="100"/>
      <c r="O88" s="99"/>
    </row>
    <row r="89" spans="1:16" s="67" customFormat="1" ht="19.5" customHeight="1">
      <c r="A89" s="98"/>
      <c r="B89" s="72"/>
      <c r="I89" s="99"/>
      <c r="J89" s="100"/>
      <c r="K89" s="99"/>
      <c r="L89" s="100"/>
      <c r="M89" s="99"/>
      <c r="N89" s="100"/>
      <c r="O89" s="99"/>
    </row>
    <row r="90" spans="1:16" s="67" customFormat="1" ht="19.5" customHeight="1">
      <c r="A90" s="98"/>
      <c r="B90" s="72"/>
      <c r="I90" s="99"/>
      <c r="J90" s="100"/>
      <c r="K90" s="99"/>
      <c r="L90" s="100"/>
      <c r="M90" s="99"/>
      <c r="N90" s="100"/>
      <c r="O90" s="99"/>
    </row>
    <row r="91" spans="1:16" s="67" customFormat="1" ht="19.5" customHeight="1">
      <c r="A91" s="98"/>
      <c r="B91" s="72"/>
      <c r="I91" s="99"/>
      <c r="J91" s="100"/>
      <c r="K91" s="99"/>
      <c r="L91" s="100"/>
      <c r="M91" s="99"/>
      <c r="N91" s="100"/>
      <c r="O91" s="99"/>
    </row>
    <row r="92" spans="1:16" s="67" customFormat="1" ht="19.5" customHeight="1">
      <c r="A92" s="98"/>
      <c r="B92" s="72"/>
      <c r="I92" s="99"/>
      <c r="J92" s="100"/>
      <c r="K92" s="99"/>
      <c r="L92" s="100"/>
      <c r="M92" s="99"/>
      <c r="N92" s="100"/>
      <c r="O92" s="99"/>
    </row>
    <row r="93" spans="1:16" s="67" customFormat="1" ht="19.5" customHeight="1">
      <c r="A93" s="72"/>
      <c r="G93" s="75"/>
      <c r="I93" s="68"/>
      <c r="K93" s="68"/>
      <c r="M93" s="99"/>
      <c r="O93" s="68"/>
      <c r="P93" s="82"/>
    </row>
    <row r="94" spans="1:16" s="67" customFormat="1" ht="19.5" customHeight="1">
      <c r="A94" s="72"/>
      <c r="G94" s="75"/>
      <c r="I94" s="68"/>
      <c r="K94" s="68"/>
      <c r="M94" s="99"/>
      <c r="O94" s="68"/>
      <c r="P94" s="82"/>
    </row>
    <row r="95" spans="1:16" ht="19.5" customHeight="1">
      <c r="A95" s="3"/>
      <c r="I95" s="102"/>
      <c r="K95" s="102"/>
      <c r="M95" s="102"/>
      <c r="O95" s="102"/>
    </row>
    <row r="96" spans="1:16" ht="21.75" customHeight="1">
      <c r="A96" s="42" t="str">
        <f>+'P&amp;L 5-6 (3M)'!A51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</row>
  </sheetData>
  <mergeCells count="4">
    <mergeCell ref="I5:K5"/>
    <mergeCell ref="M5:O5"/>
    <mergeCell ref="I57:K57"/>
    <mergeCell ref="M57:O57"/>
  </mergeCells>
  <pageMargins left="0.8" right="0.5" top="0.5" bottom="0.6" header="0.49" footer="0.4"/>
  <pageSetup paperSize="9" scale="95" firstPageNumber="7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T27"/>
  <sheetViews>
    <sheetView zoomScaleNormal="100" workbookViewId="0">
      <selection activeCell="A15" sqref="A15"/>
    </sheetView>
  </sheetViews>
  <sheetFormatPr defaultColWidth="9.140625" defaultRowHeight="20.100000000000001" customHeight="1"/>
  <cols>
    <col min="1" max="1" width="27" style="83" customWidth="1"/>
    <col min="2" max="2" width="4.28515625" style="83" customWidth="1"/>
    <col min="3" max="3" width="0.85546875" style="83" customWidth="1"/>
    <col min="4" max="4" width="9.7109375" style="107" customWidth="1"/>
    <col min="5" max="5" width="0.85546875" style="107" customWidth="1"/>
    <col min="6" max="6" width="9.7109375" style="107" customWidth="1"/>
    <col min="7" max="7" width="0.85546875" style="107" customWidth="1"/>
    <col min="8" max="8" width="9.7109375" style="107" customWidth="1"/>
    <col min="9" max="9" width="0.85546875" style="107" customWidth="1"/>
    <col min="10" max="10" width="9.7109375" style="107" customWidth="1"/>
    <col min="11" max="11" width="0.85546875" style="107" customWidth="1"/>
    <col min="12" max="12" width="10.5703125" style="107" bestFit="1" customWidth="1"/>
    <col min="13" max="13" width="0.85546875" style="107" customWidth="1"/>
    <col min="14" max="14" width="16.85546875" style="107" customWidth="1"/>
    <col min="15" max="15" width="0.85546875" style="107" customWidth="1"/>
    <col min="16" max="16" width="10.85546875" style="107" customWidth="1"/>
    <col min="17" max="17" width="0.85546875" style="107" customWidth="1"/>
    <col min="18" max="18" width="10.140625" style="107" customWidth="1"/>
    <col min="19" max="19" width="0.85546875" style="107" customWidth="1"/>
    <col min="20" max="20" width="11.28515625" style="107" customWidth="1"/>
    <col min="21" max="16384" width="9.140625" style="83"/>
  </cols>
  <sheetData>
    <row r="1" spans="1:20" s="34" customFormat="1" ht="21.75" customHeight="1">
      <c r="A1" s="103" t="s">
        <v>75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s="34" customFormat="1" ht="21.75" customHeight="1">
      <c r="A2" s="103" t="s">
        <v>71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s="34" customFormat="1" ht="21.75" customHeight="1">
      <c r="A3" s="105" t="str">
        <f>'P&amp;L 7-8 (9M)'!A3</f>
        <v>สำหรับงวดเก้าเดือนสิ้นสุดวันที่ 31 ธันวาคม พ.ศ. 2562</v>
      </c>
      <c r="B3" s="41"/>
      <c r="C3" s="41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ht="21.75" customHeight="1"/>
    <row r="5" spans="1:20" s="146" customFormat="1" ht="21.75" customHeight="1">
      <c r="A5" s="145"/>
      <c r="B5" s="145"/>
      <c r="C5" s="145"/>
      <c r="D5" s="178" t="s">
        <v>51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0" s="146" customFormat="1" ht="21.75" customHeight="1">
      <c r="A6" s="145"/>
      <c r="B6" s="145"/>
      <c r="C6" s="145"/>
      <c r="D6" s="179" t="s">
        <v>72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47"/>
      <c r="R6" s="147"/>
      <c r="S6" s="147"/>
      <c r="T6" s="147"/>
    </row>
    <row r="7" spans="1:20" s="146" customFormat="1" ht="21.75" customHeight="1">
      <c r="A7" s="145"/>
      <c r="B7" s="145"/>
      <c r="C7" s="145"/>
      <c r="D7" s="147"/>
      <c r="E7" s="147"/>
      <c r="F7" s="147"/>
      <c r="G7" s="147"/>
      <c r="H7" s="148" t="s">
        <v>88</v>
      </c>
      <c r="I7" s="147"/>
      <c r="J7" s="178" t="s">
        <v>104</v>
      </c>
      <c r="K7" s="178"/>
      <c r="L7" s="178"/>
      <c r="M7" s="147"/>
      <c r="N7" s="148" t="s">
        <v>99</v>
      </c>
      <c r="O7" s="147"/>
      <c r="P7" s="147"/>
      <c r="Q7" s="147"/>
      <c r="R7" s="147"/>
      <c r="S7" s="147"/>
      <c r="T7" s="147"/>
    </row>
    <row r="8" spans="1:20" s="146" customFormat="1" ht="21.75" customHeight="1">
      <c r="A8" s="145"/>
      <c r="B8" s="145"/>
      <c r="C8" s="145"/>
      <c r="D8" s="149"/>
      <c r="E8" s="149"/>
      <c r="F8" s="148" t="s">
        <v>60</v>
      </c>
      <c r="G8" s="150"/>
      <c r="H8" s="148" t="s">
        <v>111</v>
      </c>
      <c r="I8" s="147"/>
      <c r="J8" s="148" t="s">
        <v>56</v>
      </c>
      <c r="K8" s="150"/>
      <c r="L8" s="148"/>
      <c r="M8" s="147"/>
      <c r="N8" s="151" t="s">
        <v>100</v>
      </c>
      <c r="O8" s="147"/>
      <c r="P8" s="148" t="s">
        <v>96</v>
      </c>
      <c r="Q8" s="147"/>
      <c r="R8" s="152" t="s">
        <v>128</v>
      </c>
      <c r="S8" s="147"/>
      <c r="T8" s="147"/>
    </row>
    <row r="9" spans="1:20" s="146" customFormat="1" ht="21.75" customHeight="1">
      <c r="A9" s="145"/>
      <c r="B9" s="153"/>
      <c r="C9" s="154"/>
      <c r="D9" s="148" t="s">
        <v>28</v>
      </c>
      <c r="E9" s="150"/>
      <c r="F9" s="148" t="s">
        <v>110</v>
      </c>
      <c r="G9" s="155"/>
      <c r="H9" s="148" t="s">
        <v>112</v>
      </c>
      <c r="I9" s="150"/>
      <c r="J9" s="148" t="s">
        <v>95</v>
      </c>
      <c r="K9" s="150"/>
      <c r="L9" s="148"/>
      <c r="M9" s="150"/>
      <c r="N9" s="152" t="s">
        <v>116</v>
      </c>
      <c r="O9" s="150"/>
      <c r="P9" s="148" t="s">
        <v>97</v>
      </c>
      <c r="Q9" s="150"/>
      <c r="R9" s="152" t="s">
        <v>129</v>
      </c>
      <c r="S9" s="150"/>
      <c r="T9" s="156" t="s">
        <v>23</v>
      </c>
    </row>
    <row r="10" spans="1:20" s="146" customFormat="1" ht="21.75" customHeight="1">
      <c r="A10" s="145"/>
      <c r="B10" s="153"/>
      <c r="C10" s="157"/>
      <c r="D10" s="148" t="s">
        <v>29</v>
      </c>
      <c r="E10" s="155"/>
      <c r="F10" s="148" t="s">
        <v>62</v>
      </c>
      <c r="G10" s="155"/>
      <c r="H10" s="148" t="s">
        <v>113</v>
      </c>
      <c r="I10" s="155"/>
      <c r="J10" s="148" t="s">
        <v>94</v>
      </c>
      <c r="K10" s="155"/>
      <c r="L10" s="148" t="s">
        <v>33</v>
      </c>
      <c r="M10" s="155"/>
      <c r="N10" s="148" t="s">
        <v>77</v>
      </c>
      <c r="O10" s="155"/>
      <c r="P10" s="148" t="s">
        <v>98</v>
      </c>
      <c r="Q10" s="155"/>
      <c r="R10" s="148" t="s">
        <v>127</v>
      </c>
      <c r="S10" s="155"/>
      <c r="T10" s="156" t="s">
        <v>68</v>
      </c>
    </row>
    <row r="11" spans="1:20" s="146" customFormat="1" ht="21.75" customHeight="1">
      <c r="A11" s="145"/>
      <c r="B11" s="153"/>
      <c r="C11" s="153"/>
      <c r="D11" s="158" t="s">
        <v>102</v>
      </c>
      <c r="E11" s="159"/>
      <c r="F11" s="158" t="s">
        <v>102</v>
      </c>
      <c r="G11" s="159"/>
      <c r="H11" s="158" t="s">
        <v>102</v>
      </c>
      <c r="I11" s="159"/>
      <c r="J11" s="158" t="s">
        <v>102</v>
      </c>
      <c r="K11" s="159"/>
      <c r="L11" s="158" t="s">
        <v>102</v>
      </c>
      <c r="M11" s="159"/>
      <c r="N11" s="158" t="s">
        <v>102</v>
      </c>
      <c r="O11" s="159"/>
      <c r="P11" s="158" t="s">
        <v>102</v>
      </c>
      <c r="Q11" s="159"/>
      <c r="R11" s="158" t="s">
        <v>102</v>
      </c>
      <c r="S11" s="159"/>
      <c r="T11" s="158" t="s">
        <v>102</v>
      </c>
    </row>
    <row r="12" spans="1:20" s="146" customFormat="1" ht="8.1" customHeight="1">
      <c r="A12" s="145"/>
      <c r="B12" s="153"/>
      <c r="C12" s="160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</row>
    <row r="13" spans="1:20" s="146" customFormat="1" ht="21.75" customHeight="1">
      <c r="A13" s="162" t="s">
        <v>130</v>
      </c>
      <c r="B13" s="153"/>
      <c r="C13" s="145"/>
      <c r="D13" s="155">
        <v>8421541</v>
      </c>
      <c r="E13" s="163"/>
      <c r="F13" s="155">
        <v>3258625</v>
      </c>
      <c r="G13" s="163"/>
      <c r="H13" s="155">
        <v>130202</v>
      </c>
      <c r="I13" s="163"/>
      <c r="J13" s="155">
        <v>365871</v>
      </c>
      <c r="K13" s="163"/>
      <c r="L13" s="155">
        <v>-2938626</v>
      </c>
      <c r="M13" s="163"/>
      <c r="N13" s="164">
        <v>2893</v>
      </c>
      <c r="O13" s="163"/>
      <c r="P13" s="164">
        <f>SUM(D13:N13)</f>
        <v>9240506</v>
      </c>
      <c r="Q13" s="163"/>
      <c r="R13" s="164">
        <v>-13555</v>
      </c>
      <c r="S13" s="163"/>
      <c r="T13" s="155">
        <f>P13+R13</f>
        <v>9226951</v>
      </c>
    </row>
    <row r="14" spans="1:20" s="146" customFormat="1" ht="21.75" customHeight="1">
      <c r="A14" s="162" t="s">
        <v>114</v>
      </c>
      <c r="B14" s="153"/>
      <c r="C14" s="145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</row>
    <row r="15" spans="1:20" s="146" customFormat="1" ht="21.75" customHeight="1">
      <c r="A15" s="145" t="s">
        <v>174</v>
      </c>
      <c r="B15" s="153"/>
      <c r="C15" s="145"/>
      <c r="D15" s="165">
        <v>0</v>
      </c>
      <c r="E15" s="166"/>
      <c r="F15" s="165">
        <v>0</v>
      </c>
      <c r="G15" s="166"/>
      <c r="H15" s="165">
        <v>0</v>
      </c>
      <c r="I15" s="166"/>
      <c r="J15" s="165">
        <v>0</v>
      </c>
      <c r="K15" s="163"/>
      <c r="L15" s="167">
        <v>-72317</v>
      </c>
      <c r="M15" s="163"/>
      <c r="N15" s="167">
        <v>-1836</v>
      </c>
      <c r="O15" s="163"/>
      <c r="P15" s="167">
        <f>SUM(D15:N15)</f>
        <v>-74153</v>
      </c>
      <c r="Q15" s="163"/>
      <c r="R15" s="167">
        <v>-399</v>
      </c>
      <c r="S15" s="163"/>
      <c r="T15" s="168">
        <f>SUM(P15:S15)</f>
        <v>-74552</v>
      </c>
    </row>
    <row r="16" spans="1:20" s="146" customFormat="1" ht="8.1" customHeight="1">
      <c r="A16" s="145"/>
      <c r="B16" s="169"/>
      <c r="C16" s="160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</row>
    <row r="17" spans="1:20" s="146" customFormat="1" ht="21.75" customHeight="1" thickBot="1">
      <c r="A17" s="162" t="s">
        <v>181</v>
      </c>
      <c r="B17" s="153"/>
      <c r="C17" s="153"/>
      <c r="D17" s="170">
        <f>SUM(D13:D15)</f>
        <v>8421541</v>
      </c>
      <c r="E17" s="159"/>
      <c r="F17" s="170">
        <f>SUM(F13:F15)</f>
        <v>3258625</v>
      </c>
      <c r="G17" s="159"/>
      <c r="H17" s="170">
        <f>SUM(H13:H15)</f>
        <v>130202</v>
      </c>
      <c r="I17" s="159"/>
      <c r="J17" s="170">
        <f>SUM(J13:J15)</f>
        <v>365871</v>
      </c>
      <c r="K17" s="159"/>
      <c r="L17" s="170">
        <f>SUM(L13:L15)</f>
        <v>-3010943</v>
      </c>
      <c r="M17" s="159"/>
      <c r="N17" s="170">
        <f>SUM(N13:N15)</f>
        <v>1057</v>
      </c>
      <c r="O17" s="159"/>
      <c r="P17" s="170">
        <f>SUM(P13:P15)</f>
        <v>9166353</v>
      </c>
      <c r="Q17" s="159"/>
      <c r="R17" s="170">
        <f>SUM(R13:R15)</f>
        <v>-13954</v>
      </c>
      <c r="S17" s="159"/>
      <c r="T17" s="170">
        <f>SUM(T13:T15)</f>
        <v>9152399</v>
      </c>
    </row>
    <row r="18" spans="1:20" s="146" customFormat="1" ht="21.75" customHeight="1" thickTop="1">
      <c r="A18" s="162"/>
      <c r="B18" s="153"/>
      <c r="C18" s="153"/>
      <c r="D18" s="150"/>
      <c r="E18" s="159"/>
      <c r="F18" s="150"/>
      <c r="G18" s="159"/>
      <c r="H18" s="150"/>
      <c r="I18" s="159"/>
      <c r="J18" s="150"/>
      <c r="K18" s="159"/>
      <c r="L18" s="150"/>
      <c r="M18" s="159"/>
      <c r="N18" s="150"/>
      <c r="O18" s="159"/>
      <c r="P18" s="150"/>
      <c r="Q18" s="159"/>
      <c r="R18" s="150"/>
      <c r="S18" s="159"/>
      <c r="T18" s="150"/>
    </row>
    <row r="19" spans="1:20" s="146" customFormat="1" ht="21.75" customHeight="1">
      <c r="A19" s="162" t="s">
        <v>148</v>
      </c>
      <c r="B19" s="153"/>
      <c r="C19" s="145"/>
      <c r="D19" s="163">
        <v>8421541</v>
      </c>
      <c r="E19" s="163"/>
      <c r="F19" s="163">
        <v>3258625</v>
      </c>
      <c r="G19" s="163"/>
      <c r="H19" s="163">
        <v>130202</v>
      </c>
      <c r="I19" s="163"/>
      <c r="J19" s="163">
        <v>369092</v>
      </c>
      <c r="K19" s="163"/>
      <c r="L19" s="163">
        <v>-3130724</v>
      </c>
      <c r="M19" s="163"/>
      <c r="N19" s="163">
        <v>1057</v>
      </c>
      <c r="O19" s="163"/>
      <c r="P19" s="164">
        <f>SUM(D19:N19)</f>
        <v>9049793</v>
      </c>
      <c r="Q19" s="163"/>
      <c r="R19" s="163">
        <v>-14257</v>
      </c>
      <c r="S19" s="163"/>
      <c r="T19" s="155">
        <f>P19+R19</f>
        <v>9035536</v>
      </c>
    </row>
    <row r="20" spans="1:20" s="146" customFormat="1" ht="21.75" customHeight="1">
      <c r="A20" s="162" t="s">
        <v>114</v>
      </c>
      <c r="B20" s="153"/>
      <c r="C20" s="145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63"/>
      <c r="P20" s="163"/>
      <c r="Q20" s="163"/>
      <c r="R20" s="149"/>
      <c r="S20" s="163"/>
      <c r="T20" s="163"/>
    </row>
    <row r="21" spans="1:20" s="146" customFormat="1" ht="21.75" customHeight="1">
      <c r="A21" s="145" t="s">
        <v>174</v>
      </c>
      <c r="B21" s="153"/>
      <c r="C21" s="145"/>
      <c r="D21" s="165">
        <v>0</v>
      </c>
      <c r="E21" s="166"/>
      <c r="F21" s="165">
        <v>0</v>
      </c>
      <c r="G21" s="166"/>
      <c r="H21" s="165">
        <v>0</v>
      </c>
      <c r="I21" s="166"/>
      <c r="J21" s="165">
        <v>0</v>
      </c>
      <c r="K21" s="163"/>
      <c r="L21" s="167">
        <v>-93449</v>
      </c>
      <c r="M21" s="163"/>
      <c r="N21" s="167">
        <v>-1057</v>
      </c>
      <c r="O21" s="163"/>
      <c r="P21" s="167">
        <f>SUM(D21:N21)</f>
        <v>-94506</v>
      </c>
      <c r="Q21" s="163"/>
      <c r="R21" s="167">
        <f>'P&amp;L 7-8 (9M)'!I70</f>
        <v>-739</v>
      </c>
      <c r="S21" s="163"/>
      <c r="T21" s="167">
        <f>SUM(P21:S21)</f>
        <v>-95245</v>
      </c>
    </row>
    <row r="22" spans="1:20" s="146" customFormat="1" ht="8.1" customHeight="1">
      <c r="A22" s="145"/>
      <c r="B22" s="169"/>
      <c r="C22" s="160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</row>
    <row r="23" spans="1:20" s="146" customFormat="1" ht="21.75" customHeight="1" thickBot="1">
      <c r="A23" s="162" t="s">
        <v>182</v>
      </c>
      <c r="B23" s="153"/>
      <c r="C23" s="153"/>
      <c r="D23" s="170">
        <f>SUM(D19:D21)</f>
        <v>8421541</v>
      </c>
      <c r="E23" s="159"/>
      <c r="F23" s="170">
        <f>SUM(F19:F21)</f>
        <v>3258625</v>
      </c>
      <c r="G23" s="159"/>
      <c r="H23" s="170">
        <f>SUM(H19:H21)</f>
        <v>130202</v>
      </c>
      <c r="I23" s="159"/>
      <c r="J23" s="170">
        <f>SUM(J19:J21)</f>
        <v>369092</v>
      </c>
      <c r="K23" s="159"/>
      <c r="L23" s="170">
        <f>SUM(L19:L21)</f>
        <v>-3224173</v>
      </c>
      <c r="M23" s="159"/>
      <c r="N23" s="170" t="s">
        <v>152</v>
      </c>
      <c r="O23" s="159"/>
      <c r="P23" s="170">
        <f>SUM(P19:P21)</f>
        <v>8955287</v>
      </c>
      <c r="Q23" s="159"/>
      <c r="R23" s="170">
        <f>SUM(R19:R21)</f>
        <v>-14996</v>
      </c>
      <c r="S23" s="159"/>
      <c r="T23" s="170">
        <f>SUM(T19:T21)</f>
        <v>8940291</v>
      </c>
    </row>
    <row r="24" spans="1:20" s="146" customFormat="1" ht="21.75" customHeight="1" thickTop="1">
      <c r="A24" s="162"/>
      <c r="B24" s="153"/>
      <c r="C24" s="153"/>
      <c r="D24" s="150"/>
      <c r="E24" s="159"/>
      <c r="F24" s="150"/>
      <c r="G24" s="159"/>
      <c r="H24" s="150"/>
      <c r="I24" s="159"/>
      <c r="J24" s="150"/>
      <c r="K24" s="159"/>
      <c r="L24" s="150"/>
      <c r="M24" s="159"/>
      <c r="N24" s="150"/>
      <c r="O24" s="159"/>
      <c r="P24" s="150"/>
      <c r="Q24" s="159"/>
      <c r="R24" s="150"/>
      <c r="S24" s="159"/>
      <c r="T24" s="150"/>
    </row>
    <row r="25" spans="1:20" ht="21.75" customHeight="1">
      <c r="A25" s="112"/>
      <c r="B25" s="111"/>
      <c r="C25" s="111"/>
      <c r="D25" s="108"/>
      <c r="E25" s="78"/>
      <c r="F25" s="108"/>
      <c r="G25" s="78"/>
      <c r="H25" s="108"/>
      <c r="I25" s="78"/>
      <c r="J25" s="108"/>
      <c r="K25" s="78"/>
      <c r="L25" s="108"/>
      <c r="M25" s="78"/>
      <c r="N25" s="108"/>
      <c r="O25" s="78"/>
      <c r="P25" s="108"/>
      <c r="Q25" s="78"/>
      <c r="R25" s="108"/>
      <c r="S25" s="78"/>
      <c r="T25" s="108"/>
    </row>
    <row r="26" spans="1:20" ht="10.5" customHeight="1">
      <c r="A26" s="113"/>
      <c r="B26" s="111"/>
      <c r="C26" s="111"/>
      <c r="D26" s="108"/>
      <c r="E26" s="78"/>
      <c r="F26" s="108"/>
      <c r="G26" s="78"/>
      <c r="H26" s="108"/>
      <c r="I26" s="78"/>
      <c r="J26" s="108"/>
      <c r="K26" s="78"/>
      <c r="L26" s="108"/>
      <c r="M26" s="78"/>
      <c r="N26" s="108"/>
      <c r="O26" s="78"/>
      <c r="P26" s="108"/>
      <c r="Q26" s="78"/>
      <c r="R26" s="108"/>
      <c r="S26" s="78"/>
      <c r="T26" s="108"/>
    </row>
    <row r="27" spans="1:20" s="34" customFormat="1" ht="21.75" customHeight="1">
      <c r="A27" s="41" t="str">
        <f>+'P&amp;L 7-8 (9M)'!A96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27" s="41"/>
      <c r="C27" s="41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</row>
  </sheetData>
  <mergeCells count="3">
    <mergeCell ref="D5:T5"/>
    <mergeCell ref="D6:P6"/>
    <mergeCell ref="J7:L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N27"/>
  <sheetViews>
    <sheetView topLeftCell="A10" zoomScale="80" zoomScaleNormal="80" workbookViewId="0">
      <selection activeCell="L17" sqref="L17"/>
    </sheetView>
  </sheetViews>
  <sheetFormatPr defaultColWidth="9.140625" defaultRowHeight="20.100000000000001" customHeight="1"/>
  <cols>
    <col min="1" max="1" width="35.140625" style="34" customWidth="1"/>
    <col min="2" max="2" width="7.42578125" style="34" customWidth="1"/>
    <col min="3" max="3" width="1.7109375" style="34" customWidth="1"/>
    <col min="4" max="4" width="12" style="104" customWidth="1"/>
    <col min="5" max="5" width="1.7109375" style="34" customWidth="1"/>
    <col min="6" max="6" width="12" style="104" customWidth="1"/>
    <col min="7" max="7" width="1.7109375" style="104" customWidth="1"/>
    <col min="8" max="8" width="12" style="104" customWidth="1"/>
    <col min="9" max="9" width="1.7109375" style="104" customWidth="1"/>
    <col min="10" max="10" width="12" style="104" customWidth="1"/>
    <col min="11" max="11" width="1.7109375" style="104" customWidth="1"/>
    <col min="12" max="12" width="12" style="104" customWidth="1"/>
    <col min="13" max="13" width="1.7109375" style="104" customWidth="1"/>
    <col min="14" max="14" width="12" style="104" customWidth="1"/>
    <col min="15" max="16384" width="9.140625" style="34"/>
  </cols>
  <sheetData>
    <row r="1" spans="1:14" ht="21.75" customHeight="1">
      <c r="A1" s="103" t="s">
        <v>75</v>
      </c>
    </row>
    <row r="2" spans="1:14" ht="21.75" customHeight="1">
      <c r="A2" s="103" t="s">
        <v>71</v>
      </c>
    </row>
    <row r="3" spans="1:14" ht="21.75" customHeight="1">
      <c r="A3" s="105" t="str">
        <f>'9'!A3</f>
        <v>สำหรับงวดเก้าเดือนสิ้นสุดวันที่ 31 ธันวาคม พ.ศ. 2562</v>
      </c>
      <c r="B3" s="41"/>
      <c r="C3" s="41"/>
      <c r="D3" s="106"/>
      <c r="E3" s="41"/>
      <c r="F3" s="106"/>
      <c r="G3" s="106"/>
      <c r="H3" s="106"/>
      <c r="I3" s="106"/>
      <c r="J3" s="106"/>
      <c r="K3" s="106"/>
      <c r="L3" s="106"/>
      <c r="M3" s="106"/>
      <c r="N3" s="106"/>
    </row>
    <row r="4" spans="1:14" ht="21.75" customHeight="1"/>
    <row r="5" spans="1:14" ht="21.75" customHeight="1">
      <c r="A5" s="43"/>
      <c r="B5" s="43"/>
      <c r="C5" s="43"/>
      <c r="D5" s="180" t="s">
        <v>50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4" ht="21.75" customHeight="1">
      <c r="A6" s="43"/>
      <c r="B6" s="43"/>
      <c r="C6" s="43"/>
      <c r="D6" s="51"/>
      <c r="E6" s="43"/>
      <c r="F6" s="51"/>
      <c r="G6" s="51"/>
      <c r="H6" s="12" t="s">
        <v>88</v>
      </c>
      <c r="I6" s="51"/>
      <c r="J6" s="181" t="s">
        <v>0</v>
      </c>
      <c r="K6" s="181"/>
      <c r="L6" s="181"/>
      <c r="M6" s="51"/>
      <c r="N6" s="51"/>
    </row>
    <row r="7" spans="1:14" ht="21.75" customHeight="1">
      <c r="A7" s="43"/>
      <c r="B7" s="43"/>
      <c r="C7" s="114"/>
      <c r="D7" s="34"/>
      <c r="F7" s="34"/>
      <c r="G7" s="34"/>
      <c r="H7" s="12" t="s">
        <v>111</v>
      </c>
      <c r="I7" s="30"/>
      <c r="J7" s="12" t="s">
        <v>56</v>
      </c>
      <c r="K7" s="30"/>
      <c r="L7" s="34"/>
      <c r="M7" s="19"/>
      <c r="N7" s="34"/>
    </row>
    <row r="8" spans="1:14" ht="21.75" customHeight="1">
      <c r="A8" s="43"/>
      <c r="B8" s="43"/>
      <c r="C8" s="114"/>
      <c r="D8" s="12" t="s">
        <v>28</v>
      </c>
      <c r="E8" s="114"/>
      <c r="F8" s="12" t="s">
        <v>61</v>
      </c>
      <c r="G8" s="30"/>
      <c r="H8" s="12" t="s">
        <v>112</v>
      </c>
      <c r="I8" s="30"/>
      <c r="J8" s="12" t="s">
        <v>95</v>
      </c>
      <c r="K8" s="30"/>
      <c r="L8" s="34"/>
      <c r="M8" s="19"/>
      <c r="N8" s="115" t="s">
        <v>23</v>
      </c>
    </row>
    <row r="9" spans="1:14" ht="21.75" customHeight="1">
      <c r="A9" s="43"/>
      <c r="B9" s="43"/>
      <c r="C9" s="116"/>
      <c r="D9" s="12" t="s">
        <v>29</v>
      </c>
      <c r="E9" s="116"/>
      <c r="F9" s="12" t="s">
        <v>62</v>
      </c>
      <c r="G9" s="19"/>
      <c r="H9" s="12" t="s">
        <v>113</v>
      </c>
      <c r="I9" s="19"/>
      <c r="J9" s="12" t="s">
        <v>94</v>
      </c>
      <c r="K9" s="19"/>
      <c r="L9" s="12" t="s">
        <v>33</v>
      </c>
      <c r="M9" s="19"/>
      <c r="N9" s="115" t="s">
        <v>68</v>
      </c>
    </row>
    <row r="10" spans="1:14" ht="21.75" customHeight="1">
      <c r="A10" s="43"/>
      <c r="B10" s="43"/>
      <c r="C10" s="53"/>
      <c r="D10" s="117" t="s">
        <v>102</v>
      </c>
      <c r="E10" s="53"/>
      <c r="F10" s="117" t="s">
        <v>102</v>
      </c>
      <c r="G10" s="14"/>
      <c r="H10" s="117" t="s">
        <v>102</v>
      </c>
      <c r="I10" s="14"/>
      <c r="J10" s="117" t="s">
        <v>102</v>
      </c>
      <c r="K10" s="14"/>
      <c r="L10" s="117" t="s">
        <v>102</v>
      </c>
      <c r="M10" s="14"/>
      <c r="N10" s="117" t="s">
        <v>102</v>
      </c>
    </row>
    <row r="11" spans="1:14" ht="6" customHeight="1">
      <c r="A11" s="43"/>
      <c r="B11" s="43"/>
      <c r="C11" s="118"/>
      <c r="D11" s="119"/>
      <c r="E11" s="118"/>
      <c r="F11" s="119"/>
      <c r="G11" s="119"/>
      <c r="H11" s="119"/>
      <c r="I11" s="119"/>
      <c r="J11" s="119"/>
      <c r="K11" s="119"/>
      <c r="L11" s="119"/>
      <c r="M11" s="119"/>
      <c r="N11" s="119"/>
    </row>
    <row r="12" spans="1:14" ht="21.75" customHeight="1">
      <c r="A12" s="120" t="s">
        <v>130</v>
      </c>
      <c r="B12" s="43"/>
      <c r="C12" s="43"/>
      <c r="D12" s="19">
        <v>8421541</v>
      </c>
      <c r="E12" s="43"/>
      <c r="F12" s="19">
        <v>3258625</v>
      </c>
      <c r="G12" s="18"/>
      <c r="H12" s="19">
        <v>130202</v>
      </c>
      <c r="I12" s="18"/>
      <c r="J12" s="19">
        <v>365871</v>
      </c>
      <c r="K12" s="18"/>
      <c r="L12" s="19">
        <v>1108004</v>
      </c>
      <c r="M12" s="18"/>
      <c r="N12" s="19">
        <f>SUM(D12:L12)</f>
        <v>13284243</v>
      </c>
    </row>
    <row r="13" spans="1:14" ht="21.75" customHeight="1">
      <c r="A13" s="121" t="s">
        <v>114</v>
      </c>
      <c r="B13" s="43"/>
      <c r="C13" s="43"/>
      <c r="D13" s="18"/>
      <c r="E13" s="43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1.75" customHeight="1">
      <c r="A14" s="43" t="s">
        <v>49</v>
      </c>
      <c r="B14" s="43"/>
      <c r="C14" s="43"/>
      <c r="D14" s="122">
        <v>0</v>
      </c>
      <c r="E14" s="123"/>
      <c r="F14" s="122">
        <v>0</v>
      </c>
      <c r="G14" s="123"/>
      <c r="H14" s="122">
        <v>0</v>
      </c>
      <c r="I14" s="123"/>
      <c r="J14" s="122">
        <v>0</v>
      </c>
      <c r="K14" s="18"/>
      <c r="L14" s="38">
        <v>70347</v>
      </c>
      <c r="M14" s="18"/>
      <c r="N14" s="38">
        <f>SUM(D14:L14)</f>
        <v>70347</v>
      </c>
    </row>
    <row r="15" spans="1:14" ht="6" customHeight="1">
      <c r="A15" s="43"/>
      <c r="B15" s="121"/>
      <c r="C15" s="118"/>
      <c r="D15" s="19"/>
      <c r="E15" s="118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1.75" customHeight="1" thickBot="1">
      <c r="A16" s="120" t="s">
        <v>181</v>
      </c>
      <c r="B16" s="53"/>
      <c r="C16" s="53"/>
      <c r="D16" s="39">
        <f>SUM(D12:D15)</f>
        <v>8421541</v>
      </c>
      <c r="E16" s="53"/>
      <c r="F16" s="39">
        <f>SUM(F12:F15)</f>
        <v>3258625</v>
      </c>
      <c r="G16" s="14"/>
      <c r="H16" s="39">
        <f>SUM(H12:H15)</f>
        <v>130202</v>
      </c>
      <c r="I16" s="14"/>
      <c r="J16" s="39">
        <f>SUM(J12:J15)</f>
        <v>365871</v>
      </c>
      <c r="K16" s="14"/>
      <c r="L16" s="39">
        <f>SUM(L12:L14)</f>
        <v>1178351</v>
      </c>
      <c r="M16" s="14"/>
      <c r="N16" s="39">
        <f>SUM(N12:N14)</f>
        <v>13354590</v>
      </c>
    </row>
    <row r="17" spans="1:14" ht="21.75" customHeight="1" thickTop="1">
      <c r="A17" s="43"/>
      <c r="B17" s="44"/>
      <c r="D17" s="124"/>
      <c r="F17" s="124"/>
      <c r="G17" s="18"/>
      <c r="H17" s="124"/>
      <c r="I17" s="18"/>
      <c r="J17" s="124"/>
      <c r="K17" s="18"/>
      <c r="L17" s="30"/>
      <c r="M17" s="18"/>
      <c r="N17" s="30"/>
    </row>
    <row r="18" spans="1:14" ht="21.75" customHeight="1">
      <c r="A18" s="120" t="s">
        <v>148</v>
      </c>
      <c r="B18" s="43"/>
      <c r="C18" s="43"/>
      <c r="D18" s="19">
        <v>8421541</v>
      </c>
      <c r="E18" s="43"/>
      <c r="F18" s="19">
        <v>3258625</v>
      </c>
      <c r="G18" s="18"/>
      <c r="H18" s="19">
        <v>130202</v>
      </c>
      <c r="I18" s="18"/>
      <c r="J18" s="19">
        <v>369092</v>
      </c>
      <c r="K18" s="18"/>
      <c r="L18" s="19">
        <v>1171216</v>
      </c>
      <c r="M18" s="18"/>
      <c r="N18" s="19">
        <f>SUM(D18:L18)</f>
        <v>13350676</v>
      </c>
    </row>
    <row r="19" spans="1:14" ht="21.75" customHeight="1">
      <c r="A19" s="121" t="s">
        <v>114</v>
      </c>
      <c r="B19" s="43"/>
      <c r="C19" s="43"/>
      <c r="D19" s="18"/>
      <c r="E19" s="43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21.75" customHeight="1">
      <c r="A20" s="43" t="s">
        <v>49</v>
      </c>
      <c r="B20" s="43"/>
      <c r="C20" s="43"/>
      <c r="D20" s="122">
        <v>0</v>
      </c>
      <c r="E20" s="123"/>
      <c r="F20" s="122">
        <v>0</v>
      </c>
      <c r="G20" s="123"/>
      <c r="H20" s="122">
        <v>0</v>
      </c>
      <c r="I20" s="123"/>
      <c r="J20" s="122">
        <v>0</v>
      </c>
      <c r="K20" s="18"/>
      <c r="L20" s="38">
        <f>'P&amp;L 7-8 (9M)'!M69</f>
        <v>55871</v>
      </c>
      <c r="M20" s="18"/>
      <c r="N20" s="38">
        <f>SUM(D20:L20)</f>
        <v>55871</v>
      </c>
    </row>
    <row r="21" spans="1:14" ht="6" customHeight="1">
      <c r="A21" s="43"/>
      <c r="B21" s="121"/>
      <c r="C21" s="118"/>
      <c r="D21" s="19"/>
      <c r="E21" s="118"/>
      <c r="F21" s="19"/>
      <c r="G21" s="19"/>
      <c r="H21" s="19"/>
      <c r="I21" s="19"/>
      <c r="J21" s="19"/>
      <c r="K21" s="19"/>
      <c r="L21" s="19"/>
      <c r="M21" s="19"/>
      <c r="N21" s="19"/>
    </row>
    <row r="22" spans="1:14" ht="21.75" customHeight="1" thickBot="1">
      <c r="A22" s="120" t="s">
        <v>182</v>
      </c>
      <c r="B22" s="53"/>
      <c r="C22" s="53"/>
      <c r="D22" s="39">
        <f>SUM(D18:D21)</f>
        <v>8421541</v>
      </c>
      <c r="E22" s="53"/>
      <c r="F22" s="39">
        <f>SUM(F18:F21)</f>
        <v>3258625</v>
      </c>
      <c r="G22" s="14"/>
      <c r="H22" s="39">
        <f>SUM(H18:H21)</f>
        <v>130202</v>
      </c>
      <c r="I22" s="14"/>
      <c r="J22" s="39">
        <f>SUM(J18:J21)</f>
        <v>369092</v>
      </c>
      <c r="K22" s="14"/>
      <c r="L22" s="39">
        <f>SUM(L18:L20)</f>
        <v>1227087</v>
      </c>
      <c r="M22" s="14"/>
      <c r="N22" s="39">
        <f>SUM(N18:N20)</f>
        <v>13406547</v>
      </c>
    </row>
    <row r="23" spans="1:14" ht="21.75" customHeight="1" thickTop="1">
      <c r="A23" s="43"/>
      <c r="B23" s="44"/>
      <c r="D23" s="124"/>
      <c r="F23" s="124"/>
      <c r="G23" s="18"/>
      <c r="H23" s="124"/>
      <c r="I23" s="18"/>
      <c r="J23" s="124"/>
      <c r="K23" s="18"/>
      <c r="L23" s="30"/>
      <c r="M23" s="18"/>
      <c r="N23" s="30"/>
    </row>
    <row r="24" spans="1:14" ht="21.75" customHeight="1">
      <c r="A24" s="121"/>
      <c r="B24" s="121"/>
      <c r="D24" s="30"/>
      <c r="F24" s="30"/>
      <c r="G24" s="14"/>
      <c r="H24" s="30"/>
      <c r="I24" s="14"/>
      <c r="J24" s="30"/>
      <c r="K24" s="14"/>
      <c r="L24" s="30"/>
      <c r="M24" s="14"/>
      <c r="N24" s="30"/>
    </row>
    <row r="25" spans="1:14" ht="21.75" customHeight="1">
      <c r="A25" s="121"/>
      <c r="B25" s="121"/>
      <c r="D25" s="30"/>
      <c r="F25" s="30"/>
      <c r="G25" s="14"/>
      <c r="H25" s="30"/>
      <c r="I25" s="14"/>
      <c r="J25" s="30"/>
      <c r="K25" s="14"/>
      <c r="L25" s="30"/>
      <c r="M25" s="14"/>
      <c r="N25" s="30"/>
    </row>
    <row r="26" spans="1:14" ht="16.5" customHeight="1"/>
    <row r="27" spans="1:14" ht="21.75" customHeight="1">
      <c r="A27" s="41" t="str">
        <f>+'9'!A27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27" s="41"/>
      <c r="C27" s="41"/>
      <c r="D27" s="106"/>
      <c r="E27" s="41"/>
      <c r="F27" s="106"/>
      <c r="G27" s="106"/>
      <c r="H27" s="106"/>
      <c r="I27" s="106"/>
      <c r="J27" s="106"/>
      <c r="K27" s="106"/>
      <c r="L27" s="106"/>
      <c r="M27" s="106"/>
      <c r="N27" s="106"/>
    </row>
  </sheetData>
  <mergeCells count="2">
    <mergeCell ref="D5:N5"/>
    <mergeCell ref="J6:L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O104"/>
  <sheetViews>
    <sheetView tabSelected="1" topLeftCell="A70" zoomScaleNormal="100" zoomScaleSheetLayoutView="100" workbookViewId="0">
      <selection activeCell="B75" sqref="B75"/>
    </sheetView>
  </sheetViews>
  <sheetFormatPr defaultColWidth="9" defaultRowHeight="18.95" customHeight="1"/>
  <cols>
    <col min="1" max="1" width="1.140625" style="54" customWidth="1"/>
    <col min="2" max="2" width="32.28515625" style="34" customWidth="1"/>
    <col min="3" max="3" width="7.28515625" style="2" customWidth="1"/>
    <col min="4" max="4" width="0.7109375" style="2" customWidth="1"/>
    <col min="5" max="5" width="12.7109375" style="4" customWidth="1"/>
    <col min="6" max="6" width="0.7109375" style="2" customWidth="1"/>
    <col min="7" max="7" width="12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2.7109375" style="4" customWidth="1"/>
    <col min="12" max="12" width="9" style="2"/>
    <col min="13" max="15" width="9" style="37"/>
    <col min="16" max="16384" width="9" style="2"/>
  </cols>
  <sheetData>
    <row r="1" spans="1:15" ht="21.75" customHeight="1">
      <c r="A1" s="1" t="s">
        <v>75</v>
      </c>
      <c r="B1" s="2"/>
      <c r="C1" s="3"/>
    </row>
    <row r="2" spans="1:15" ht="21.75" customHeight="1">
      <c r="A2" s="1" t="s">
        <v>35</v>
      </c>
      <c r="B2" s="2"/>
      <c r="C2" s="3"/>
    </row>
    <row r="3" spans="1:15" ht="21.75" customHeight="1">
      <c r="A3" s="5" t="str">
        <f>+'10'!A3</f>
        <v>สำหรับงวดเก้าเดือนสิ้นสุดวันที่ 31 ธันวาคม พ.ศ. 2562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5" ht="21.75" customHeight="1">
      <c r="A4" s="9"/>
      <c r="B4" s="10"/>
    </row>
    <row r="5" spans="1:15" s="67" customFormat="1" ht="21" customHeight="1">
      <c r="A5" s="125"/>
      <c r="B5" s="126"/>
      <c r="E5" s="177" t="s">
        <v>48</v>
      </c>
      <c r="F5" s="177"/>
      <c r="G5" s="177"/>
      <c r="H5" s="73"/>
      <c r="I5" s="177" t="s">
        <v>66</v>
      </c>
      <c r="J5" s="177"/>
      <c r="K5" s="177"/>
      <c r="M5" s="75"/>
      <c r="N5" s="75"/>
      <c r="O5" s="75"/>
    </row>
    <row r="6" spans="1:15" s="67" customFormat="1" ht="21" customHeight="1">
      <c r="A6" s="125"/>
      <c r="B6" s="126"/>
      <c r="E6" s="110" t="s">
        <v>43</v>
      </c>
      <c r="F6" s="127"/>
      <c r="G6" s="110" t="s">
        <v>43</v>
      </c>
      <c r="H6" s="127"/>
      <c r="I6" s="110" t="s">
        <v>43</v>
      </c>
      <c r="J6" s="127"/>
      <c r="K6" s="110" t="s">
        <v>43</v>
      </c>
      <c r="M6" s="75"/>
      <c r="N6" s="75"/>
      <c r="O6" s="75"/>
    </row>
    <row r="7" spans="1:15" s="67" customFormat="1" ht="21" customHeight="1">
      <c r="A7" s="125"/>
      <c r="B7" s="126"/>
      <c r="C7" s="128"/>
      <c r="D7" s="78"/>
      <c r="E7" s="77" t="s">
        <v>147</v>
      </c>
      <c r="F7" s="78"/>
      <c r="G7" s="77" t="s">
        <v>126</v>
      </c>
      <c r="H7" s="78"/>
      <c r="I7" s="77" t="s">
        <v>147</v>
      </c>
      <c r="J7" s="78"/>
      <c r="K7" s="77" t="s">
        <v>126</v>
      </c>
      <c r="M7" s="75"/>
      <c r="N7" s="75"/>
      <c r="O7" s="75"/>
    </row>
    <row r="8" spans="1:15" s="67" customFormat="1" ht="21" customHeight="1">
      <c r="A8" s="125"/>
      <c r="B8" s="126"/>
      <c r="C8" s="129" t="s">
        <v>3</v>
      </c>
      <c r="D8" s="77"/>
      <c r="E8" s="109" t="s">
        <v>102</v>
      </c>
      <c r="F8" s="77"/>
      <c r="G8" s="109" t="s">
        <v>102</v>
      </c>
      <c r="H8" s="77"/>
      <c r="I8" s="109" t="s">
        <v>102</v>
      </c>
      <c r="J8" s="77"/>
      <c r="K8" s="109" t="s">
        <v>102</v>
      </c>
      <c r="M8" s="75"/>
      <c r="N8" s="75"/>
      <c r="O8" s="75"/>
    </row>
    <row r="9" spans="1:15" s="67" customFormat="1" ht="8.1" customHeight="1">
      <c r="A9" s="125"/>
      <c r="B9" s="126"/>
      <c r="C9" s="130"/>
      <c r="D9" s="77"/>
      <c r="E9" s="77"/>
      <c r="F9" s="77"/>
      <c r="G9" s="77"/>
      <c r="H9" s="77"/>
      <c r="I9" s="77"/>
      <c r="J9" s="77"/>
      <c r="K9" s="77"/>
      <c r="M9" s="75"/>
      <c r="N9" s="75"/>
      <c r="O9" s="75"/>
    </row>
    <row r="10" spans="1:15" s="97" customFormat="1" ht="21" customHeight="1">
      <c r="A10" s="98" t="s">
        <v>36</v>
      </c>
      <c r="E10" s="126"/>
      <c r="F10" s="126"/>
      <c r="G10" s="126"/>
      <c r="H10" s="126"/>
      <c r="I10" s="126"/>
      <c r="J10" s="126"/>
      <c r="K10" s="126"/>
      <c r="M10" s="131"/>
      <c r="N10" s="131"/>
      <c r="O10" s="131"/>
    </row>
    <row r="11" spans="1:15" s="67" customFormat="1" ht="21" customHeight="1">
      <c r="A11" s="97" t="s">
        <v>184</v>
      </c>
      <c r="B11" s="98"/>
      <c r="E11" s="88">
        <f>'P&amp;L 7-8 (9M)'!I22</f>
        <v>-20666</v>
      </c>
      <c r="G11" s="88">
        <v>-54564</v>
      </c>
      <c r="I11" s="88">
        <f>'P&amp;L 7-8 (9M)'!M22</f>
        <v>59319</v>
      </c>
      <c r="K11" s="88">
        <v>67318</v>
      </c>
      <c r="M11" s="88"/>
      <c r="N11" s="75"/>
      <c r="O11" s="88"/>
    </row>
    <row r="12" spans="1:15" s="67" customFormat="1" ht="21" customHeight="1">
      <c r="A12" s="97" t="s">
        <v>89</v>
      </c>
      <c r="B12" s="98"/>
      <c r="E12" s="132"/>
      <c r="G12" s="132"/>
      <c r="I12" s="88"/>
      <c r="K12" s="88"/>
      <c r="M12" s="88"/>
      <c r="N12" s="75"/>
      <c r="O12" s="88"/>
    </row>
    <row r="13" spans="1:15" s="67" customFormat="1" ht="21" customHeight="1">
      <c r="B13" s="97" t="s">
        <v>121</v>
      </c>
      <c r="E13" s="88">
        <v>373009</v>
      </c>
      <c r="G13" s="88">
        <v>390681</v>
      </c>
      <c r="I13" s="88">
        <v>9854</v>
      </c>
      <c r="K13" s="88">
        <v>21345</v>
      </c>
      <c r="M13" s="88"/>
      <c r="N13" s="75"/>
      <c r="O13" s="88"/>
    </row>
    <row r="14" spans="1:15" s="67" customFormat="1" ht="21" customHeight="1">
      <c r="B14" s="97" t="s">
        <v>185</v>
      </c>
      <c r="E14" s="132">
        <v>0</v>
      </c>
      <c r="G14" s="88">
        <v>35114</v>
      </c>
      <c r="I14" s="132">
        <v>0</v>
      </c>
      <c r="K14" s="88" t="s">
        <v>152</v>
      </c>
      <c r="M14" s="88"/>
      <c r="N14" s="75"/>
      <c r="O14" s="88"/>
    </row>
    <row r="15" spans="1:15" s="67" customFormat="1" ht="21" customHeight="1">
      <c r="B15" s="97" t="s">
        <v>42</v>
      </c>
      <c r="E15" s="88">
        <v>79214</v>
      </c>
      <c r="G15" s="88">
        <v>16296</v>
      </c>
      <c r="H15" s="132"/>
      <c r="I15" s="132">
        <v>22245</v>
      </c>
      <c r="K15" s="132">
        <v>4120</v>
      </c>
      <c r="M15" s="88"/>
      <c r="N15" s="75"/>
      <c r="O15" s="88"/>
    </row>
    <row r="16" spans="1:15" s="67" customFormat="1" ht="21" customHeight="1">
      <c r="B16" s="133" t="s">
        <v>190</v>
      </c>
      <c r="E16" s="88">
        <v>910</v>
      </c>
      <c r="G16" s="88">
        <v>12718</v>
      </c>
      <c r="H16" s="132"/>
      <c r="I16" s="132">
        <v>-111</v>
      </c>
      <c r="K16" s="132">
        <v>1</v>
      </c>
      <c r="M16" s="88"/>
      <c r="N16" s="75"/>
      <c r="O16" s="88"/>
    </row>
    <row r="17" spans="1:15" s="67" customFormat="1" ht="21" customHeight="1">
      <c r="B17" s="97" t="s">
        <v>115</v>
      </c>
      <c r="C17" s="67" t="s">
        <v>165</v>
      </c>
      <c r="E17" s="88">
        <v>3325</v>
      </c>
      <c r="G17" s="88">
        <v>18595</v>
      </c>
      <c r="H17" s="132"/>
      <c r="I17" s="132">
        <v>-15</v>
      </c>
      <c r="K17" s="132">
        <v>1541</v>
      </c>
      <c r="M17" s="88"/>
      <c r="N17" s="75"/>
      <c r="O17" s="88"/>
    </row>
    <row r="18" spans="1:15" s="67" customFormat="1" ht="21" customHeight="1">
      <c r="B18" s="97" t="s">
        <v>52</v>
      </c>
      <c r="E18" s="88">
        <v>-3363</v>
      </c>
      <c r="G18" s="88">
        <v>-1973</v>
      </c>
      <c r="H18" s="132"/>
      <c r="I18" s="132">
        <v>-65598</v>
      </c>
      <c r="K18" s="132">
        <v>-67387</v>
      </c>
      <c r="M18" s="88"/>
      <c r="N18" s="75"/>
      <c r="O18" s="88"/>
    </row>
    <row r="19" spans="1:15" s="67" customFormat="1" ht="21" customHeight="1">
      <c r="B19" s="97" t="s">
        <v>188</v>
      </c>
      <c r="E19" s="88">
        <v>-14400</v>
      </c>
      <c r="G19" s="132">
        <v>0</v>
      </c>
      <c r="H19" s="132"/>
      <c r="I19" s="132">
        <v>0</v>
      </c>
      <c r="K19" s="132">
        <v>0</v>
      </c>
      <c r="M19" s="88"/>
      <c r="N19" s="75"/>
      <c r="O19" s="88"/>
    </row>
    <row r="20" spans="1:15" s="67" customFormat="1" ht="21" customHeight="1">
      <c r="B20" s="97" t="s">
        <v>124</v>
      </c>
      <c r="E20" s="71">
        <v>46349</v>
      </c>
      <c r="G20" s="71">
        <v>57200</v>
      </c>
      <c r="H20" s="132"/>
      <c r="I20" s="134">
        <v>23409</v>
      </c>
      <c r="K20" s="134">
        <v>36955</v>
      </c>
      <c r="M20" s="88"/>
      <c r="N20" s="75"/>
      <c r="O20" s="88"/>
    </row>
    <row r="21" spans="1:15" s="67" customFormat="1" ht="8.1" customHeight="1">
      <c r="B21" s="97"/>
      <c r="E21" s="68"/>
      <c r="G21" s="68"/>
      <c r="I21" s="68"/>
      <c r="K21" s="68"/>
      <c r="M21" s="88"/>
      <c r="N21" s="75"/>
      <c r="O21" s="88"/>
    </row>
    <row r="22" spans="1:15" s="67" customFormat="1" ht="21" customHeight="1">
      <c r="B22" s="97"/>
      <c r="E22" s="68">
        <f>SUM(E11:E20)</f>
        <v>464378</v>
      </c>
      <c r="G22" s="68">
        <f>SUM(G11:G20)</f>
        <v>474067</v>
      </c>
      <c r="I22" s="68">
        <f>SUM(I11:I20)</f>
        <v>49103</v>
      </c>
      <c r="K22" s="68">
        <f>SUM(K11:K20)</f>
        <v>63893</v>
      </c>
      <c r="M22" s="88"/>
      <c r="N22" s="75"/>
      <c r="O22" s="88"/>
    </row>
    <row r="23" spans="1:15" s="67" customFormat="1" ht="21" customHeight="1">
      <c r="B23" s="98" t="s">
        <v>156</v>
      </c>
      <c r="E23" s="68"/>
      <c r="G23" s="68"/>
      <c r="I23" s="68"/>
      <c r="K23" s="68"/>
      <c r="M23" s="88"/>
      <c r="N23" s="75"/>
      <c r="O23" s="88"/>
    </row>
    <row r="24" spans="1:15" s="67" customFormat="1" ht="21" customHeight="1">
      <c r="B24" s="125" t="s">
        <v>7</v>
      </c>
      <c r="E24" s="68">
        <v>244852</v>
      </c>
      <c r="G24" s="68">
        <v>535443</v>
      </c>
      <c r="I24" s="88">
        <v>-19936</v>
      </c>
      <c r="K24" s="88">
        <v>27181</v>
      </c>
      <c r="M24" s="88"/>
      <c r="N24" s="75"/>
      <c r="O24" s="88"/>
    </row>
    <row r="25" spans="1:15" s="67" customFormat="1" ht="21" customHeight="1">
      <c r="B25" s="125" t="s">
        <v>8</v>
      </c>
      <c r="E25" s="88">
        <v>539601</v>
      </c>
      <c r="G25" s="88">
        <v>-423518</v>
      </c>
      <c r="I25" s="132">
        <v>0</v>
      </c>
      <c r="K25" s="132">
        <v>0</v>
      </c>
      <c r="M25" s="88"/>
      <c r="N25" s="75"/>
      <c r="O25" s="88"/>
    </row>
    <row r="26" spans="1:15" s="67" customFormat="1" ht="21" customHeight="1">
      <c r="B26" s="125" t="s">
        <v>15</v>
      </c>
      <c r="E26" s="88">
        <v>-252158</v>
      </c>
      <c r="G26" s="88">
        <v>-378529</v>
      </c>
      <c r="I26" s="88">
        <v>-7062</v>
      </c>
      <c r="K26" s="88">
        <v>-47789</v>
      </c>
      <c r="M26" s="88"/>
      <c r="N26" s="75"/>
      <c r="O26" s="88"/>
    </row>
    <row r="27" spans="1:15" s="67" customFormat="1" ht="21" customHeight="1">
      <c r="B27" s="125" t="s">
        <v>146</v>
      </c>
      <c r="C27" s="67" t="s">
        <v>166</v>
      </c>
      <c r="E27" s="71">
        <v>7035</v>
      </c>
      <c r="G27" s="71">
        <v>-111808</v>
      </c>
      <c r="I27" s="71">
        <v>2403</v>
      </c>
      <c r="K27" s="71">
        <v>-5625</v>
      </c>
      <c r="M27" s="88"/>
      <c r="N27" s="75"/>
      <c r="O27" s="88"/>
    </row>
    <row r="28" spans="1:15" s="97" customFormat="1" ht="8.1" customHeight="1">
      <c r="E28" s="126"/>
      <c r="F28" s="126"/>
      <c r="G28" s="126"/>
      <c r="H28" s="126"/>
      <c r="I28" s="126"/>
      <c r="J28" s="126"/>
      <c r="K28" s="126"/>
      <c r="M28" s="135"/>
      <c r="N28" s="135"/>
      <c r="O28" s="135"/>
    </row>
    <row r="29" spans="1:15" s="67" customFormat="1" ht="21" customHeight="1">
      <c r="A29" s="98" t="s">
        <v>36</v>
      </c>
      <c r="B29" s="97"/>
      <c r="E29" s="88"/>
      <c r="G29" s="88"/>
      <c r="I29" s="88"/>
      <c r="K29" s="88"/>
      <c r="M29" s="88"/>
      <c r="N29" s="75"/>
      <c r="O29" s="88"/>
    </row>
    <row r="30" spans="1:15" s="67" customFormat="1" ht="21" customHeight="1">
      <c r="A30" s="98"/>
      <c r="B30" s="97" t="s">
        <v>191</v>
      </c>
      <c r="E30" s="88">
        <f>SUM(E22:E29)</f>
        <v>1003708</v>
      </c>
      <c r="G30" s="88">
        <f>SUM(G22:G29)</f>
        <v>95655</v>
      </c>
      <c r="I30" s="88">
        <f>SUM(I22:I29)</f>
        <v>24508</v>
      </c>
      <c r="K30" s="88">
        <f>SUM(K22:K29)</f>
        <v>37660</v>
      </c>
      <c r="M30" s="88"/>
      <c r="N30" s="75"/>
      <c r="O30" s="88"/>
    </row>
    <row r="31" spans="1:15" s="67" customFormat="1" ht="21" customHeight="1">
      <c r="A31" s="98"/>
      <c r="B31" s="97" t="s">
        <v>176</v>
      </c>
      <c r="C31" s="67" t="s">
        <v>167</v>
      </c>
      <c r="E31" s="88">
        <v>-47762</v>
      </c>
      <c r="F31" s="88"/>
      <c r="G31" s="88">
        <v>-56119</v>
      </c>
      <c r="H31" s="88"/>
      <c r="I31" s="88">
        <v>-20375</v>
      </c>
      <c r="K31" s="88">
        <v>-37130</v>
      </c>
      <c r="L31" s="75"/>
      <c r="M31" s="88"/>
      <c r="N31" s="88"/>
      <c r="O31" s="88"/>
    </row>
    <row r="32" spans="1:15" s="67" customFormat="1" ht="21" customHeight="1">
      <c r="A32" s="98"/>
      <c r="B32" s="72" t="s">
        <v>37</v>
      </c>
      <c r="E32" s="86">
        <v>-31326</v>
      </c>
      <c r="F32" s="88"/>
      <c r="G32" s="86">
        <v>-88274</v>
      </c>
      <c r="H32" s="88"/>
      <c r="I32" s="86">
        <v>-10105</v>
      </c>
      <c r="K32" s="86">
        <v>-12235</v>
      </c>
      <c r="M32" s="88"/>
      <c r="N32" s="88"/>
      <c r="O32" s="88"/>
    </row>
    <row r="33" spans="1:15" s="97" customFormat="1" ht="8.1" customHeight="1">
      <c r="E33" s="126"/>
      <c r="F33" s="126"/>
      <c r="G33" s="126"/>
      <c r="H33" s="126"/>
      <c r="I33" s="126"/>
      <c r="J33" s="126"/>
      <c r="K33" s="126"/>
      <c r="M33" s="135"/>
      <c r="N33" s="135"/>
      <c r="O33" s="135"/>
    </row>
    <row r="34" spans="1:15" s="67" customFormat="1" ht="21" customHeight="1">
      <c r="A34" s="98" t="s">
        <v>117</v>
      </c>
      <c r="B34" s="72"/>
      <c r="E34" s="71">
        <f>SUM(E30:E33)</f>
        <v>924620</v>
      </c>
      <c r="G34" s="71">
        <f>SUM(G30:G33)</f>
        <v>-48738</v>
      </c>
      <c r="I34" s="71">
        <f>SUM(I30:I32)</f>
        <v>-5972</v>
      </c>
      <c r="K34" s="71">
        <f>SUM(K30:K32)</f>
        <v>-11705</v>
      </c>
      <c r="M34" s="88"/>
      <c r="N34" s="75"/>
      <c r="O34" s="88"/>
    </row>
    <row r="35" spans="1:15" s="67" customFormat="1" ht="21" customHeight="1">
      <c r="A35" s="98"/>
      <c r="B35" s="97"/>
      <c r="E35" s="88"/>
      <c r="G35" s="88"/>
      <c r="I35" s="88"/>
      <c r="K35" s="88"/>
      <c r="M35" s="88"/>
      <c r="N35" s="75"/>
      <c r="O35" s="88"/>
    </row>
    <row r="36" spans="1:15" s="67" customFormat="1" ht="21" customHeight="1">
      <c r="B36" s="133"/>
      <c r="E36" s="68"/>
      <c r="G36" s="68"/>
      <c r="I36" s="68"/>
      <c r="M36" s="88"/>
      <c r="N36" s="75"/>
      <c r="O36" s="88"/>
    </row>
    <row r="37" spans="1:15" s="67" customFormat="1" ht="21" customHeight="1">
      <c r="B37" s="133"/>
      <c r="E37" s="68"/>
      <c r="G37" s="68"/>
      <c r="I37" s="68"/>
      <c r="M37" s="88"/>
      <c r="N37" s="75"/>
      <c r="O37" s="88"/>
    </row>
    <row r="38" spans="1:15" s="67" customFormat="1" ht="21" customHeight="1">
      <c r="A38" s="97"/>
      <c r="B38" s="97"/>
      <c r="E38" s="132"/>
      <c r="G38" s="132"/>
      <c r="I38" s="132"/>
      <c r="K38" s="132"/>
      <c r="M38" s="88"/>
      <c r="N38" s="75"/>
      <c r="O38" s="88"/>
    </row>
    <row r="39" spans="1:15" s="67" customFormat="1" ht="21" customHeight="1">
      <c r="A39" s="97"/>
      <c r="B39" s="97"/>
      <c r="E39" s="132"/>
      <c r="G39" s="132"/>
      <c r="I39" s="132"/>
      <c r="K39" s="132"/>
      <c r="M39" s="88"/>
      <c r="N39" s="75"/>
      <c r="O39" s="88"/>
    </row>
    <row r="40" spans="1:15" s="67" customFormat="1" ht="21" customHeight="1">
      <c r="B40" s="133"/>
      <c r="E40" s="132"/>
      <c r="G40" s="132"/>
      <c r="H40" s="132"/>
      <c r="I40" s="132"/>
      <c r="K40" s="132"/>
      <c r="M40" s="88"/>
      <c r="N40" s="75"/>
      <c r="O40" s="88"/>
    </row>
    <row r="41" spans="1:15" s="67" customFormat="1" ht="21.75" customHeight="1">
      <c r="B41" s="133"/>
      <c r="E41" s="132"/>
      <c r="G41" s="132"/>
      <c r="H41" s="132"/>
      <c r="I41" s="132"/>
      <c r="K41" s="132"/>
      <c r="M41" s="88"/>
      <c r="N41" s="75"/>
      <c r="O41" s="88"/>
    </row>
    <row r="42" spans="1:15" ht="21.75" customHeight="1">
      <c r="A42" s="96" t="str">
        <f>+'10'!A27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42" s="96"/>
      <c r="C42" s="6"/>
      <c r="D42" s="6"/>
      <c r="E42" s="8"/>
      <c r="F42" s="6"/>
      <c r="G42" s="8"/>
      <c r="H42" s="6"/>
      <c r="I42" s="8"/>
      <c r="J42" s="6"/>
      <c r="K42" s="8"/>
      <c r="M42" s="136"/>
      <c r="O42" s="136"/>
    </row>
    <row r="43" spans="1:15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5" ht="21.75" customHeight="1">
      <c r="A44" s="1" t="s">
        <v>35</v>
      </c>
      <c r="B44" s="2"/>
      <c r="C44" s="3"/>
    </row>
    <row r="45" spans="1:15" ht="21.75" customHeight="1">
      <c r="A45" s="5" t="str">
        <f>A3:B3</f>
        <v>สำหรับงวดเก้าเดือนสิ้นสุดวันที่ 31 ธันวาคม พ.ศ. 2562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5" s="67" customFormat="1" ht="21.75" customHeight="1">
      <c r="A46" s="125"/>
      <c r="B46" s="126"/>
      <c r="E46" s="68"/>
      <c r="G46" s="68"/>
      <c r="I46" s="68"/>
      <c r="K46" s="68"/>
      <c r="M46" s="75"/>
      <c r="N46" s="75"/>
      <c r="O46" s="75"/>
    </row>
    <row r="47" spans="1:15" s="67" customFormat="1" ht="21.75" customHeight="1">
      <c r="A47" s="125"/>
      <c r="B47" s="126"/>
      <c r="E47" s="177" t="s">
        <v>48</v>
      </c>
      <c r="F47" s="177"/>
      <c r="G47" s="177"/>
      <c r="H47" s="73"/>
      <c r="I47" s="177" t="s">
        <v>66</v>
      </c>
      <c r="J47" s="177"/>
      <c r="K47" s="177"/>
      <c r="M47" s="75"/>
      <c r="N47" s="75"/>
      <c r="O47" s="75"/>
    </row>
    <row r="48" spans="1:15" s="67" customFormat="1" ht="21.75" customHeight="1">
      <c r="A48" s="125"/>
      <c r="B48" s="126"/>
      <c r="E48" s="110" t="s">
        <v>43</v>
      </c>
      <c r="F48" s="127"/>
      <c r="G48" s="110" t="s">
        <v>43</v>
      </c>
      <c r="H48" s="127"/>
      <c r="I48" s="110" t="s">
        <v>43</v>
      </c>
      <c r="J48" s="127"/>
      <c r="K48" s="110" t="s">
        <v>43</v>
      </c>
      <c r="M48" s="75"/>
      <c r="N48" s="75"/>
      <c r="O48" s="75"/>
    </row>
    <row r="49" spans="1:15" s="67" customFormat="1" ht="21.75" customHeight="1">
      <c r="A49" s="125"/>
      <c r="B49" s="126"/>
      <c r="C49" s="128"/>
      <c r="D49" s="78"/>
      <c r="E49" s="77" t="s">
        <v>147</v>
      </c>
      <c r="F49" s="78"/>
      <c r="G49" s="77" t="s">
        <v>126</v>
      </c>
      <c r="H49" s="78"/>
      <c r="I49" s="77" t="s">
        <v>147</v>
      </c>
      <c r="J49" s="78"/>
      <c r="K49" s="77" t="s">
        <v>126</v>
      </c>
      <c r="M49" s="75"/>
      <c r="N49" s="75"/>
      <c r="O49" s="75"/>
    </row>
    <row r="50" spans="1:15" s="67" customFormat="1" ht="21.75" customHeight="1">
      <c r="A50" s="125"/>
      <c r="B50" s="126"/>
      <c r="C50" s="129" t="s">
        <v>3</v>
      </c>
      <c r="D50" s="77"/>
      <c r="E50" s="109" t="s">
        <v>102</v>
      </c>
      <c r="F50" s="77"/>
      <c r="G50" s="109" t="s">
        <v>102</v>
      </c>
      <c r="H50" s="77"/>
      <c r="I50" s="109" t="s">
        <v>102</v>
      </c>
      <c r="J50" s="77"/>
      <c r="K50" s="109" t="s">
        <v>102</v>
      </c>
      <c r="M50" s="75"/>
      <c r="N50" s="75"/>
      <c r="O50" s="75"/>
    </row>
    <row r="51" spans="1:15" s="67" customFormat="1" ht="8.1" customHeight="1">
      <c r="A51" s="125"/>
      <c r="B51" s="126"/>
      <c r="C51" s="128"/>
      <c r="D51" s="77"/>
      <c r="E51" s="77"/>
      <c r="F51" s="77"/>
      <c r="G51" s="77"/>
      <c r="H51" s="77"/>
      <c r="I51" s="77"/>
      <c r="J51" s="77"/>
      <c r="K51" s="77"/>
      <c r="M51" s="75"/>
      <c r="N51" s="75"/>
      <c r="O51" s="75"/>
    </row>
    <row r="52" spans="1:15" s="67" customFormat="1" ht="21.75" customHeight="1">
      <c r="A52" s="98" t="s">
        <v>38</v>
      </c>
      <c r="B52" s="72"/>
      <c r="E52" s="68"/>
      <c r="G52" s="68"/>
      <c r="I52" s="68"/>
      <c r="K52" s="68"/>
      <c r="M52" s="88"/>
      <c r="N52" s="75"/>
      <c r="O52" s="88"/>
    </row>
    <row r="53" spans="1:15" s="67" customFormat="1" ht="21.75" customHeight="1">
      <c r="B53" s="125" t="s">
        <v>58</v>
      </c>
      <c r="C53" s="67" t="s">
        <v>168</v>
      </c>
      <c r="E53" s="88">
        <v>-8692</v>
      </c>
      <c r="G53" s="88">
        <v>-3789</v>
      </c>
      <c r="I53" s="132">
        <v>-1584</v>
      </c>
      <c r="K53" s="132">
        <v>-1450</v>
      </c>
      <c r="M53" s="88"/>
      <c r="N53" s="75"/>
      <c r="O53" s="88"/>
    </row>
    <row r="54" spans="1:15" s="67" customFormat="1" ht="21.75" customHeight="1">
      <c r="B54" s="137" t="s">
        <v>90</v>
      </c>
      <c r="C54" s="67" t="s">
        <v>168</v>
      </c>
      <c r="E54" s="88">
        <v>-202130</v>
      </c>
      <c r="G54" s="88">
        <v>-208516</v>
      </c>
      <c r="I54" s="132">
        <v>-158</v>
      </c>
      <c r="K54" s="132">
        <v>-8428</v>
      </c>
      <c r="M54" s="88"/>
      <c r="N54" s="75"/>
      <c r="O54" s="88"/>
    </row>
    <row r="55" spans="1:15" s="67" customFormat="1" ht="21.75" customHeight="1">
      <c r="B55" s="137" t="s">
        <v>91</v>
      </c>
      <c r="E55" s="88">
        <v>83</v>
      </c>
      <c r="G55" s="88">
        <v>476</v>
      </c>
      <c r="I55" s="88">
        <v>24</v>
      </c>
      <c r="K55" s="88">
        <v>32</v>
      </c>
      <c r="M55" s="88"/>
      <c r="N55" s="75"/>
      <c r="O55" s="88"/>
    </row>
    <row r="56" spans="1:15" s="67" customFormat="1" ht="21.75" customHeight="1">
      <c r="B56" s="137" t="s">
        <v>164</v>
      </c>
      <c r="E56" s="88">
        <v>130</v>
      </c>
      <c r="G56" s="132">
        <v>0</v>
      </c>
      <c r="I56" s="132">
        <v>0</v>
      </c>
      <c r="J56" s="132"/>
      <c r="K56" s="132">
        <v>0</v>
      </c>
      <c r="M56" s="88"/>
      <c r="N56" s="75"/>
      <c r="O56" s="88"/>
    </row>
    <row r="57" spans="1:15" s="67" customFormat="1" ht="21.75" customHeight="1">
      <c r="A57" s="98"/>
      <c r="B57" s="97" t="s">
        <v>157</v>
      </c>
      <c r="C57" s="67" t="s">
        <v>151</v>
      </c>
      <c r="E57" s="132">
        <v>0</v>
      </c>
      <c r="F57" s="82"/>
      <c r="G57" s="132">
        <v>0</v>
      </c>
      <c r="H57" s="82"/>
      <c r="I57" s="132">
        <v>-649828</v>
      </c>
      <c r="J57" s="82"/>
      <c r="K57" s="132">
        <v>-254728</v>
      </c>
      <c r="M57" s="88"/>
      <c r="N57" s="88"/>
      <c r="O57" s="88"/>
    </row>
    <row r="58" spans="1:15" s="67" customFormat="1" ht="21.75" customHeight="1">
      <c r="A58" s="98"/>
      <c r="B58" s="97" t="s">
        <v>52</v>
      </c>
      <c r="E58" s="132">
        <v>3543</v>
      </c>
      <c r="F58" s="82"/>
      <c r="G58" s="132">
        <v>1653</v>
      </c>
      <c r="H58" s="82"/>
      <c r="I58" s="132">
        <v>65323</v>
      </c>
      <c r="J58" s="82"/>
      <c r="K58" s="132">
        <v>66431</v>
      </c>
      <c r="M58" s="88"/>
      <c r="N58" s="88"/>
      <c r="O58" s="88"/>
    </row>
    <row r="59" spans="1:15" s="67" customFormat="1" ht="21.75" customHeight="1">
      <c r="B59" s="97" t="s">
        <v>188</v>
      </c>
      <c r="E59" s="71">
        <v>14400</v>
      </c>
      <c r="F59" s="75"/>
      <c r="G59" s="134">
        <v>0</v>
      </c>
      <c r="H59" s="75"/>
      <c r="I59" s="134">
        <v>0</v>
      </c>
      <c r="J59" s="75"/>
      <c r="K59" s="134">
        <v>0</v>
      </c>
      <c r="M59" s="88"/>
      <c r="N59" s="75"/>
      <c r="O59" s="88"/>
    </row>
    <row r="60" spans="1:15" s="67" customFormat="1" ht="8.1" customHeight="1">
      <c r="A60" s="91"/>
      <c r="M60" s="88"/>
      <c r="N60" s="75"/>
      <c r="O60" s="88"/>
    </row>
    <row r="61" spans="1:15" s="67" customFormat="1" ht="21.75" customHeight="1">
      <c r="A61" s="91" t="s">
        <v>158</v>
      </c>
      <c r="B61" s="72"/>
      <c r="E61" s="71">
        <f>SUM(E53:E59)</f>
        <v>-192666</v>
      </c>
      <c r="G61" s="71">
        <f>SUM(G53:G59)</f>
        <v>-210176</v>
      </c>
      <c r="I61" s="71">
        <f>SUM(I53:I59)</f>
        <v>-586223</v>
      </c>
      <c r="K61" s="71">
        <f>SUM(K53:K59)</f>
        <v>-198143</v>
      </c>
      <c r="M61" s="88"/>
      <c r="N61" s="75"/>
      <c r="O61" s="88"/>
    </row>
    <row r="62" spans="1:15" s="67" customFormat="1" ht="21.75" customHeight="1">
      <c r="A62" s="91"/>
      <c r="B62" s="72"/>
      <c r="E62" s="88"/>
      <c r="G62" s="88"/>
      <c r="I62" s="88"/>
      <c r="K62" s="88"/>
      <c r="M62" s="88"/>
      <c r="N62" s="75"/>
      <c r="O62" s="88"/>
    </row>
    <row r="63" spans="1:15" s="67" customFormat="1" ht="21.75" customHeight="1">
      <c r="A63" s="91" t="s">
        <v>39</v>
      </c>
      <c r="B63" s="75"/>
      <c r="C63" s="75"/>
      <c r="D63" s="75"/>
      <c r="E63" s="88"/>
      <c r="F63" s="75"/>
      <c r="G63" s="88"/>
      <c r="H63" s="75"/>
      <c r="I63" s="88"/>
      <c r="J63" s="75"/>
      <c r="K63" s="88"/>
      <c r="M63" s="75"/>
      <c r="N63" s="75"/>
      <c r="O63" s="75"/>
    </row>
    <row r="64" spans="1:15" s="67" customFormat="1" ht="21.75" customHeight="1">
      <c r="A64" s="83"/>
      <c r="B64" s="131" t="s">
        <v>159</v>
      </c>
      <c r="C64" s="138"/>
      <c r="D64" s="75"/>
      <c r="M64" s="88"/>
      <c r="N64" s="75"/>
      <c r="O64" s="88"/>
    </row>
    <row r="65" spans="1:15" s="67" customFormat="1" ht="21.75" customHeight="1">
      <c r="A65" s="83"/>
      <c r="B65" s="131" t="s">
        <v>160</v>
      </c>
      <c r="C65" s="138"/>
      <c r="D65" s="75"/>
      <c r="E65" s="132">
        <v>-1113134</v>
      </c>
      <c r="F65" s="88"/>
      <c r="G65" s="132">
        <v>241916</v>
      </c>
      <c r="H65" s="88"/>
      <c r="I65" s="132">
        <v>0</v>
      </c>
      <c r="J65" s="88"/>
      <c r="K65" s="132">
        <v>300000</v>
      </c>
      <c r="M65" s="88"/>
      <c r="N65" s="75"/>
      <c r="O65" s="88"/>
    </row>
    <row r="66" spans="1:15" s="67" customFormat="1" ht="21.75" customHeight="1">
      <c r="A66" s="83"/>
      <c r="B66" s="131" t="s">
        <v>159</v>
      </c>
      <c r="C66" s="138"/>
      <c r="D66" s="75"/>
      <c r="M66" s="88"/>
      <c r="N66" s="75"/>
      <c r="O66" s="88"/>
    </row>
    <row r="67" spans="1:15" s="67" customFormat="1" ht="21.75" customHeight="1">
      <c r="A67" s="83"/>
      <c r="B67" s="131" t="s">
        <v>175</v>
      </c>
      <c r="C67" s="67" t="s">
        <v>150</v>
      </c>
      <c r="D67" s="75"/>
      <c r="E67" s="132">
        <v>0</v>
      </c>
      <c r="F67" s="88"/>
      <c r="G67" s="132">
        <v>0</v>
      </c>
      <c r="H67" s="88"/>
      <c r="I67" s="132">
        <v>322186</v>
      </c>
      <c r="J67" s="88"/>
      <c r="K67" s="132">
        <v>-93824</v>
      </c>
      <c r="M67" s="88"/>
      <c r="N67" s="75"/>
      <c r="O67" s="88"/>
    </row>
    <row r="68" spans="1:15" s="67" customFormat="1" ht="21.75" customHeight="1">
      <c r="A68" s="83"/>
      <c r="B68" s="131" t="s">
        <v>142</v>
      </c>
      <c r="C68" s="138"/>
      <c r="D68" s="75"/>
      <c r="E68" s="134">
        <v>-2791</v>
      </c>
      <c r="F68" s="88"/>
      <c r="G68" s="134">
        <v>-2798</v>
      </c>
      <c r="H68" s="88"/>
      <c r="I68" s="134">
        <v>0</v>
      </c>
      <c r="J68" s="75"/>
      <c r="K68" s="134">
        <v>0</v>
      </c>
      <c r="M68" s="88"/>
      <c r="N68" s="75"/>
      <c r="O68" s="88"/>
    </row>
    <row r="69" spans="1:15" s="75" customFormat="1" ht="8.1" customHeight="1">
      <c r="A69" s="139"/>
      <c r="B69" s="140"/>
      <c r="C69" s="138"/>
      <c r="E69" s="88"/>
      <c r="G69" s="88"/>
      <c r="I69" s="88"/>
      <c r="K69" s="88"/>
      <c r="M69" s="88"/>
      <c r="O69" s="88"/>
    </row>
    <row r="70" spans="1:15" s="67" customFormat="1" ht="21.75" customHeight="1">
      <c r="A70" s="91" t="s">
        <v>141</v>
      </c>
      <c r="C70" s="138"/>
      <c r="D70" s="75"/>
      <c r="E70" s="71">
        <f>SUM(E65:E69)</f>
        <v>-1115925</v>
      </c>
      <c r="F70" s="75"/>
      <c r="G70" s="71">
        <f>SUM(G65:G69)</f>
        <v>239118</v>
      </c>
      <c r="H70" s="75"/>
      <c r="I70" s="71">
        <f>SUM(I65:I69)</f>
        <v>322186</v>
      </c>
      <c r="J70" s="75"/>
      <c r="K70" s="71">
        <f>SUM(K65:K69)</f>
        <v>206176</v>
      </c>
      <c r="M70" s="88"/>
      <c r="N70" s="75"/>
      <c r="O70" s="88"/>
    </row>
    <row r="71" spans="1:15" s="67" customFormat="1" ht="21.75" customHeight="1">
      <c r="A71" s="141"/>
      <c r="B71" s="75"/>
      <c r="C71" s="138"/>
      <c r="D71" s="75"/>
      <c r="E71" s="88"/>
      <c r="F71" s="75"/>
      <c r="G71" s="88"/>
      <c r="H71" s="75"/>
      <c r="I71" s="88"/>
      <c r="J71" s="75"/>
      <c r="K71" s="88"/>
      <c r="M71" s="88"/>
      <c r="N71" s="75"/>
      <c r="O71" s="88"/>
    </row>
    <row r="72" spans="1:15" s="67" customFormat="1" ht="21.75" customHeight="1">
      <c r="A72" s="91" t="s">
        <v>161</v>
      </c>
      <c r="B72" s="75"/>
      <c r="C72" s="138"/>
      <c r="D72" s="75"/>
      <c r="E72" s="88">
        <f>E34+E61+E70</f>
        <v>-383971</v>
      </c>
      <c r="F72" s="75"/>
      <c r="G72" s="88">
        <f>G34+G61+G70</f>
        <v>-19796</v>
      </c>
      <c r="H72" s="75"/>
      <c r="I72" s="88">
        <f>I34+I61+I70</f>
        <v>-270009</v>
      </c>
      <c r="J72" s="75"/>
      <c r="K72" s="88">
        <f>K34+K61+K70</f>
        <v>-3672</v>
      </c>
      <c r="M72" s="88"/>
      <c r="N72" s="75"/>
      <c r="O72" s="88"/>
    </row>
    <row r="73" spans="1:15" s="67" customFormat="1" ht="21.75" customHeight="1">
      <c r="A73" s="83" t="s">
        <v>40</v>
      </c>
      <c r="B73" s="75"/>
      <c r="C73" s="75"/>
      <c r="D73" s="75"/>
      <c r="E73" s="86">
        <f>'2-4'!G15</f>
        <v>926767</v>
      </c>
      <c r="F73" s="88"/>
      <c r="G73" s="86">
        <v>519589</v>
      </c>
      <c r="H73" s="88"/>
      <c r="I73" s="86">
        <f>'2-4'!K15</f>
        <v>706872</v>
      </c>
      <c r="J73" s="88"/>
      <c r="K73" s="86">
        <v>378138</v>
      </c>
      <c r="M73" s="88"/>
      <c r="N73" s="75"/>
      <c r="O73" s="88"/>
    </row>
    <row r="74" spans="1:15" s="67" customFormat="1" ht="8.1" customHeight="1">
      <c r="A74" s="141"/>
      <c r="B74" s="75"/>
      <c r="C74" s="75"/>
      <c r="D74" s="75"/>
      <c r="E74" s="68"/>
      <c r="G74" s="68"/>
      <c r="I74" s="68"/>
      <c r="K74" s="68"/>
      <c r="M74" s="88"/>
      <c r="N74" s="75"/>
      <c r="O74" s="88"/>
    </row>
    <row r="75" spans="1:15" s="67" customFormat="1" ht="21.75" customHeight="1" thickBot="1">
      <c r="A75" s="91" t="s">
        <v>41</v>
      </c>
      <c r="B75" s="89"/>
      <c r="C75" s="75" t="s">
        <v>149</v>
      </c>
      <c r="D75" s="75"/>
      <c r="E75" s="95">
        <f>SUM(E71:E73)</f>
        <v>542796</v>
      </c>
      <c r="F75" s="88"/>
      <c r="G75" s="95">
        <f>SUM(G71:G73)</f>
        <v>499793</v>
      </c>
      <c r="H75" s="88"/>
      <c r="I75" s="95">
        <f>SUM(I71:I73)</f>
        <v>436863</v>
      </c>
      <c r="J75" s="88"/>
      <c r="K75" s="95">
        <f>SUM(K71:K73)</f>
        <v>374466</v>
      </c>
      <c r="M75" s="88"/>
      <c r="N75" s="88"/>
      <c r="O75" s="88"/>
    </row>
    <row r="76" spans="1:15" s="67" customFormat="1" ht="21.75" customHeight="1" thickTop="1">
      <c r="B76" s="137"/>
      <c r="E76" s="88"/>
      <c r="G76" s="88"/>
      <c r="I76" s="88"/>
      <c r="K76" s="88"/>
      <c r="M76" s="88"/>
      <c r="N76" s="75"/>
      <c r="O76" s="88"/>
    </row>
    <row r="77" spans="1:15" s="67" customFormat="1" ht="21.75" customHeight="1">
      <c r="A77" s="131"/>
      <c r="E77" s="68"/>
      <c r="G77" s="68"/>
      <c r="I77" s="68"/>
      <c r="K77" s="68"/>
      <c r="M77" s="75"/>
      <c r="N77" s="75"/>
      <c r="O77" s="75"/>
    </row>
    <row r="78" spans="1:15" s="67" customFormat="1" ht="21.75" customHeight="1">
      <c r="A78" s="131"/>
      <c r="E78" s="68"/>
      <c r="G78" s="68"/>
      <c r="I78" s="68"/>
      <c r="K78" s="68"/>
      <c r="M78" s="75"/>
      <c r="N78" s="75"/>
      <c r="O78" s="75"/>
    </row>
    <row r="79" spans="1:15" s="67" customFormat="1" ht="21.75" customHeight="1">
      <c r="A79" s="131"/>
      <c r="E79" s="68"/>
      <c r="G79" s="68"/>
      <c r="I79" s="68"/>
      <c r="K79" s="68"/>
      <c r="M79" s="75"/>
      <c r="N79" s="75"/>
      <c r="O79" s="75"/>
    </row>
    <row r="80" spans="1:15" s="67" customFormat="1" ht="21.75" customHeight="1">
      <c r="A80" s="141"/>
      <c r="B80" s="131"/>
      <c r="M80" s="75"/>
      <c r="N80" s="75"/>
      <c r="O80" s="75"/>
    </row>
    <row r="81" spans="1:15" s="67" customFormat="1" ht="21.75" customHeight="1">
      <c r="A81" s="141"/>
      <c r="B81" s="72"/>
      <c r="E81" s="68"/>
      <c r="G81" s="88"/>
      <c r="I81" s="68"/>
      <c r="K81" s="88"/>
      <c r="M81" s="75"/>
      <c r="N81" s="75"/>
      <c r="O81" s="75"/>
    </row>
    <row r="82" spans="1:15" s="67" customFormat="1" ht="20.25" customHeight="1">
      <c r="A82" s="141"/>
      <c r="B82" s="72"/>
      <c r="E82" s="68"/>
      <c r="G82" s="88"/>
      <c r="I82" s="68"/>
      <c r="K82" s="88"/>
      <c r="M82" s="75"/>
      <c r="N82" s="75"/>
      <c r="O82" s="75"/>
    </row>
    <row r="83" spans="1:15" ht="21.75" customHeight="1">
      <c r="A83" s="96" t="str">
        <f>+A42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83" s="6"/>
      <c r="C83" s="142"/>
      <c r="D83" s="6"/>
      <c r="E83" s="8"/>
      <c r="F83" s="6"/>
      <c r="G83" s="8"/>
      <c r="H83" s="6"/>
      <c r="I83" s="8"/>
      <c r="J83" s="6"/>
      <c r="K83" s="8"/>
      <c r="M83" s="136"/>
      <c r="O83" s="136"/>
    </row>
    <row r="97" spans="12:13" ht="18.95" customHeight="1">
      <c r="L97" s="143"/>
      <c r="M97" s="143"/>
    </row>
    <row r="98" spans="12:13" ht="18.95" customHeight="1">
      <c r="L98" s="144"/>
      <c r="M98" s="144"/>
    </row>
    <row r="99" spans="12:13" ht="18.95" customHeight="1">
      <c r="L99" s="143"/>
      <c r="M99" s="143"/>
    </row>
    <row r="100" spans="12:13" ht="18.95" customHeight="1">
      <c r="L100" s="144"/>
      <c r="M100" s="144"/>
    </row>
    <row r="101" spans="12:13" ht="18.95" customHeight="1">
      <c r="L101" s="144"/>
      <c r="M101" s="144"/>
    </row>
    <row r="102" spans="12:13" ht="18.95" customHeight="1">
      <c r="L102" s="143"/>
      <c r="M102" s="143"/>
    </row>
    <row r="104" spans="12:13" ht="18.95" customHeight="1">
      <c r="M104" s="2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P&amp;L 5-6 (3M)</vt:lpstr>
      <vt:lpstr>P&amp;L 7-8 (9M)</vt:lpstr>
      <vt:lpstr>9</vt:lpstr>
      <vt:lpstr>10</vt:lpstr>
      <vt:lpstr>11-12</vt:lpstr>
      <vt:lpstr>'10'!Print_Area</vt:lpstr>
      <vt:lpstr>'11-12'!Print_Area</vt:lpstr>
      <vt:lpstr>'9'!Print_Area</vt:lpstr>
      <vt:lpstr>'P&amp;L 5-6 (3M)'!Print_Area</vt:lpstr>
      <vt:lpstr>'P&amp;L 7-8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2020-01-20T03:36:47Z</cp:lastPrinted>
  <dcterms:created xsi:type="dcterms:W3CDTF">2013-07-30T11:21:10Z</dcterms:created>
  <dcterms:modified xsi:type="dcterms:W3CDTF">2020-01-20T03:36:49Z</dcterms:modified>
</cp:coreProperties>
</file>