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7250" tabRatio="619" firstSheet="1" activeTab="3"/>
  </bookViews>
  <sheets>
    <sheet name="NAV000" sheetId="1" state="hidden" r:id="rId1"/>
    <sheet name="BS (T)" sheetId="2" r:id="rId2"/>
    <sheet name="PL" sheetId="18" r:id="rId3"/>
    <sheet name="Conso" sheetId="28" r:id="rId4"/>
    <sheet name="Only" sheetId="25" r:id="rId5"/>
    <sheet name="CF" sheetId="12" r:id="rId6"/>
    <sheet name="000" sheetId="3" state="veryHidden" r:id="rId7"/>
  </sheets>
  <definedNames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__pd10" localSheetId="3" hidden="1">{"'Summary'!$A$1:$J$46"}</definedName>
    <definedName name="__pd10" hidden="1">{"'Summary'!$A$1:$J$46"}</definedName>
    <definedName name="__pd10_1" localSheetId="3" hidden="1">{"'Summary'!$A$1:$J$46"}</definedName>
    <definedName name="__pd10_1" hidden="1">{"'Summary'!$A$1:$J$46"}</definedName>
    <definedName name="__PD11" localSheetId="3" hidden="1">{"'Summary'!$A$1:$J$46"}</definedName>
    <definedName name="__PD11" hidden="1">{"'Summary'!$A$1:$J$46"}</definedName>
    <definedName name="__PD11_1" localSheetId="3" hidden="1">{"'Summary'!$A$1:$J$46"}</definedName>
    <definedName name="__PD11_1" hidden="1">{"'Summary'!$A$1:$J$46"}</definedName>
    <definedName name="__pd12" localSheetId="3" hidden="1">{"'Summary'!$A$1:$J$46"}</definedName>
    <definedName name="__pd12" hidden="1">{"'Summary'!$A$1:$J$46"}</definedName>
    <definedName name="__pd12_1" localSheetId="3" hidden="1">{"'Summary'!$A$1:$J$46"}</definedName>
    <definedName name="__pd12_1" hidden="1">{"'Summary'!$A$1:$J$46"}</definedName>
    <definedName name="__pd9" localSheetId="3" hidden="1">{"'Summary'!$A$1:$J$46"}</definedName>
    <definedName name="__pd9" hidden="1">{"'Summary'!$A$1:$J$46"}</definedName>
    <definedName name="__pd9_1" localSheetId="3" hidden="1">{"'Summary'!$A$1:$J$46"}</definedName>
    <definedName name="__pd9_1" hidden="1">{"'Summary'!$A$1:$J$46"}</definedName>
    <definedName name="__SD30" localSheetId="3" hidden="1">{"'Summary'!$A$1:$J$46"}</definedName>
    <definedName name="__SD30" hidden="1">{"'Summary'!$A$1:$J$46"}</definedName>
    <definedName name="__SD30_1" localSheetId="3" hidden="1">{"'Summary'!$A$1:$J$46"}</definedName>
    <definedName name="__SD30_1" hidden="1">{"'Summary'!$A$1:$J$46"}</definedName>
    <definedName name="__sd31" localSheetId="3" hidden="1">{"'Summary'!$A$1:$J$46"}</definedName>
    <definedName name="__sd31" hidden="1">{"'Summary'!$A$1:$J$46"}</definedName>
    <definedName name="__sd31_1" localSheetId="3" hidden="1">{"'Summary'!$A$1:$J$46"}</definedName>
    <definedName name="__sd31_1" hidden="1">{"'Summary'!$A$1:$J$46"}</definedName>
    <definedName name="_ACT1">#N/A</definedName>
    <definedName name="_ACT11">#N/A</definedName>
    <definedName name="_Order1" hidden="1">255</definedName>
    <definedName name="_Order2" hidden="1">255</definedName>
    <definedName name="_pd10" localSheetId="3" hidden="1">{"'Summary'!$A$1:$J$46"}</definedName>
    <definedName name="_pd10" hidden="1">{"'Summary'!$A$1:$J$46"}</definedName>
    <definedName name="_pd10_1" localSheetId="3" hidden="1">{"'Summary'!$A$1:$J$46"}</definedName>
    <definedName name="_pd10_1" hidden="1">{"'Summary'!$A$1:$J$46"}</definedName>
    <definedName name="_PD11" localSheetId="3" hidden="1">{"'Summary'!$A$1:$J$46"}</definedName>
    <definedName name="_PD11" hidden="1">{"'Summary'!$A$1:$J$46"}</definedName>
    <definedName name="_PD11_1" localSheetId="3" hidden="1">{"'Summary'!$A$1:$J$46"}</definedName>
    <definedName name="_PD11_1" hidden="1">{"'Summary'!$A$1:$J$46"}</definedName>
    <definedName name="_pd12" localSheetId="3" hidden="1">{"'Summary'!$A$1:$J$46"}</definedName>
    <definedName name="_pd12" hidden="1">{"'Summary'!$A$1:$J$46"}</definedName>
    <definedName name="_pd12_1" localSheetId="3" hidden="1">{"'Summary'!$A$1:$J$46"}</definedName>
    <definedName name="_pd12_1" hidden="1">{"'Summary'!$A$1:$J$46"}</definedName>
    <definedName name="_pd9" localSheetId="3" hidden="1">{"'Summary'!$A$1:$J$46"}</definedName>
    <definedName name="_pd9" hidden="1">{"'Summary'!$A$1:$J$46"}</definedName>
    <definedName name="_pd9_1" localSheetId="3" hidden="1">{"'Summary'!$A$1:$J$46"}</definedName>
    <definedName name="_pd9_1" hidden="1">{"'Summary'!$A$1:$J$46"}</definedName>
    <definedName name="_Regression_Int" hidden="1">1</definedName>
    <definedName name="_SD30" localSheetId="3" hidden="1">{"'Summary'!$A$1:$J$46"}</definedName>
    <definedName name="_SD30" hidden="1">{"'Summary'!$A$1:$J$46"}</definedName>
    <definedName name="_SD30_1" localSheetId="3" hidden="1">{"'Summary'!$A$1:$J$46"}</definedName>
    <definedName name="_SD30_1" hidden="1">{"'Summary'!$A$1:$J$46"}</definedName>
    <definedName name="_sd31" localSheetId="3" hidden="1">{"'Summary'!$A$1:$J$46"}</definedName>
    <definedName name="_sd31" hidden="1">{"'Summary'!$A$1:$J$46"}</definedName>
    <definedName name="_sd31_1" localSheetId="3" hidden="1">{"'Summary'!$A$1:$J$46"}</definedName>
    <definedName name="_sd31_1" hidden="1">{"'Summary'!$A$1:$J$46"}</definedName>
    <definedName name="Access_Button" hidden="1">"InstallationToolData_Sheet1_List1"</definedName>
    <definedName name="AccessDatabase" hidden="1">"C:\My Documents\Excel\InstallationToolData.mdb"</definedName>
    <definedName name="AS2DocOpenMode" hidden="1">"AS2DocumentEdit"</definedName>
    <definedName name="AS2HasNoAutoHeaderFooter">"OFF"</definedName>
    <definedName name="BuiltIn_Print_Titles___0">#N/A</definedName>
    <definedName name="CLEARDE">#N/A</definedName>
    <definedName name="CLEARUP">#N/A</definedName>
    <definedName name="COPYNEW">#N/A</definedName>
    <definedName name="COPYRE">#N/A</definedName>
    <definedName name="CRITDE">#N/A</definedName>
    <definedName name="CRITUP">#N/A</definedName>
    <definedName name="DAILY">#N/A</definedName>
    <definedName name="DATANEW">#N/A</definedName>
    <definedName name="DATARE">#N/A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ELETE">#N/A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EEPE" localSheetId="3" hidden="1">{"'Summary'!$A$1:$J$46"}</definedName>
    <definedName name="EEPE" hidden="1">{"'Summary'!$A$1:$J$46"}</definedName>
    <definedName name="EEPE_1" localSheetId="3" hidden="1">{"'Summary'!$A$1:$J$46"}</definedName>
    <definedName name="EEPE_1" hidden="1">{"'Summary'!$A$1:$J$46"}</definedName>
    <definedName name="EEQ" localSheetId="3" hidden="1">{"'Summary'!$A$1:$J$46"}</definedName>
    <definedName name="EEQ" hidden="1">{"'Summary'!$A$1:$J$46"}</definedName>
    <definedName name="EEQ_1" localSheetId="3" hidden="1">{"'Summary'!$A$1:$J$46"}</definedName>
    <definedName name="EEQ_1" hidden="1">{"'Summary'!$A$1:$J$46"}</definedName>
    <definedName name="eur">42</definedName>
    <definedName name="EW" localSheetId="3" hidden="1">{"'Summary'!$A$1:$J$46"}</definedName>
    <definedName name="EW" hidden="1">{"'Summary'!$A$1:$J$46"}</definedName>
    <definedName name="EW_1" localSheetId="3" hidden="1">{"'Summary'!$A$1:$J$46"}</definedName>
    <definedName name="EW_1" hidden="1">{"'Summary'!$A$1:$J$46"}</definedName>
    <definedName name="exc">1.095</definedName>
    <definedName name="FIXED">#N/A</definedName>
    <definedName name="HTML_CodePage" hidden="1">1252</definedName>
    <definedName name="HTML_Control" localSheetId="3" hidden="1">{"'Summary'!$A$1:$J$46"}</definedName>
    <definedName name="HTML_Control" hidden="1">{"'Summary'!$A$1:$J$46"}</definedName>
    <definedName name="HTML_Control_1" localSheetId="3" hidden="1">{"'Summary'!$A$1:$J$46"}</definedName>
    <definedName name="HTML_Control_1" hidden="1">{"'Summary'!$A$1:$J$46"}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Title" hidden="1">"COST_1540FL"</definedName>
    <definedName name="IQ" localSheetId="3" hidden="1">{"'Summary'!$A$1:$J$46"}</definedName>
    <definedName name="IQ" hidden="1">{"'Summary'!$A$1:$J$46"}</definedName>
    <definedName name="IQ_1" localSheetId="3" hidden="1">{"'Summary'!$A$1:$J$46"}</definedName>
    <definedName name="IQ_1" hidden="1">{"'Summary'!$A$1:$J$46"}</definedName>
    <definedName name="K_Appro">1.005</definedName>
    <definedName name="K_FRFenEUR">6.55957</definedName>
    <definedName name="K_XEU">6.55957</definedName>
    <definedName name="LAST11">#N/A</definedName>
    <definedName name="MLR">#N/A</definedName>
    <definedName name="MONTHLY">#N/A</definedName>
    <definedName name="MOR">#N/A</definedName>
    <definedName name="NEW">#N/A</definedName>
    <definedName name="OUTPUTDE">#N/A</definedName>
    <definedName name="OUTPUTUP">#N/A</definedName>
    <definedName name="PAGE24">#N/A</definedName>
    <definedName name="PDO" localSheetId="3" hidden="1">{"'Summary'!$A$1:$J$46"}</definedName>
    <definedName name="PDO" hidden="1">{"'Summary'!$A$1:$J$46"}</definedName>
    <definedName name="PDO_1" localSheetId="3" hidden="1">{"'Summary'!$A$1:$J$46"}</definedName>
    <definedName name="PDO_1" hidden="1">{"'Summary'!$A$1:$J$46"}</definedName>
    <definedName name="pdq" localSheetId="3" hidden="1">{"'Summary'!$A$1:$J$46"}</definedName>
    <definedName name="pdq" hidden="1">{"'Summary'!$A$1:$J$46"}</definedName>
    <definedName name="pdq_1" localSheetId="3" hidden="1">{"'Summary'!$A$1:$J$46"}</definedName>
    <definedName name="pdq_1" hidden="1">{"'Summary'!$A$1:$J$46"}</definedName>
    <definedName name="_xlnm.Print_Area" localSheetId="1">'BS (T)'!$A$1:$M$107</definedName>
    <definedName name="_xlnm.Print_Area" localSheetId="5">CF!$A$1:$K$123</definedName>
    <definedName name="_xlnm.Print_Area" localSheetId="3">Conso!$A$1:$AB$44</definedName>
    <definedName name="_xlnm.Print_Area" localSheetId="4">Only!$A$1:$T$31</definedName>
    <definedName name="_xlnm.Print_Area" localSheetId="2">PL!$A$1:$K$73</definedName>
    <definedName name="Print_Terms_Tatene">"Text 2"</definedName>
    <definedName name="Province_2">NA()</definedName>
    <definedName name="ps" localSheetId="3" hidden="1">{"'Summary'!$A$1:$J$46"}</definedName>
    <definedName name="ps" hidden="1">{"'Summary'!$A$1:$J$46"}</definedName>
    <definedName name="ps_1" localSheetId="3" hidden="1">{"'Summary'!$A$1:$J$46"}</definedName>
    <definedName name="ps_1" hidden="1">{"'Summary'!$A$1:$J$46"}</definedName>
    <definedName name="ss" localSheetId="3" hidden="1">{"'Summary'!$A$1:$J$46"}</definedName>
    <definedName name="ss" hidden="1">{"'Summary'!$A$1:$J$46"}</definedName>
    <definedName name="ss_1" localSheetId="3" hidden="1">{"'Summary'!$A$1:$J$46"}</definedName>
    <definedName name="ss_1" hidden="1">{"'Summary'!$A$1:$J$46"}</definedName>
    <definedName name="TextRefCopyRangeCount" hidden="1">4</definedName>
    <definedName name="TextRefCopyRangeCount_1" hidden="1">2</definedName>
    <definedName name="TFB">#N/A</definedName>
    <definedName name="TISCO">#N/A</definedName>
    <definedName name="TOCOPY">#N/A</definedName>
    <definedName name="TOCOPYNEW">#N/A</definedName>
    <definedName name="TOCOPYRE">#N/A</definedName>
    <definedName name="UPDATE">#N/A</definedName>
    <definedName name="us">46</definedName>
    <definedName name="wrn.INSTALLATION." localSheetId="3" hidden="1">{#N/A,#N/A,FALSE,"Sheet1"}</definedName>
    <definedName name="wrn.INSTALLATION." hidden="1">{#N/A,#N/A,FALSE,"Sheet1"}</definedName>
    <definedName name="wrn.INSTALLATION._1" localSheetId="3" hidden="1">{#N/A,#N/A,FALSE,"Sheet1"}</definedName>
    <definedName name="wrn.INSTALLATION._1" hidden="1">{#N/A,#N/A,FALSE,"Sheet1"}</definedName>
    <definedName name="wrn.TEMP." localSheetId="3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42" i="28" l="1"/>
  <c r="G9" i="2" l="1"/>
  <c r="G10" i="2"/>
  <c r="E40" i="18" l="1"/>
  <c r="P13" i="18" l="1"/>
  <c r="E94" i="12" l="1"/>
  <c r="I94" i="12" l="1"/>
  <c r="K70" i="2" l="1"/>
  <c r="I40" i="18"/>
  <c r="H37" i="28" l="1"/>
  <c r="L26" i="25" l="1"/>
  <c r="H27" i="25"/>
  <c r="F28" i="25"/>
  <c r="F27" i="25"/>
  <c r="D27" i="25"/>
  <c r="Z32" i="28" l="1"/>
  <c r="T32" i="28"/>
  <c r="R32" i="28"/>
  <c r="P32" i="28"/>
  <c r="N32" i="28"/>
  <c r="L32" i="28"/>
  <c r="J32" i="28"/>
  <c r="H32" i="28"/>
  <c r="F32" i="28"/>
  <c r="F37" i="28" s="1"/>
  <c r="G95" i="2" l="1"/>
  <c r="V32" i="28" l="1"/>
  <c r="X32" i="28" s="1"/>
  <c r="AB32" i="28" s="1"/>
  <c r="V30" i="28"/>
  <c r="X30" i="28" s="1"/>
  <c r="AB30" i="28" s="1"/>
  <c r="D32" i="28"/>
  <c r="K56" i="2" l="1"/>
  <c r="K27" i="18"/>
  <c r="G27" i="18"/>
  <c r="G25" i="18"/>
  <c r="Z33" i="28"/>
  <c r="Z35" i="28" s="1"/>
  <c r="Z15" i="28"/>
  <c r="R42" i="28"/>
  <c r="P42" i="28"/>
  <c r="H42" i="28"/>
  <c r="G89" i="2" s="1"/>
  <c r="V41" i="28"/>
  <c r="J41" i="28"/>
  <c r="J42" i="28" s="1"/>
  <c r="X40" i="28"/>
  <c r="AB40" i="28" s="1"/>
  <c r="V40" i="28"/>
  <c r="X38" i="28"/>
  <c r="AB38" i="28" s="1"/>
  <c r="V38" i="28"/>
  <c r="V37" i="28"/>
  <c r="V36" i="28"/>
  <c r="X36" i="28" s="1"/>
  <c r="AB36" i="28" s="1"/>
  <c r="T35" i="28"/>
  <c r="T42" i="28" s="1"/>
  <c r="R35" i="28"/>
  <c r="P35" i="28"/>
  <c r="N35" i="28"/>
  <c r="N42" i="28" s="1"/>
  <c r="J35" i="28"/>
  <c r="H35" i="28"/>
  <c r="F35" i="28"/>
  <c r="F42" i="28" s="1"/>
  <c r="G88" i="2" s="1"/>
  <c r="D35" i="28"/>
  <c r="D42" i="28" s="1"/>
  <c r="G87" i="2" s="1"/>
  <c r="V34" i="28"/>
  <c r="V33" i="28"/>
  <c r="X27" i="28"/>
  <c r="AB27" i="28" s="1"/>
  <c r="Z42" i="28" l="1"/>
  <c r="G97" i="2" s="1"/>
  <c r="E61" i="18"/>
  <c r="X41" i="28"/>
  <c r="AB41" i="28" s="1"/>
  <c r="X37" i="28"/>
  <c r="AB37" i="28" s="1"/>
  <c r="V35" i="28"/>
  <c r="V42" i="28" s="1"/>
  <c r="R28" i="25"/>
  <c r="T28" i="25" s="1"/>
  <c r="R27" i="25"/>
  <c r="R26" i="25"/>
  <c r="T26" i="25" s="1"/>
  <c r="P25" i="25"/>
  <c r="N25" i="25"/>
  <c r="J25" i="25"/>
  <c r="H25" i="25"/>
  <c r="F25" i="25"/>
  <c r="D25" i="25"/>
  <c r="R24" i="25"/>
  <c r="R23" i="25"/>
  <c r="T27" i="25" l="1"/>
  <c r="R25" i="25"/>
  <c r="L23" i="28" l="1"/>
  <c r="K44" i="18" l="1"/>
  <c r="I44" i="18"/>
  <c r="G44" i="18"/>
  <c r="E44" i="18"/>
  <c r="K43" i="18"/>
  <c r="I43" i="18"/>
  <c r="G43" i="18"/>
  <c r="E43" i="18"/>
  <c r="L24" i="25" l="1"/>
  <c r="T24" i="25" s="1"/>
  <c r="L14" i="25"/>
  <c r="L16" i="25"/>
  <c r="H17" i="25"/>
  <c r="F18" i="25"/>
  <c r="D17" i="25"/>
  <c r="J23" i="28" l="1"/>
  <c r="F19" i="28"/>
  <c r="P15" i="25" l="1"/>
  <c r="N15" i="25"/>
  <c r="R15" i="25" s="1"/>
  <c r="J15" i="25"/>
  <c r="H15" i="25"/>
  <c r="F15" i="25"/>
  <c r="D15" i="25"/>
  <c r="T17" i="28"/>
  <c r="R17" i="28"/>
  <c r="P17" i="28"/>
  <c r="N17" i="28"/>
  <c r="J17" i="28"/>
  <c r="H17" i="28"/>
  <c r="F17" i="28"/>
  <c r="D17" i="28"/>
  <c r="R14" i="25"/>
  <c r="R13" i="25"/>
  <c r="R18" i="25"/>
  <c r="T18" i="25" s="1"/>
  <c r="L19" i="25"/>
  <c r="Z17" i="28"/>
  <c r="V16" i="28"/>
  <c r="X16" i="28" s="1"/>
  <c r="AB16" i="28" s="1"/>
  <c r="V15" i="28"/>
  <c r="T14" i="25" l="1"/>
  <c r="V17" i="28"/>
  <c r="K92" i="12" l="1"/>
  <c r="K76" i="12"/>
  <c r="G92" i="12"/>
  <c r="G76" i="12"/>
  <c r="K28" i="18"/>
  <c r="K21" i="18"/>
  <c r="K20" i="18"/>
  <c r="G28" i="18"/>
  <c r="G21" i="18"/>
  <c r="G20" i="18"/>
  <c r="M71" i="2"/>
  <c r="M56" i="2"/>
  <c r="I71" i="2"/>
  <c r="I56" i="2"/>
  <c r="M30" i="2"/>
  <c r="M19" i="2"/>
  <c r="I30" i="2"/>
  <c r="I19" i="2"/>
  <c r="M72" i="2" l="1"/>
  <c r="I31" i="2"/>
  <c r="I72" i="2"/>
  <c r="M31" i="2"/>
  <c r="K30" i="18"/>
  <c r="K32" i="18" s="1"/>
  <c r="K34" i="18" s="1"/>
  <c r="K36" i="18" s="1"/>
  <c r="K46" i="18" s="1"/>
  <c r="G30" i="18"/>
  <c r="G32" i="18" s="1"/>
  <c r="G34" i="18" s="1"/>
  <c r="G36" i="18" s="1"/>
  <c r="G46" i="18" s="1"/>
  <c r="I76" i="12" l="1"/>
  <c r="E76" i="12"/>
  <c r="E92" i="12" l="1"/>
  <c r="I92" i="12"/>
  <c r="R24" i="28"/>
  <c r="V23" i="28"/>
  <c r="X23" i="28" s="1"/>
  <c r="AB23" i="28" s="1"/>
  <c r="V22" i="28"/>
  <c r="X22" i="28" s="1"/>
  <c r="AB22" i="28" s="1"/>
  <c r="V20" i="28"/>
  <c r="X20" i="28" s="1"/>
  <c r="AB20" i="28" s="1"/>
  <c r="V19" i="28"/>
  <c r="X19" i="28" s="1"/>
  <c r="AB19" i="28" s="1"/>
  <c r="V18" i="28"/>
  <c r="X18" i="28" s="1"/>
  <c r="AB18" i="28" s="1"/>
  <c r="T24" i="28"/>
  <c r="P24" i="28"/>
  <c r="N24" i="28"/>
  <c r="J24" i="28"/>
  <c r="H24" i="28"/>
  <c r="D24" i="28"/>
  <c r="F24" i="28" l="1"/>
  <c r="V24" i="28"/>
  <c r="X14" i="28" l="1"/>
  <c r="AB14" i="28" l="1"/>
  <c r="R19" i="25" l="1"/>
  <c r="T19" i="25" s="1"/>
  <c r="K19" i="2" l="1"/>
  <c r="G19" i="2"/>
  <c r="I96" i="2" l="1"/>
  <c r="I98" i="2" s="1"/>
  <c r="I99" i="2" s="1"/>
  <c r="I100" i="2" s="1"/>
  <c r="K60" i="18"/>
  <c r="G8" i="12" l="1"/>
  <c r="G29" i="12" s="1"/>
  <c r="G49" i="12" s="1"/>
  <c r="G52" i="12" s="1"/>
  <c r="G93" i="12" s="1"/>
  <c r="G95" i="12" s="1"/>
  <c r="G96" i="12" s="1"/>
  <c r="K56" i="18"/>
  <c r="K8" i="12"/>
  <c r="K29" i="12" s="1"/>
  <c r="K49" i="12" s="1"/>
  <c r="K52" i="12" s="1"/>
  <c r="K93" i="12" s="1"/>
  <c r="K95" i="12" s="1"/>
  <c r="K96" i="12" s="1"/>
  <c r="L13" i="25" l="1"/>
  <c r="G62" i="18"/>
  <c r="G60" i="18" s="1"/>
  <c r="G58" i="18"/>
  <c r="G56" i="18" s="1"/>
  <c r="L15" i="28" s="1"/>
  <c r="M96" i="2" l="1"/>
  <c r="M98" i="2" s="1"/>
  <c r="M99" i="2" s="1"/>
  <c r="M100" i="2" s="1"/>
  <c r="G30" i="2" l="1"/>
  <c r="G31" i="2" s="1"/>
  <c r="I28" i="18" l="1"/>
  <c r="E28" i="18"/>
  <c r="P20" i="25" l="1"/>
  <c r="P22" i="25" s="1"/>
  <c r="P29" i="25" s="1"/>
  <c r="N20" i="25"/>
  <c r="N22" i="25" s="1"/>
  <c r="N29" i="25" s="1"/>
  <c r="J20" i="25"/>
  <c r="J22" i="25" s="1"/>
  <c r="J29" i="25" s="1"/>
  <c r="K92" i="2" s="1"/>
  <c r="G92" i="2" s="1"/>
  <c r="G93" i="2" s="1"/>
  <c r="H20" i="25"/>
  <c r="H22" i="25" s="1"/>
  <c r="H29" i="25" s="1"/>
  <c r="K89" i="2" s="1"/>
  <c r="F17" i="25"/>
  <c r="D20" i="25"/>
  <c r="D22" i="25" s="1"/>
  <c r="D29" i="25" s="1"/>
  <c r="K87" i="2" s="1"/>
  <c r="F20" i="25" l="1"/>
  <c r="F22" i="25" s="1"/>
  <c r="F29" i="25" s="1"/>
  <c r="K88" i="2" s="1"/>
  <c r="R12" i="25"/>
  <c r="R17" i="25" l="1"/>
  <c r="T17" i="25" s="1"/>
  <c r="I20" i="18" l="1"/>
  <c r="E20" i="18"/>
  <c r="Z24" i="28" l="1"/>
  <c r="F30" i="18"/>
  <c r="I21" i="18"/>
  <c r="E21" i="18"/>
  <c r="R16" i="25"/>
  <c r="K30" i="2"/>
  <c r="K31" i="2" s="1"/>
  <c r="G56" i="2"/>
  <c r="G71" i="2"/>
  <c r="K71" i="2"/>
  <c r="T16" i="25" l="1"/>
  <c r="R20" i="25"/>
  <c r="R22" i="25" s="1"/>
  <c r="R29" i="25" s="1"/>
  <c r="K95" i="2" s="1"/>
  <c r="I30" i="18"/>
  <c r="I32" i="18" s="1"/>
  <c r="I34" i="18" s="1"/>
  <c r="I8" i="12" s="1"/>
  <c r="I29" i="12" s="1"/>
  <c r="E30" i="18"/>
  <c r="E32" i="18" s="1"/>
  <c r="E34" i="18" s="1"/>
  <c r="K72" i="2"/>
  <c r="G72" i="2"/>
  <c r="E36" i="18" l="1"/>
  <c r="E46" i="18" s="1"/>
  <c r="X34" i="28" s="1"/>
  <c r="AB34" i="28" s="1"/>
  <c r="I49" i="12"/>
  <c r="I52" i="12" s="1"/>
  <c r="I93" i="12" s="1"/>
  <c r="I95" i="12" s="1"/>
  <c r="I96" i="12" s="1"/>
  <c r="T12" i="25"/>
  <c r="I36" i="18"/>
  <c r="I46" i="18" s="1"/>
  <c r="E58" i="18"/>
  <c r="E8" i="12"/>
  <c r="E29" i="12" s="1"/>
  <c r="E49" i="12" s="1"/>
  <c r="E52" i="12" s="1"/>
  <c r="E93" i="12" s="1"/>
  <c r="E95" i="12" s="1"/>
  <c r="E62" i="18" l="1"/>
  <c r="E60" i="18" s="1"/>
  <c r="I60" i="18"/>
  <c r="E96" i="12"/>
  <c r="E56" i="18"/>
  <c r="I56" i="18"/>
  <c r="L23" i="25" l="1"/>
  <c r="T23" i="25" s="1"/>
  <c r="L33" i="28"/>
  <c r="L35" i="28" s="1"/>
  <c r="L42" i="28" s="1"/>
  <c r="L25" i="25"/>
  <c r="L17" i="28"/>
  <c r="X15" i="28"/>
  <c r="AB15" i="28" s="1"/>
  <c r="L15" i="25"/>
  <c r="T15" i="25" s="1"/>
  <c r="T20" i="25" s="1"/>
  <c r="T21" i="25" s="1"/>
  <c r="T13" i="25"/>
  <c r="X33" i="28" l="1"/>
  <c r="AB33" i="28" s="1"/>
  <c r="T25" i="25"/>
  <c r="G94" i="2"/>
  <c r="X35" i="28"/>
  <c r="L20" i="25"/>
  <c r="L22" i="25" s="1"/>
  <c r="T22" i="25" s="1"/>
  <c r="X17" i="28"/>
  <c r="L24" i="28"/>
  <c r="T29" i="25" l="1"/>
  <c r="L29" i="25"/>
  <c r="K94" i="2" s="1"/>
  <c r="K96" i="2" s="1"/>
  <c r="K98" i="2" s="1"/>
  <c r="T30" i="25" s="1"/>
  <c r="AB35" i="28"/>
  <c r="AB42" i="28" s="1"/>
  <c r="G96" i="2"/>
  <c r="G98" i="2" s="1"/>
  <c r="AB17" i="28"/>
  <c r="AB24" i="28" s="1"/>
  <c r="AB25" i="28" s="1"/>
  <c r="X24" i="28"/>
  <c r="K99" i="2" l="1"/>
  <c r="K100" i="2" s="1"/>
  <c r="AB43" i="28"/>
  <c r="G99" i="2"/>
  <c r="G100" i="2" s="1"/>
</calcChain>
</file>

<file path=xl/sharedStrings.xml><?xml version="1.0" encoding="utf-8"?>
<sst xmlns="http://schemas.openxmlformats.org/spreadsheetml/2006/main" count="435" uniqueCount="292">
  <si>
    <t>บริษัท จัสมิน อินเตอร์เนชั่นแนล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</si>
  <si>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</si>
  <si>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</si>
  <si>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</si>
  <si>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</si>
  <si>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</si>
  <si>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</si>
  <si>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</si>
  <si>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</si>
  <si>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</si>
  <si>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</si>
  <si>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</si>
  <si>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</si>
  <si>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</si>
  <si>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</si>
  <si>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</si>
  <si>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</si>
  <si>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</si>
  <si>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ส่วนของ</t>
  </si>
  <si>
    <t>ทุนเรือนหุ้น</t>
  </si>
  <si>
    <t>ส่วนเกินทุน</t>
  </si>
  <si>
    <t>ผู้ถือหุ้น</t>
  </si>
  <si>
    <t>แสดงสิทธิ</t>
  </si>
  <si>
    <t>บริษัทย่อย</t>
  </si>
  <si>
    <t>รวม</t>
  </si>
  <si>
    <t>กำไรสะสม</t>
  </si>
  <si>
    <t>รวมส่วนของผู้ถือหุ้น</t>
  </si>
  <si>
    <t>เงินสดและรายการเทียบเท่าเงินสดต้นปี</t>
  </si>
  <si>
    <t>แสดงสิทธิที่</t>
  </si>
  <si>
    <t>ส่วนของผู้ถือหุ้นของบริษัทฯ</t>
  </si>
  <si>
    <t>งบแสดงการเปลี่ยนแปลงส่วนของผู้ถือหุ้น (ต่อ)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</si>
  <si>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</si>
  <si>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</si>
  <si>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</si>
  <si>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งบการเงินเฉพาะกิจการ</t>
  </si>
  <si>
    <t>(หน่วย: บาท)</t>
  </si>
  <si>
    <t>- บริษัทฯ</t>
  </si>
  <si>
    <t>- บริษัทย่อย</t>
  </si>
  <si>
    <t>เงินสดสุทธิจาก (ใช้ไปใน) กิจกรรมลงทุน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</si>
  <si>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</si>
  <si>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</si>
  <si>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</si>
  <si>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</si>
  <si>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</si>
  <si>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</si>
  <si>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</si>
  <si>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</si>
  <si>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</si>
  <si>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</si>
  <si>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</t>
  </si>
  <si>
    <t>รายได้</t>
  </si>
  <si>
    <t>รวมรายได้</t>
  </si>
  <si>
    <t>ค่าใช้จ่าย</t>
  </si>
  <si>
    <t>รวมค่าใช้จ่าย</t>
  </si>
  <si>
    <t>เงินลงทุนชั่วคราวลดลง (เพิ่มขึ้น)</t>
  </si>
  <si>
    <t>เงินปันผลรับจากเงินลงทุนในบริษัทย่อย</t>
  </si>
  <si>
    <t>หนี้สินและส่วนของผู้ถือหุ้น</t>
  </si>
  <si>
    <t>รายได้อื่น</t>
  </si>
  <si>
    <t>รวมรายได้อื่น</t>
  </si>
  <si>
    <t xml:space="preserve">   ค่าจัดการรับ</t>
  </si>
  <si>
    <t xml:space="preserve">   ดอกเบี้ยรับ</t>
  </si>
  <si>
    <t xml:space="preserve">   เงินปันผลรับจากบริษัทย่อย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</si>
  <si>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</si>
  <si>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</si>
  <si>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</si>
  <si>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</si>
  <si>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</si>
  <si>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</si>
  <si>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</si>
  <si>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   สำรองตามกฎหมาย  </t>
  </si>
  <si>
    <t>จากใบสำคัญ</t>
  </si>
  <si>
    <t>ค่าใช้จ่ายในการขายและการบริการ</t>
  </si>
  <si>
    <t>ค่าใช้จ่ายทางการเงิน</t>
  </si>
  <si>
    <t>ค่าใช้จ่ายในการบริหาร</t>
  </si>
  <si>
    <t>ดอกเบี้ยรับ</t>
  </si>
  <si>
    <t xml:space="preserve">   ดอกเบี้ยจ่าย</t>
  </si>
  <si>
    <t>รวมส่วนของ</t>
  </si>
  <si>
    <t>กำไรจากการดำเนินงานก่อนการเปลี่ยนแปลงในสินทรัพย์</t>
  </si>
  <si>
    <t xml:space="preserve">   ค่าเสื่อมราคาและค่าตัดจำหน่าย</t>
  </si>
  <si>
    <t xml:space="preserve">   เงินปันผลรับจากเงินลงทุนในบริษัทย่อย</t>
  </si>
  <si>
    <t>ในบริษัทย่อย</t>
  </si>
  <si>
    <t>ข้อมูลกระแสเงินสดเปิดเผยเพิ่มเติม</t>
  </si>
  <si>
    <t>รายการที่มิใช่เงินสด</t>
  </si>
  <si>
    <t>ซื้ออาคารและอุปกรณ์</t>
  </si>
  <si>
    <t>เงินสดและรายการเทียบเท่าเงินสดเพิ่มขึ้น (ลดลง) สุทธิ</t>
  </si>
  <si>
    <t xml:space="preserve">เงินสดรับจากการจำหน่ายอุปกรณ์ </t>
  </si>
  <si>
    <t xml:space="preserve">เงินปันผลจ่ายแก่ผู้ถือหุ้นของบริษัทฯ </t>
  </si>
  <si>
    <t>เงินสดจ่ายคืนหนี้สินตามสัญญาเช่าการเงิน</t>
  </si>
  <si>
    <t>กำไรต่อหุ้นขั้นพื้นฐาน</t>
  </si>
  <si>
    <t>ส่วนต่ำกว่าทุน</t>
  </si>
  <si>
    <t>ลูกหนี้การค้าและลูกหนี้อื่น</t>
  </si>
  <si>
    <t>ภาษีซื้อยังไม่ถึงกำหนดชำระ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</si>
  <si>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</si>
  <si>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</si>
  <si>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</si>
  <si>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ค่าเช่าจ่ายล่วงหน้า </t>
  </si>
  <si>
    <t>เจ้าหนี้การค้าและเจ้าหนี้อื่น</t>
  </si>
  <si>
    <t>ภาษีขายยังไม่ถึงกำหนดชำระ</t>
  </si>
  <si>
    <t xml:space="preserve">   หนี้สินตามสัญญาเช่าการเงิน</t>
  </si>
  <si>
    <t xml:space="preserve">   หนี้สินตามสัญญาเช่าการเงิน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</si>
  <si>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</si>
  <si>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</si>
  <si>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</si>
  <si>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</si>
  <si>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กำไรขาดทุน: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</si>
  <si>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</si>
  <si>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</si>
  <si>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</si>
  <si>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</si>
  <si>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</si>
  <si>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</si>
  <si>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 xml:space="preserve">   สำรองผลประโยชน์ระยะยาวของพนักงาน</t>
  </si>
  <si>
    <t>ซื้ออสังหาริมทรัพย์เพื่อการลงทุน</t>
  </si>
  <si>
    <t>เงินสดจ่ายคืนเจ้าหนี้ค่าอุปกรณ์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</si>
  <si>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</si>
  <si>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</si>
  <si>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สำรองผลประโยชน์ระยะยาวของพนักงาน</t>
  </si>
  <si>
    <t>ค่าใช้จ่ายจ่ายล่วงหน้า</t>
  </si>
  <si>
    <t>เงินลงทุน</t>
  </si>
  <si>
    <t>ส่วนเกิน</t>
  </si>
  <si>
    <t>มูลค่าหุ้น</t>
  </si>
  <si>
    <t>จากการ</t>
  </si>
  <si>
    <t>ส่วนของผู้มี</t>
  </si>
  <si>
    <t>เปลี่ยนแปลง</t>
  </si>
  <si>
    <t>ส่วนได้เสียที่</t>
  </si>
  <si>
    <t>ที่ออกและ</t>
  </si>
  <si>
    <t>จากส่วนล้ำ</t>
  </si>
  <si>
    <t>สัดส่วน</t>
  </si>
  <si>
    <t>องค์ประกอบอื่น</t>
  </si>
  <si>
    <t>ไม่มีอำนาจ</t>
  </si>
  <si>
    <t>ชำระเต็ม</t>
  </si>
  <si>
    <t>ที่หมดสิทธิ</t>
  </si>
  <si>
    <t>ของส่วนของ</t>
  </si>
  <si>
    <t>ควบคุมของ</t>
  </si>
  <si>
    <t>มูลค่าแล้ว</t>
  </si>
  <si>
    <t>การใช้</t>
  </si>
  <si>
    <t>ของบริษัทย่อย</t>
  </si>
  <si>
    <t>ของบริษัทฯ</t>
  </si>
  <si>
    <t>เงินปันผลจ่ายแก่ส่วนของผู้มีส่วนได้เสียที่</t>
  </si>
  <si>
    <t xml:space="preserve">   ไม่มีอำนาจควบคุมของบริษัทย่อย</t>
  </si>
  <si>
    <t>เงินปันผลจ่ายแก่ผู้ถือหุ้นของบริษัทฯ</t>
  </si>
  <si>
    <t xml:space="preserve">   ค่าใช้จ่ายจ่ายล่วงหน้า</t>
  </si>
  <si>
    <t>อสังหาริมทรัพย์เพื่อการลงทุน</t>
  </si>
  <si>
    <t>เงินปันผลจ่ายแก่ผู้มีส่วนได้เสียที่ไม่มีอำนาจควบคุมของบริษัทย่อย</t>
  </si>
  <si>
    <t>งบแสดงฐานะการเงิน</t>
  </si>
  <si>
    <t>งบแสดงฐานะการเงิน (ต่อ)</t>
  </si>
  <si>
    <t>เงินกู้ยืมระยะสั้นจากธนาคาร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</si>
  <si>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</si>
  <si>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</si>
  <si>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</si>
  <si>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โอนไปเป็นสำรองตามกฎหมาย</t>
  </si>
  <si>
    <t xml:space="preserve">   จากกิจกรรมดำเนินงาน </t>
  </si>
  <si>
    <t xml:space="preserve">รายการปรับกระทบยอดกำไรก่อนภาษีเป็นเงินสดรับ (จ่าย) </t>
  </si>
  <si>
    <t>เงินสดและรายการเทียบเท่าเงินสดปลายปี</t>
  </si>
  <si>
    <t>เงินกู้ยืมระยะสั้นจากธนาคารลดลง</t>
  </si>
  <si>
    <t xml:space="preserve">   มูลค่างานที่แล้วเสร็จแต่ยังไม่เรียกชำระ</t>
  </si>
  <si>
    <t xml:space="preserve">   ซื้ออุปกรณ์ที่ยังไม่ได้ชำระ</t>
  </si>
  <si>
    <t>กรรมการ</t>
  </si>
  <si>
    <t>ภาษีเงินได้ค้างจ่าย</t>
  </si>
  <si>
    <t>ยังไม่ได้จัดสรร</t>
  </si>
  <si>
    <t>มูลค่าหุ้นสามัญ</t>
  </si>
  <si>
    <t>สินทรัพย์ภาษีเงินได้รอการตัดบัญชี</t>
  </si>
  <si>
    <t xml:space="preserve">   ส่วนแบ่งกำไรจากเงินลงทุนในบริษัทร่วม</t>
  </si>
  <si>
    <t xml:space="preserve">กำไรก่อนส่วนแบ่งกำไรจากเงินลงทุนในบริษัทร่วม </t>
  </si>
  <si>
    <t>ส่วนแบ่งกำไรจากเงินลงทุนในบริษัทร่วม</t>
  </si>
  <si>
    <t>จ่ายดอกเบี้ย</t>
  </si>
  <si>
    <t>หนี้สงสัยจะสูญและหนี้สูญ</t>
  </si>
  <si>
    <t xml:space="preserve">   หนี้สงสัยจะสูญ</t>
  </si>
  <si>
    <t xml:space="preserve">   หนี้สูญ</t>
  </si>
  <si>
    <t xml:space="preserve">   ค่าใช้จ่ายทางการเงินและภาษีเงินได้</t>
  </si>
  <si>
    <t>กำไรก่อนค่าใช้จ่ายทางการเงินและภาษีเงินได้</t>
  </si>
  <si>
    <t>กำไรก่อนภาษีเงินได้</t>
  </si>
  <si>
    <t>ภาษีเงินได้</t>
  </si>
  <si>
    <t xml:space="preserve">   สำรองการประกันรายได้ค่าเช่า </t>
  </si>
  <si>
    <t xml:space="preserve">สำรองค่าขออนุญาตพาดสายเส้นใยแก้วนำแสง </t>
  </si>
  <si>
    <t>เงินรับล่วงหน้าค่าหุ้น</t>
  </si>
  <si>
    <t xml:space="preserve">   เงินปันผลรับจากบริษัทร่วม</t>
  </si>
  <si>
    <t xml:space="preserve">   เงินปันผลรับจากเงินลงทุนในบริษัทร่วม</t>
  </si>
  <si>
    <t>ภาษีเงินได้ถูกหัก ณ ที่จ่าย</t>
  </si>
  <si>
    <t xml:space="preserve">   สำรองการประกันรายได้ค่าเช่า</t>
  </si>
  <si>
    <t xml:space="preserve">   สำรองค่าขออนุญาตพาดสายเส้นใยแก้วนำแสง </t>
  </si>
  <si>
    <t>เงินสดสุทธิจาก (ใช้ไปใน) กิจกรรมดำเนินงาน</t>
  </si>
  <si>
    <t>เงินรับ</t>
  </si>
  <si>
    <t>ล่วงหน้าค่าหุ้น</t>
  </si>
  <si>
    <t>หุ้นสามัญเพิ่มขึ้น</t>
  </si>
  <si>
    <t xml:space="preserve">   เงินกู้ยืมระยะยาวจากธนาคาร</t>
  </si>
  <si>
    <t xml:space="preserve">กำไรต่อหุ้น </t>
  </si>
  <si>
    <t>กำไรต่อหุ้นปรับลด</t>
  </si>
  <si>
    <t>ภาษีเงินได้หัก ณ ที่จ่ายรอนำส่ง</t>
  </si>
  <si>
    <t xml:space="preserve">   ภาษีเงินได้หัก ณ ที่จ่ายรอนำส่ง</t>
  </si>
  <si>
    <t>เงินสดรับจากการเพิ่มทุน</t>
  </si>
  <si>
    <t xml:space="preserve">งบแสดงการเปลี่ยนแปลงส่วนของผู้ถือหุ้น </t>
  </si>
  <si>
    <t xml:space="preserve">เงินปันผลค้างรับจากบริษัทย่อย </t>
  </si>
  <si>
    <t>ลูกหนี้กรมสรรพากร</t>
  </si>
  <si>
    <t>เงินฝากธนาคารที่มีภาระค้ำประกัน</t>
  </si>
  <si>
    <t xml:space="preserve">   เจ้าหนี้ค่าอุปกรณ์</t>
  </si>
  <si>
    <t>เงินฝากธนาคารที่มีภาระค้ำประกันลดลง (เพิ่มขึ้น)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</si>
  <si>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</si>
  <si>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</si>
  <si>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เงินสดรับจากเงินกู้ยืมระยะยาวจากธนาคาร</t>
  </si>
  <si>
    <t xml:space="preserve">เงินสดจ่ายคืนเงินกู้ยืมระยะยาวจากธนาคาร </t>
  </si>
  <si>
    <t>เงินสดรับล่วงหน้าจากการเพิ่มทุน</t>
  </si>
  <si>
    <t xml:space="preserve">   ลูกหนี้กรมสรรพากร</t>
  </si>
  <si>
    <t>ส่วนเกินมูลค่าหุ้นสามัญ</t>
  </si>
  <si>
    <t xml:space="preserve">ส่วนเกิน </t>
  </si>
  <si>
    <t xml:space="preserve">   สินค้าคงเหลือ</t>
  </si>
  <si>
    <t xml:space="preserve">   จ่ายผลประโยชน์ระยะยาวพนักงาน</t>
  </si>
  <si>
    <t>เงินให้กู้ยืมระยะสั้นแก่บริษัทย่อย</t>
  </si>
  <si>
    <t>เงินมัดจำรับจากลูกค้า</t>
  </si>
  <si>
    <t>เงินกู้ยืมระยะสั้น</t>
  </si>
  <si>
    <t>รายได้รับล่วงหน้าจากลูกค้า</t>
  </si>
  <si>
    <t xml:space="preserve">   รายได้รับล่วงหน้าจากลูกค้า</t>
  </si>
  <si>
    <t xml:space="preserve">   เงินมัดจำรับจากลูกค้า</t>
  </si>
  <si>
    <t xml:space="preserve">   โอนสิทธิเงินปันผลรับจากบริษัทร่วมเพื่อจ่ายชำระดอกเบี้ยค้างจ่ายและ</t>
  </si>
  <si>
    <t xml:space="preserve">      เงินกู้ยืมระยะยาวจากธนาคาร</t>
  </si>
  <si>
    <t xml:space="preserve">   โอนสิทธิเงินปันผลค้างรับจากบริษัทย่อยเพื่อจ่ายชำระเงินกู้ยืมระยะสั้น</t>
  </si>
  <si>
    <t xml:space="preserve">      จากบริษัทย่อยอีกแห่ง</t>
  </si>
  <si>
    <t xml:space="preserve">   โอนสิทธิการรับเงินลูกหนี้อื่นกิจการที่เกี่ยวข้องกันเพื่อจ่ายชำระ</t>
  </si>
  <si>
    <t xml:space="preserve">      เงินกู้ยืมระยะสั้นจากบริษัทย่อยอีกแห่ง</t>
  </si>
  <si>
    <t>เงินลงทุนชั่วคราว - เงินฝากธนาคาร</t>
  </si>
  <si>
    <t xml:space="preserve">   กำไรจากอัตราแลกเปลี่ยน</t>
  </si>
  <si>
    <t xml:space="preserve">   กำไรจากการจำหน่ายอุปกรณ์</t>
  </si>
  <si>
    <t>เงินสดสุทธิใช้ไปในกิจกรรมจัดหาเงิน</t>
  </si>
  <si>
    <t xml:space="preserve"> </t>
  </si>
  <si>
    <t>ส่วนของหนี้สินระยะยาวที่ถึงกำหนดชำระภายในหนึ่งปี</t>
  </si>
  <si>
    <t>หนี้สินระยะยาวสุทธิจากส่วนที่ถึงกำหนดชำระภายในหนึ่งปี</t>
  </si>
  <si>
    <t>ประมาณการหนี้สินจากการกลับคำพิพากษาของศาลฎีกา</t>
  </si>
  <si>
    <t>ยอดคงเหลือ ณ วันที่ 1 มกราคม 2561</t>
  </si>
  <si>
    <t>ยอดคงเหลือ ณ วันที่ 31 ธันวาคม 2561</t>
  </si>
  <si>
    <t>ต้นทุนโครงการจ่ายล่วงหน้า</t>
  </si>
  <si>
    <t xml:space="preserve">   กำไรจากการขายเงินลงทุนในบริษัทร่วม</t>
  </si>
  <si>
    <t>จัดสรรแล้ว -</t>
  </si>
  <si>
    <t xml:space="preserve">สำรองตามกฎหมาย  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</si>
  <si>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</si>
  <si>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</si>
  <si>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ลดทุน</t>
  </si>
  <si>
    <t xml:space="preserve">กำไรขาดทุนเบ็ดเสร็จอื่นสำหรับปี </t>
  </si>
  <si>
    <t>หมดสิทธิการใช้</t>
  </si>
  <si>
    <t xml:space="preserve">   ต้นทุนโครงการจ่ายล่วงหน้า</t>
  </si>
  <si>
    <t>เงินให้กู้ยืมระยะสั้นแก่กิจการที่เกี่ยวข้องกันเพิ่มขึ้น</t>
  </si>
  <si>
    <t>เงินสดรับจากการจำหน่ายเงินลงทุนในบริษัทร่วม</t>
  </si>
  <si>
    <t>ซื้อโปรแกรมคอมพิวเตอร์</t>
  </si>
  <si>
    <t xml:space="preserve">   รับโอนสิทธิในเจ้าหนี้ค่าอุปกรณ์และทรัพย์สินจากบริษัทย่อย</t>
  </si>
  <si>
    <t xml:space="preserve">      หุ้นสามัญ 9,555,371,066 หุ้น มูลค่าหุ้นละ 0.5 บาท </t>
  </si>
  <si>
    <t>ผลขาดทุนจากการประมาณการตามหลักคณิตศาสตร์ประกันภัย</t>
  </si>
  <si>
    <t>ผลกระทบภาษีเงินได้</t>
  </si>
  <si>
    <t xml:space="preserve">   ในภายหลัง - สุทธิจากภาษีเงินได้</t>
  </si>
  <si>
    <t>เงินสดจาก (ใช้ไปใน) กิจกรรมดำเนินงาน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</si>
  <si>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</si>
  <si>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</si>
  <si>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</si>
  <si>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</si>
  <si>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 xml:space="preserve">   เจ้าหนี้ตามสัญญาประนีประนอมยอมความ</t>
  </si>
  <si>
    <t>สำรองค่าใช้จ่ายและค่าเช่าท่อร้อยสายที่เกี่ยวกับ</t>
  </si>
  <si>
    <t xml:space="preserve">   การย้ายเส้นใยแก้วนำแสงลงดิน</t>
  </si>
  <si>
    <t xml:space="preserve">ยอดคงเหลือ ณ วันที่ 1 มกราคม 2562 </t>
  </si>
  <si>
    <t xml:space="preserve">   (ตามที่รายงานไว้เดิม)</t>
  </si>
  <si>
    <t>ผลสะสมจากการเปลี่ยนแปลงนโยบายการบัญชี</t>
  </si>
  <si>
    <t xml:space="preserve">   (หลังการปรับปรุง)</t>
  </si>
  <si>
    <t xml:space="preserve">   เนื่องจากการนำมาตรฐานการรายงาน</t>
  </si>
  <si>
    <t xml:space="preserve">      ทางการเงินใหม่มาถือปฏิบัติ</t>
  </si>
  <si>
    <t xml:space="preserve">   ค่าตัดจำหน่ายต้นทุนในการได้มาซึ่งสัญญา</t>
  </si>
  <si>
    <t xml:space="preserve">   รับคืนภาษีเงินได้ถูกหัก ณ ที่จ่าย</t>
  </si>
  <si>
    <t xml:space="preserve">   จ่ายภาษีเงินได้</t>
  </si>
  <si>
    <t>เงินสดจ่ายคืนเจ้าหนี้ตามสัญญาประนีประนอมยอมความ</t>
  </si>
  <si>
    <t>7, 22</t>
  </si>
  <si>
    <t>7, 16, 29</t>
  </si>
  <si>
    <t>7, 29</t>
  </si>
  <si>
    <t>เงินลงทุนในบริษัทย่อยเพิ่มขึ้น</t>
  </si>
  <si>
    <t>เงินสดจ่ายเพื่อซื้อเงินลงทุนในบริษัทร่วม</t>
  </si>
  <si>
    <t>เงินสดรับจากการขายทรัพย์สินเข้ากองทุน - สุทธิจาก</t>
  </si>
  <si>
    <t xml:space="preserve">  ค่าใช้จ่ายในการขาย</t>
  </si>
  <si>
    <t xml:space="preserve">   กำไรจากอัตราแลกเปลี่ยนที่ยังไม่เกิดขึ้นจริง</t>
  </si>
  <si>
    <t xml:space="preserve">   กำไรจากอัตราแลกเปลี่ยนที่เกิดขึ้นจริง</t>
  </si>
  <si>
    <t xml:space="preserve">        มูลค่าหุ้นละ 0.5 บาท</t>
  </si>
  <si>
    <t>รายได้จากการขายและให้บริการ</t>
  </si>
  <si>
    <t xml:space="preserve">   รายได้ค่าบริหารดูแลและบำรุงรักษาทรัพย์สินเส้นใยแก้วนำแสง </t>
  </si>
  <si>
    <t>10, 23, 34.8</t>
  </si>
  <si>
    <t xml:space="preserve">   รับชำระการขายอุปกรณ์พร้อมติดตั้งโดยการหักกลบลบหนี้</t>
  </si>
  <si>
    <t xml:space="preserve">      กับค่าบริการระหว่างการติดตั้งทรัพย์สินค้างจ่ายกับบริษัทย่อย</t>
  </si>
  <si>
    <t xml:space="preserve">      กับเงินกู้ยืมระยะสั้นจากบริษัทย่อย</t>
  </si>
  <si>
    <t xml:space="preserve">      กับเงินทดรองจากบริษัทย่อย</t>
  </si>
  <si>
    <t>17, 20, 29, 34.8</t>
  </si>
  <si>
    <t xml:space="preserve">      หุ้นสามัญ 8,165,349,803 หุ้น (2561: 7,984,969,919 หุ้น) </t>
  </si>
  <si>
    <t xml:space="preserve">   ค่าบริการการติดตั้งอุปกรณ์กับบริษัทย่อยค้างจ่าย</t>
  </si>
  <si>
    <t xml:space="preserve">   กำไรจากการขายทรัพย์สินเข้ากองทุน</t>
  </si>
  <si>
    <t>ต้นทุนขายและให้บริการ</t>
  </si>
  <si>
    <t xml:space="preserve">   โอนเปลี่ยนประเภทจากเงินทดรองเป็นเงินกู้ยืมระยะสั้นจากบริษัทย่อย</t>
  </si>
  <si>
    <t xml:space="preserve">   กำไรจากการจำหน่ายอุปกรณ์พร้อมติดตั้ง</t>
  </si>
  <si>
    <t>ผลเสียหายจากคดีฟ้องร้องจากการกลับคำพิพากษาของศาลฎีกา</t>
  </si>
  <si>
    <t>รายการที่จะไม่ถูกบันทึกในส่วนของกำไรหรือขาดทุน</t>
  </si>
  <si>
    <t xml:space="preserve">   ผลเสียหายจากคดีฟ้องร้องจากการกลับคำพิพากษาของศาลฎีกา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</si>
</sst>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#,##0.000;\-#,##0.000"/>
    <numFmt numFmtId="193" formatCode="_([$€-2]\ * #,##0.00_);_([$€-2]\ * \(#,##0.00\);_([$€-2]\ * &quot;-&quot;??_);_(@_)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\t&quot;$&quot;#,##0_);[Red]\(\t&quot;$&quot;#,##0\)"/>
    <numFmt numFmtId="197" formatCode="&quot;Fr.&quot;\ #,##0;[Red]&quot;Fr.&quot;\ \-#,##0"/>
    <numFmt numFmtId="198" formatCode="\ช\:\น\น\:ss"/>
    <numFmt numFmtId="199" formatCode="0.0%"/>
    <numFmt numFmtId="200" formatCode="dd\-mmm\-yy_)"/>
    <numFmt numFmtId="201" formatCode="#,##0.00\ &quot;F&quot;;\-#,##0.00\ &quot;F&quot;"/>
    <numFmt numFmtId="202" formatCode="0.00_)"/>
    <numFmt numFmtId="203" formatCode="#,##0.0_);[Red]\(#,##0.0\)"/>
    <numFmt numFmtId="204" formatCode="_(\$* #,##0.00_);_(\$* \(#,##0.00\);_(\$* \-??_);_(@_)"/>
    <numFmt numFmtId="205" formatCode="&quot;$&quot;#,##0.00;[Red]\-&quot;$&quot;#,##0.00"/>
    <numFmt numFmtId="206" formatCode="\d\ ดดด\ bb"/>
    <numFmt numFmtId="207" formatCode="0\ \ "/>
    <numFmt numFmtId="208" formatCode="#,##0\ \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_ * #,##0_ ;_ * \-#,##0_ ;_ * &quot;-&quot;_ ;_ @_ "/>
    <numFmt numFmtId="212" formatCode="_ * #,##0.00_ ;_ * \-#,##0.00_ ;_ * &quot;-&quot;??_ ;_ @_ 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\&quot;#,##0.00;[Red]&quot;\&quot;&quot;\&quot;&quot;\&quot;&quot;\&quot;&quot;\&quot;\-#,##0.00"/>
    <numFmt numFmtId="220" formatCode="* \(#,##0\);* #,##0_);&quot;-&quot;??_);@"/>
    <numFmt numFmtId="221" formatCode="* \(#,##0\);* #,##0_);\-??_);@"/>
    <numFmt numFmtId="222" formatCode="* #,##0_);* \(#,##0\);&quot;-&quot;??_);@"/>
    <numFmt numFmtId="223" formatCode="* #,##0_);* \(#,##0\);\-??_);@"/>
    <numFmt numFmtId="224" formatCode="_(&quot;$&quot;* #,##0.0_);_(&quot;$&quot;* \(#,##0.0\);_(&quot;$&quot;* &quot;0.0&quot;_);_(@_)"/>
    <numFmt numFmtId="225" formatCode="_([$€-2]* #,##0.00_);_([$€-2]* \(#,##0.00\);_([$€-2]* &quot;-&quot;??_)"/>
    <numFmt numFmtId="226" formatCode="_([$€-2]* #,##0.00_);_([$€-2]* \(#,##0.00\);_([$€-2]* \-??_)"/>
    <numFmt numFmtId="227" formatCode="#,###"/>
    <numFmt numFmtId="228" formatCode="0.00;0.00;\-"/>
    <numFmt numFmtId="229" formatCode="0.000000000"/>
    <numFmt numFmtId="230" formatCode="_-* #,##0\ _F_-;\-* #,##0\ _F_-;_-* &quot;-&quot;\ _F_-;_-@_-"/>
    <numFmt numFmtId="231" formatCode="_-* #,##0.00\ _F_-;\-* #,##0.00\ _F_-;_-* &quot;-&quot;??\ _F_-;_-@_-"/>
    <numFmt numFmtId="232" formatCode="#,##0\ &quot;F&quot;;[Red]\-#,##0\ &quot;F&quot;"/>
    <numFmt numFmtId="233" formatCode="#,##0.00\ &quot;F&quot;;[Red]\-#,##0.00\ &quot;F&quot;"/>
    <numFmt numFmtId="234" formatCode="_-* #,##0\ &quot;F&quot;_-;\-* #,##0\ &quot;F&quot;_-;_-* &quot;-&quot;\ &quot;F&quot;_-;_-@_-"/>
    <numFmt numFmtId="235" formatCode="_-* #,##0.00\ &quot;F&quot;_-;\-* #,##0.00\ &quot;F&quot;_-;_-* &quot;-&quot;??\ &quot;F&quot;_-;_-@_-"/>
    <numFmt numFmtId="236" formatCode="0%_);\(0%\)"/>
    <numFmt numFmtId="237" formatCode="&quot;ฃค&quot;#,##0;&quot;ฃค&quot;\-#,##0"/>
    <numFmt numFmtId="238" formatCode="0&quot;  &quot;"/>
    <numFmt numFmtId="239" formatCode="_(&quot;?&quot;* #,##0_);_(&quot;?&quot;* \(#,##0\);_(&quot;?&quot;* &quot;-&quot;_);_(@_)"/>
    <numFmt numFmtId="240" formatCode="_-* #,##0.0000_-;\-* #,##0.0000_-;_-* &quot;-&quot;??_-;_-@_-"/>
    <numFmt numFmtId="241" formatCode="d\.m\.yy\ h:mm"/>
    <numFmt numFmtId="242" formatCode="0.00&quot;  &quot;"/>
    <numFmt numFmtId="243" formatCode="_(* #,##0.00_);_(* \(#,##0.00\);_(* &quot;-&quot;_);_(@_)"/>
  </numFmts>
  <fonts count="96">
    <font>
      <sz val="10"/>
      <name val="ApFont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8"/>
      <color theme="3"/>
      <name val="Tahoma"/>
      <family val="2"/>
      <scheme val="major"/>
    </font>
    <font>
      <sz val="11"/>
      <color rgb="FF3F3F76"/>
      <name val="Tahoma"/>
      <family val="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0"/>
      <color indexed="19"/>
      <name val="Arial"/>
      <family val="2"/>
    </font>
    <font>
      <b/>
      <sz val="10"/>
      <color indexed="63"/>
      <name val="Arial"/>
      <family val="2"/>
    </font>
    <font>
      <b/>
      <sz val="18"/>
      <color indexed="62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Tms Rmn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9"/>
      <name val="Tahoma"/>
      <family val="2"/>
      <charset val="222"/>
    </font>
    <font>
      <u/>
      <sz val="14"/>
      <color indexed="36"/>
      <name val="Cordia New"/>
      <family val="2"/>
    </font>
    <font>
      <b/>
      <sz val="12"/>
      <name val="Helv"/>
    </font>
    <font>
      <b/>
      <sz val="10"/>
      <name val="Arial"/>
      <family val="2"/>
    </font>
    <font>
      <u/>
      <sz val="14"/>
      <color indexed="12"/>
      <name val="AngsanaUPC"/>
      <family val="1"/>
      <charset val="222"/>
    </font>
    <font>
      <sz val="12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20"/>
      <name val="Calibri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9"/>
      <color rgb="FF000000"/>
      <name val="EYInterstate"/>
    </font>
  </fonts>
  <fills count="3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2028">
    <xf numFmtId="0" fontId="0" fillId="0" borderId="0"/>
    <xf numFmtId="0" fontId="8" fillId="0" borderId="0"/>
    <xf numFmtId="0" fontId="7" fillId="0" borderId="0"/>
    <xf numFmtId="0" fontId="9" fillId="0" borderId="0">
      <alignment vertical="top"/>
    </xf>
    <xf numFmtId="190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" borderId="9" applyNumberFormat="0" applyAlignment="0" applyProtection="0"/>
    <xf numFmtId="0" fontId="10" fillId="0" borderId="0"/>
    <xf numFmtId="0" fontId="10" fillId="0" borderId="0"/>
    <xf numFmtId="0" fontId="1" fillId="0" borderId="0"/>
    <xf numFmtId="0" fontId="15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39" fontId="46" fillId="0" borderId="0"/>
    <xf numFmtId="39" fontId="46" fillId="0" borderId="0"/>
    <xf numFmtId="39" fontId="7" fillId="0" borderId="0"/>
    <xf numFmtId="39" fontId="46" fillId="0" borderId="0"/>
    <xf numFmtId="39" fontId="46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46" fillId="0" borderId="0"/>
    <xf numFmtId="39" fontId="46" fillId="0" borderId="0"/>
    <xf numFmtId="39" fontId="7" fillId="0" borderId="0"/>
    <xf numFmtId="39" fontId="46" fillId="0" borderId="0"/>
    <xf numFmtId="39" fontId="46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46" fillId="0" borderId="0"/>
    <xf numFmtId="204" fontId="7" fillId="0" borderId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205" fontId="16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5" fontId="16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5" fontId="16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8" fillId="0" borderId="0"/>
    <xf numFmtId="206" fontId="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8" fillId="0" borderId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8" fillId="0" borderId="0"/>
    <xf numFmtId="0" fontId="8" fillId="0" borderId="0"/>
    <xf numFmtId="207" fontId="7" fillId="0" borderId="0" applyFont="0" applyFill="0" applyBorder="0" applyAlignment="0" applyProtection="0"/>
    <xf numFmtId="208" fontId="7" fillId="0" borderId="10" applyFont="0" applyFill="0" applyBorder="0" applyAlignment="0" applyProtection="0">
      <alignment horizontal="center"/>
    </xf>
    <xf numFmtId="0" fontId="9" fillId="3" borderId="0" applyNumberFormat="0" applyBorder="0" applyAlignment="0" applyProtection="0"/>
    <xf numFmtId="0" fontId="49" fillId="3" borderId="0" applyNumberFormat="0" applyBorder="0" applyAlignment="0" applyProtection="0"/>
    <xf numFmtId="0" fontId="36" fillId="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7" fillId="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49" fillId="5" borderId="0" applyNumberFormat="0" applyBorder="0" applyAlignment="0" applyProtection="0"/>
    <xf numFmtId="0" fontId="36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7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49" fillId="7" borderId="0" applyNumberFormat="0" applyBorder="0" applyAlignment="0" applyProtection="0"/>
    <xf numFmtId="0" fontId="36" fillId="8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7" fillId="8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36" fillId="10" borderId="0" applyNumberFormat="0" applyBorder="0" applyAlignment="0" applyProtection="0"/>
    <xf numFmtId="0" fontId="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36" fillId="11" borderId="0" applyNumberFormat="0" applyBorder="0" applyAlignment="0" applyProtection="0"/>
    <xf numFmtId="0" fontId="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36" fillId="9" borderId="0" applyNumberFormat="0" applyBorder="0" applyAlignment="0" applyProtection="0"/>
    <xf numFmtId="0" fontId="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9" fillId="7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9" borderId="0" applyNumberFormat="0" applyBorder="0" applyAlignment="0" applyProtection="0"/>
    <xf numFmtId="0" fontId="9" fillId="11" borderId="0" applyNumberFormat="0" applyBorder="0" applyAlignment="0" applyProtection="0"/>
    <xf numFmtId="0" fontId="36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36" fillId="5" borderId="0" applyNumberFormat="0" applyBorder="0" applyAlignment="0" applyProtection="0"/>
    <xf numFmtId="0" fontId="7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36" fillId="10" borderId="0" applyNumberFormat="0" applyBorder="0" applyAlignment="0" applyProtection="0"/>
    <xf numFmtId="0" fontId="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36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36" fillId="14" borderId="0" applyNumberFormat="0" applyBorder="0" applyAlignment="0" applyProtection="0"/>
    <xf numFmtId="0" fontId="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9" fillId="7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3" borderId="0" applyNumberFormat="0" applyBorder="0" applyAlignment="0" applyProtection="0"/>
    <xf numFmtId="0" fontId="49" fillId="10" borderId="0" applyNumberFormat="0" applyBorder="0" applyAlignment="0" applyProtection="0"/>
    <xf numFmtId="0" fontId="49" fillId="3" borderId="0" applyNumberFormat="0" applyBorder="0" applyAlignment="0" applyProtection="0"/>
    <xf numFmtId="0" fontId="49" fillId="14" borderId="0" applyNumberFormat="0" applyBorder="0" applyAlignment="0" applyProtection="0"/>
    <xf numFmtId="0" fontId="21" fillId="11" borderId="0" applyNumberFormat="0" applyBorder="0" applyAlignment="0" applyProtection="0"/>
    <xf numFmtId="0" fontId="38" fillId="15" borderId="0" applyNumberFormat="0" applyBorder="0" applyAlignment="0" applyProtection="0"/>
    <xf numFmtId="0" fontId="7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38" fillId="5" borderId="0" applyNumberFormat="0" applyBorder="0" applyAlignment="0" applyProtection="0"/>
    <xf numFmtId="0" fontId="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1" fillId="16" borderId="0" applyNumberFormat="0" applyBorder="0" applyAlignment="0" applyProtection="0"/>
    <xf numFmtId="0" fontId="21" fillId="14" borderId="0" applyNumberFormat="0" applyBorder="0" applyAlignment="0" applyProtection="0"/>
    <xf numFmtId="0" fontId="38" fillId="13" borderId="0" applyNumberFormat="0" applyBorder="0" applyAlignment="0" applyProtection="0"/>
    <xf numFmtId="0" fontId="7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6" borderId="0" applyNumberFormat="0" applyBorder="0" applyAlignment="0" applyProtection="0"/>
    <xf numFmtId="0" fontId="38" fillId="17" borderId="0" applyNumberFormat="0" applyBorder="0" applyAlignment="0" applyProtection="0"/>
    <xf numFmtId="0" fontId="7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11" borderId="0" applyNumberFormat="0" applyBorder="0" applyAlignment="0" applyProtection="0"/>
    <xf numFmtId="0" fontId="38" fillId="18" borderId="0" applyNumberFormat="0" applyBorder="0" applyAlignment="0" applyProtection="0"/>
    <xf numFmtId="0" fontId="7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38" fillId="19" borderId="0" applyNumberFormat="0" applyBorder="0" applyAlignment="0" applyProtection="0"/>
    <xf numFmtId="0" fontId="7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21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9" fontId="18" fillId="0" borderId="0"/>
    <xf numFmtId="0" fontId="21" fillId="20" borderId="0" applyNumberFormat="0" applyBorder="0" applyAlignment="0" applyProtection="0"/>
    <xf numFmtId="0" fontId="38" fillId="21" borderId="0" applyNumberFormat="0" applyBorder="0" applyAlignment="0" applyProtection="0"/>
    <xf numFmtId="0" fontId="7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38" fillId="22" borderId="0" applyNumberFormat="0" applyBorder="0" applyAlignment="0" applyProtection="0"/>
    <xf numFmtId="0" fontId="7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4" borderId="0" applyNumberFormat="0" applyBorder="0" applyAlignment="0" applyProtection="0"/>
    <xf numFmtId="0" fontId="38" fillId="23" borderId="0" applyNumberFormat="0" applyBorder="0" applyAlignment="0" applyProtection="0"/>
    <xf numFmtId="0" fontId="7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21" fillId="14" borderId="0" applyNumberFormat="0" applyBorder="0" applyAlignment="0" applyProtection="0"/>
    <xf numFmtId="0" fontId="21" fillId="24" borderId="0" applyNumberFormat="0" applyBorder="0" applyAlignment="0" applyProtection="0"/>
    <xf numFmtId="0" fontId="38" fillId="17" borderId="0" applyNumberFormat="0" applyBorder="0" applyAlignment="0" applyProtection="0"/>
    <xf numFmtId="0" fontId="7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24" borderId="0" applyNumberFormat="0" applyBorder="0" applyAlignment="0" applyProtection="0"/>
    <xf numFmtId="0" fontId="21" fillId="18" borderId="0" applyNumberFormat="0" applyBorder="0" applyAlignment="0" applyProtection="0"/>
    <xf numFmtId="0" fontId="38" fillId="18" borderId="0" applyNumberFormat="0" applyBorder="0" applyAlignment="0" applyProtection="0"/>
    <xf numFmtId="0" fontId="7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7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22" borderId="0" applyNumberFormat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25" borderId="0"/>
    <xf numFmtId="0" fontId="22" fillId="10" borderId="0" applyNumberFormat="0" applyBorder="0" applyAlignment="0" applyProtection="0"/>
    <xf numFmtId="0" fontId="50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2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215" fontId="51" fillId="0" borderId="0" applyFill="0" applyBorder="0" applyAlignment="0"/>
    <xf numFmtId="215" fontId="51" fillId="0" borderId="0" applyFill="0" applyBorder="0" applyAlignment="0"/>
    <xf numFmtId="0" fontId="7" fillId="0" borderId="0" applyFill="0" applyBorder="0" applyAlignment="0"/>
    <xf numFmtId="216" fontId="51" fillId="0" borderId="0" applyFill="0" applyBorder="0" applyAlignment="0"/>
    <xf numFmtId="216" fontId="51" fillId="0" borderId="0" applyFill="0" applyBorder="0" applyAlignment="0"/>
    <xf numFmtId="0" fontId="7" fillId="0" borderId="0" applyFill="0" applyBorder="0" applyAlignment="0"/>
    <xf numFmtId="217" fontId="51" fillId="0" borderId="0" applyFill="0" applyBorder="0" applyAlignment="0"/>
    <xf numFmtId="217" fontId="51" fillId="0" borderId="0" applyFill="0" applyBorder="0" applyAlignment="0"/>
    <xf numFmtId="0" fontId="7" fillId="0" borderId="0" applyFill="0" applyBorder="0" applyAlignment="0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8" fontId="51" fillId="0" borderId="0" applyFill="0" applyBorder="0" applyAlignment="0"/>
    <xf numFmtId="218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23" fillId="26" borderId="11" applyNumberFormat="0" applyAlignment="0" applyProtection="0"/>
    <xf numFmtId="0" fontId="52" fillId="27" borderId="11" applyNumberFormat="0" applyAlignment="0" applyProtection="0"/>
    <xf numFmtId="0" fontId="7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3" fillId="26" borderId="11" applyNumberFormat="0" applyAlignment="0" applyProtection="0"/>
    <xf numFmtId="0" fontId="54" fillId="0" borderId="0"/>
    <xf numFmtId="0" fontId="54" fillId="0" borderId="0"/>
    <xf numFmtId="0" fontId="7" fillId="0" borderId="0"/>
    <xf numFmtId="0" fontId="24" fillId="28" borderId="12" applyNumberFormat="0" applyAlignment="0" applyProtection="0"/>
    <xf numFmtId="0" fontId="55" fillId="28" borderId="12" applyNumberFormat="0" applyAlignment="0" applyProtection="0"/>
    <xf numFmtId="0" fontId="7" fillId="28" borderId="12" applyNumberFormat="0" applyAlignment="0" applyProtection="0"/>
    <xf numFmtId="0" fontId="56" fillId="28" borderId="12" applyNumberFormat="0" applyAlignment="0" applyProtection="0"/>
    <xf numFmtId="0" fontId="56" fillId="28" borderId="12" applyNumberFormat="0" applyAlignment="0" applyProtection="0"/>
    <xf numFmtId="0" fontId="24" fillId="28" borderId="12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219" fontId="57" fillId="0" borderId="0"/>
    <xf numFmtId="219" fontId="57" fillId="0" borderId="0"/>
    <xf numFmtId="219" fontId="57" fillId="0" borderId="0"/>
    <xf numFmtId="219" fontId="57" fillId="0" borderId="0"/>
    <xf numFmtId="219" fontId="57" fillId="0" borderId="0"/>
    <xf numFmtId="219" fontId="57" fillId="0" borderId="0"/>
    <xf numFmtId="39" fontId="46" fillId="0" borderId="0"/>
    <xf numFmtId="39" fontId="46" fillId="0" borderId="0"/>
    <xf numFmtId="39" fontId="7" fillId="0" borderId="0"/>
    <xf numFmtId="39" fontId="46" fillId="0" borderId="0"/>
    <xf numFmtId="39" fontId="46" fillId="0" borderId="0"/>
    <xf numFmtId="39" fontId="7" fillId="0" borderId="0"/>
    <xf numFmtId="213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8" fillId="0" borderId="0"/>
    <xf numFmtId="197" fontId="18" fillId="0" borderId="0"/>
    <xf numFmtId="197" fontId="18" fillId="0" borderId="0"/>
    <xf numFmtId="0" fontId="7" fillId="0" borderId="0"/>
    <xf numFmtId="201" fontId="18" fillId="0" borderId="0"/>
    <xf numFmtId="201" fontId="18" fillId="0" borderId="0"/>
    <xf numFmtId="201" fontId="18" fillId="0" borderId="0"/>
    <xf numFmtId="220" fontId="57" fillId="0" borderId="0" applyFill="0" applyBorder="0" applyProtection="0"/>
    <xf numFmtId="220" fontId="57" fillId="0" borderId="8" applyFill="0" applyProtection="0"/>
    <xf numFmtId="220" fontId="57" fillId="0" borderId="4" applyFill="0" applyProtection="0"/>
    <xf numFmtId="221" fontId="57" fillId="0" borderId="0" applyFill="0" applyBorder="0" applyProtection="0"/>
    <xf numFmtId="214" fontId="51" fillId="0" borderId="0" applyFont="0" applyFill="0" applyBorder="0" applyAlignment="0" applyProtection="0"/>
    <xf numFmtId="214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18" fillId="0" borderId="0"/>
    <xf numFmtId="0" fontId="7" fillId="0" borderId="0"/>
    <xf numFmtId="200" fontId="18" fillId="0" borderId="0"/>
    <xf numFmtId="0" fontId="51" fillId="0" borderId="0" applyProtection="0"/>
    <xf numFmtId="0" fontId="51" fillId="0" borderId="0" applyProtection="0"/>
    <xf numFmtId="0" fontId="7" fillId="0" borderId="0" applyProtection="0"/>
    <xf numFmtId="14" fontId="9" fillId="0" borderId="0" applyFill="0" applyBorder="0" applyAlignment="0"/>
    <xf numFmtId="14" fontId="9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222" fontId="57" fillId="0" borderId="0" applyFill="0" applyBorder="0" applyProtection="0"/>
    <xf numFmtId="222" fontId="57" fillId="0" borderId="8" applyFill="0" applyProtection="0"/>
    <xf numFmtId="222" fontId="57" fillId="0" borderId="4" applyFill="0" applyProtection="0"/>
    <xf numFmtId="223" fontId="57" fillId="0" borderId="0" applyFill="0" applyBorder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18" fillId="0" borderId="0"/>
    <xf numFmtId="0" fontId="7" fillId="0" borderId="0"/>
    <xf numFmtId="199" fontId="18" fillId="0" borderId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8" fontId="51" fillId="0" borderId="0" applyFill="0" applyBorder="0" applyAlignment="0"/>
    <xf numFmtId="218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9" fillId="29" borderId="13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6" fontId="7" fillId="0" borderId="0" applyFill="0" applyBorder="0" applyAlignment="0" applyProtection="0"/>
    <xf numFmtId="0" fontId="59" fillId="0" borderId="0"/>
    <xf numFmtId="0" fontId="7" fillId="0" borderId="0">
      <alignment horizontal="left"/>
    </xf>
    <xf numFmtId="0" fontId="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" fillId="30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51" fillId="0" borderId="0" applyProtection="0"/>
    <xf numFmtId="2" fontId="51" fillId="0" borderId="0" applyProtection="0"/>
    <xf numFmtId="2" fontId="7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6" fillId="11" borderId="0" applyNumberFormat="0" applyBorder="0" applyAlignment="0" applyProtection="0"/>
    <xf numFmtId="0" fontId="63" fillId="8" borderId="0" applyNumberFormat="0" applyBorder="0" applyAlignment="0" applyProtection="0"/>
    <xf numFmtId="0" fontId="7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26" fillId="11" borderId="0" applyNumberFormat="0" applyBorder="0" applyAlignment="0" applyProtection="0"/>
    <xf numFmtId="38" fontId="19" fillId="31" borderId="0" applyNumberFormat="0" applyBorder="0" applyAlignment="0" applyProtection="0"/>
    <xf numFmtId="38" fontId="7" fillId="31" borderId="0" applyNumberFormat="0" applyBorder="0" applyAlignment="0" applyProtection="0"/>
    <xf numFmtId="0" fontId="42" fillId="0" borderId="0">
      <alignment horizontal="left"/>
    </xf>
    <xf numFmtId="0" fontId="42" fillId="32" borderId="14"/>
    <xf numFmtId="0" fontId="42" fillId="32" borderId="14"/>
    <xf numFmtId="0" fontId="7" fillId="32" borderId="14"/>
    <xf numFmtId="0" fontId="42" fillId="32" borderId="14"/>
    <xf numFmtId="0" fontId="42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65" fillId="0" borderId="15" applyNumberFormat="0" applyAlignment="0" applyProtection="0">
      <alignment horizontal="left" vertical="center"/>
    </xf>
    <xf numFmtId="0" fontId="65" fillId="0" borderId="15" applyNumberFormat="0" applyAlignment="0" applyProtection="0">
      <alignment horizontal="left" vertical="center"/>
    </xf>
    <xf numFmtId="0" fontId="7" fillId="0" borderId="15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5" fillId="0" borderId="2">
      <alignment horizontal="left" vertical="center"/>
    </xf>
    <xf numFmtId="0" fontId="7" fillId="0" borderId="2">
      <alignment horizontal="left" vertical="center"/>
    </xf>
    <xf numFmtId="0" fontId="43" fillId="33" borderId="16">
      <alignment vertical="center" wrapText="1"/>
    </xf>
    <xf numFmtId="0" fontId="27" fillId="0" borderId="17" applyNumberFormat="0" applyFill="0" applyAlignment="0" applyProtection="0"/>
    <xf numFmtId="0" fontId="66" fillId="0" borderId="18" applyNumberFormat="0" applyFill="0" applyAlignment="0" applyProtection="0"/>
    <xf numFmtId="0" fontId="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8" fillId="0" borderId="19" applyNumberFormat="0" applyFill="0" applyAlignment="0" applyProtection="0"/>
    <xf numFmtId="0" fontId="68" fillId="0" borderId="20" applyNumberFormat="0" applyFill="0" applyAlignment="0" applyProtection="0"/>
    <xf numFmtId="0" fontId="7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28" fillId="0" borderId="19" applyNumberFormat="0" applyFill="0" applyAlignment="0" applyProtection="0"/>
    <xf numFmtId="0" fontId="29" fillId="0" borderId="21" applyNumberFormat="0" applyFill="0" applyAlignment="0" applyProtection="0"/>
    <xf numFmtId="0" fontId="70" fillId="0" borderId="22" applyNumberFormat="0" applyFill="0" applyAlignment="0" applyProtection="0"/>
    <xf numFmtId="0" fontId="7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33" borderId="16">
      <alignment vertical="center" wrapText="1"/>
    </xf>
    <xf numFmtId="0" fontId="7" fillId="33" borderId="16">
      <alignment vertical="center" wrapText="1"/>
    </xf>
    <xf numFmtId="0" fontId="72" fillId="0" borderId="0" applyProtection="0"/>
    <xf numFmtId="0" fontId="72" fillId="0" borderId="0" applyProtection="0"/>
    <xf numFmtId="0" fontId="7" fillId="0" borderId="0" applyProtection="0"/>
    <xf numFmtId="0" fontId="73" fillId="0" borderId="0" applyProtection="0"/>
    <xf numFmtId="0" fontId="73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0" fontId="30" fillId="12" borderId="11" applyNumberFormat="0" applyAlignment="0" applyProtection="0"/>
    <xf numFmtId="10" fontId="19" fillId="34" borderId="13" applyNumberFormat="0" applyBorder="0" applyAlignment="0" applyProtection="0"/>
    <xf numFmtId="10" fontId="7" fillId="34" borderId="13" applyNumberFormat="0" applyBorder="0" applyAlignment="0" applyProtection="0"/>
    <xf numFmtId="0" fontId="7" fillId="9" borderId="11" applyNumberFormat="0" applyAlignment="0" applyProtection="0"/>
    <xf numFmtId="0" fontId="7" fillId="9" borderId="11" applyNumberFormat="0" applyAlignment="0" applyProtection="0"/>
    <xf numFmtId="0" fontId="7" fillId="9" borderId="11" applyNumberFormat="0" applyAlignment="0" applyProtection="0"/>
    <xf numFmtId="0" fontId="7" fillId="9" borderId="11" applyNumberFormat="0" applyAlignment="0" applyProtection="0"/>
    <xf numFmtId="0" fontId="7" fillId="9" borderId="11" applyNumberFormat="0" applyAlignment="0" applyProtection="0"/>
    <xf numFmtId="0" fontId="7" fillId="9" borderId="11" applyNumberFormat="0" applyAlignment="0" applyProtection="0"/>
    <xf numFmtId="0" fontId="7" fillId="9" borderId="11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39" fillId="9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39" fillId="9" borderId="11" applyNumberFormat="0" applyAlignment="0" applyProtection="0"/>
    <xf numFmtId="0" fontId="30" fillId="12" borderId="11" applyNumberFormat="0" applyAlignment="0" applyProtection="0"/>
    <xf numFmtId="0" fontId="39" fillId="9" borderId="11" applyNumberFormat="0" applyAlignment="0" applyProtection="0"/>
    <xf numFmtId="0" fontId="39" fillId="9" borderId="11" applyNumberFormat="0" applyAlignment="0" applyProtection="0"/>
    <xf numFmtId="0" fontId="39" fillId="9" borderId="11" applyNumberFormat="0" applyAlignment="0" applyProtection="0"/>
    <xf numFmtId="0" fontId="39" fillId="9" borderId="11" applyNumberFormat="0" applyAlignment="0" applyProtection="0"/>
    <xf numFmtId="0" fontId="39" fillId="9" borderId="11" applyNumberFormat="0" applyAlignment="0" applyProtection="0"/>
    <xf numFmtId="0" fontId="39" fillId="9" borderId="11" applyNumberFormat="0" applyAlignment="0" applyProtection="0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8" fontId="51" fillId="0" borderId="0" applyFill="0" applyBorder="0" applyAlignment="0"/>
    <xf numFmtId="218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0" fontId="31" fillId="0" borderId="23" applyNumberFormat="0" applyFill="0" applyAlignment="0" applyProtection="0"/>
    <xf numFmtId="0" fontId="75" fillId="0" borderId="24" applyNumberFormat="0" applyFill="0" applyAlignment="0" applyProtection="0"/>
    <xf numFmtId="0" fontId="7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31" fillId="0" borderId="23" applyNumberFormat="0" applyFill="0" applyAlignment="0" applyProtection="0"/>
    <xf numFmtId="227" fontId="7" fillId="0" borderId="6" applyNumberFormat="0" applyFill="0" applyBorder="0" applyAlignment="0" applyProtection="0">
      <alignment horizontal="center"/>
    </xf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78" fillId="0" borderId="25"/>
    <xf numFmtId="0" fontId="78" fillId="0" borderId="25"/>
    <xf numFmtId="0" fontId="7" fillId="0" borderId="25"/>
    <xf numFmtId="232" fontId="77" fillId="0" borderId="0" applyFont="0" applyFill="0" applyBorder="0" applyAlignment="0" applyProtection="0"/>
    <xf numFmtId="233" fontId="77" fillId="0" borderId="0" applyFont="0" applyFill="0" applyBorder="0" applyAlignment="0" applyProtection="0"/>
    <xf numFmtId="0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232" fontId="77" fillId="0" borderId="0" applyFont="0" applyFill="0" applyBorder="0" applyAlignment="0" applyProtection="0"/>
    <xf numFmtId="233" fontId="7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12" borderId="0" applyNumberFormat="0" applyBorder="0" applyAlignment="0" applyProtection="0"/>
    <xf numFmtId="0" fontId="79" fillId="12" borderId="0" applyNumberFormat="0" applyBorder="0" applyAlignment="0" applyProtection="0"/>
    <xf numFmtId="0" fontId="7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32" fillId="12" borderId="0" applyNumberFormat="0" applyBorder="0" applyAlignment="0" applyProtection="0"/>
    <xf numFmtId="37" fontId="20" fillId="0" borderId="0"/>
    <xf numFmtId="37" fontId="7" fillId="0" borderId="0"/>
    <xf numFmtId="37" fontId="20" fillId="0" borderId="0"/>
    <xf numFmtId="198" fontId="15" fillId="0" borderId="0"/>
    <xf numFmtId="0" fontId="7" fillId="0" borderId="0"/>
    <xf numFmtId="202" fontId="81" fillId="0" borderId="0"/>
    <xf numFmtId="202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7" fillId="0" borderId="0"/>
    <xf numFmtId="0" fontId="3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" fillId="0" borderId="0"/>
    <xf numFmtId="0" fontId="15" fillId="7" borderId="26" applyNumberFormat="0" applyFont="0" applyAlignment="0" applyProtection="0"/>
    <xf numFmtId="0" fontId="9" fillId="7" borderId="26" applyNumberFormat="0" applyFont="0" applyAlignment="0" applyProtection="0"/>
    <xf numFmtId="0" fontId="7" fillId="7" borderId="26" applyNumberFormat="0" applyFont="0" applyAlignment="0" applyProtection="0"/>
    <xf numFmtId="0" fontId="7" fillId="7" borderId="26" applyNumberFormat="0" applyFont="0" applyAlignment="0" applyProtection="0"/>
    <xf numFmtId="0" fontId="15" fillId="7" borderId="26" applyNumberFormat="0" applyFont="0" applyAlignment="0" applyProtection="0"/>
    <xf numFmtId="0" fontId="33" fillId="26" borderId="27" applyNumberFormat="0" applyAlignment="0" applyProtection="0"/>
    <xf numFmtId="0" fontId="82" fillId="27" borderId="27" applyNumberFormat="0" applyAlignment="0" applyProtection="0"/>
    <xf numFmtId="0" fontId="7" fillId="27" borderId="27" applyNumberFormat="0" applyAlignment="0" applyProtection="0"/>
    <xf numFmtId="0" fontId="83" fillId="27" borderId="27" applyNumberFormat="0" applyAlignment="0" applyProtection="0"/>
    <xf numFmtId="0" fontId="83" fillId="27" borderId="27" applyNumberFormat="0" applyAlignment="0" applyProtection="0"/>
    <xf numFmtId="0" fontId="33" fillId="26" borderId="27" applyNumberFormat="0" applyAlignment="0" applyProtection="0"/>
    <xf numFmtId="236" fontId="7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237" fontId="84" fillId="0" borderId="0" applyFont="0" applyFill="0" applyBorder="0" applyAlignment="0" applyProtection="0"/>
    <xf numFmtId="237" fontId="84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9" fillId="31" borderId="13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213" fontId="51" fillId="0" borderId="0" applyFill="0" applyBorder="0" applyAlignment="0"/>
    <xf numFmtId="213" fontId="51" fillId="0" borderId="0" applyFill="0" applyBorder="0" applyAlignment="0"/>
    <xf numFmtId="0" fontId="7" fillId="0" borderId="0" applyFill="0" applyBorder="0" applyAlignment="0"/>
    <xf numFmtId="218" fontId="51" fillId="0" borderId="0" applyFill="0" applyBorder="0" applyAlignment="0"/>
    <xf numFmtId="218" fontId="51" fillId="0" borderId="0" applyFill="0" applyBorder="0" applyAlignment="0"/>
    <xf numFmtId="0" fontId="7" fillId="0" borderId="0" applyFill="0" applyBorder="0" applyAlignment="0"/>
    <xf numFmtId="214" fontId="51" fillId="0" borderId="0" applyFill="0" applyBorder="0" applyAlignment="0"/>
    <xf numFmtId="214" fontId="51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57" fillId="0" borderId="0"/>
    <xf numFmtId="41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239" fontId="7" fillId="0" borderId="13">
      <alignment horizontal="center" vertical="center"/>
    </xf>
    <xf numFmtId="0" fontId="7" fillId="0" borderId="28" applyBorder="0">
      <alignment vertical="top"/>
      <protection locked="0"/>
    </xf>
    <xf numFmtId="239" fontId="7" fillId="0" borderId="13">
      <alignment horizontal="center" vertical="center"/>
    </xf>
    <xf numFmtId="0" fontId="7" fillId="0" borderId="28" applyBorder="0">
      <alignment vertical="top"/>
      <protection locked="0"/>
    </xf>
    <xf numFmtId="0" fontId="7" fillId="0" borderId="13">
      <alignment horizontal="center" vertical="center"/>
    </xf>
    <xf numFmtId="0" fontId="7" fillId="0" borderId="28" applyBorder="0">
      <alignment vertical="top"/>
      <protection locked="0"/>
    </xf>
    <xf numFmtId="1" fontId="7" fillId="0" borderId="6" applyNumberFormat="0" applyFill="0" applyAlignment="0" applyProtection="0">
      <alignment horizontal="center" vertical="center"/>
    </xf>
    <xf numFmtId="1" fontId="7" fillId="0" borderId="6" applyNumberFormat="0" applyFill="0" applyAlignment="0" applyProtection="0">
      <alignment horizontal="center" vertical="center"/>
    </xf>
    <xf numFmtId="1" fontId="7" fillId="0" borderId="6" applyNumberFormat="0" applyFill="0" applyAlignment="0" applyProtection="0">
      <alignment horizontal="center" vertical="center"/>
    </xf>
    <xf numFmtId="1" fontId="7" fillId="0" borderId="6" applyNumberFormat="0" applyFill="0" applyAlignment="0" applyProtection="0">
      <alignment horizontal="center" vertical="center"/>
    </xf>
    <xf numFmtId="3" fontId="7" fillId="0" borderId="0" applyFill="0" applyBorder="0" applyProtection="0"/>
    <xf numFmtId="203" fontId="7" fillId="0" borderId="0"/>
    <xf numFmtId="203" fontId="7" fillId="0" borderId="0"/>
    <xf numFmtId="240" fontId="7" fillId="0" borderId="0"/>
    <xf numFmtId="203" fontId="7" fillId="0" borderId="0"/>
    <xf numFmtId="0" fontId="57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8" fillId="0" borderId="0"/>
    <xf numFmtId="0" fontId="78" fillId="0" borderId="0"/>
    <xf numFmtId="0" fontId="7" fillId="0" borderId="0"/>
    <xf numFmtId="227" fontId="7" fillId="0" borderId="6" applyNumberFormat="0" applyFill="0" applyBorder="0" applyAlignment="0" applyProtection="0">
      <alignment horizontal="center"/>
    </xf>
    <xf numFmtId="3" fontId="7" fillId="0" borderId="13" applyNumberFormat="0" applyFont="0" applyFill="0" applyAlignment="0" applyProtection="0">
      <alignment vertical="center"/>
    </xf>
    <xf numFmtId="0" fontId="7" fillId="0" borderId="0"/>
    <xf numFmtId="49" fontId="9" fillId="0" borderId="0" applyFill="0" applyBorder="0" applyAlignment="0"/>
    <xf numFmtId="49" fontId="9" fillId="0" borderId="0" applyFill="0" applyBorder="0" applyAlignment="0"/>
    <xf numFmtId="49" fontId="7" fillId="0" borderId="0" applyFill="0" applyBorder="0" applyAlignment="0"/>
    <xf numFmtId="241" fontId="51" fillId="0" borderId="0" applyFill="0" applyBorder="0" applyAlignment="0"/>
    <xf numFmtId="241" fontId="51" fillId="0" borderId="0" applyFill="0" applyBorder="0" applyAlignment="0"/>
    <xf numFmtId="0" fontId="7" fillId="0" borderId="0" applyFill="0" applyBorder="0" applyAlignment="0"/>
    <xf numFmtId="235" fontId="51" fillId="0" borderId="0" applyFill="0" applyBorder="0" applyAlignment="0"/>
    <xf numFmtId="235" fontId="51" fillId="0" borderId="0" applyFill="0" applyBorder="0" applyAlignment="0"/>
    <xf numFmtId="0" fontId="7" fillId="0" borderId="0" applyFill="0" applyBorder="0" applyAlignment="0"/>
    <xf numFmtId="0" fontId="23" fillId="0" borderId="0" applyFill="0" applyBorder="0" applyProtection="0">
      <alignment horizontal="left" vertical="top"/>
    </xf>
    <xf numFmtId="40" fontId="85" fillId="0" borderId="0"/>
    <xf numFmtId="40" fontId="85" fillId="0" borderId="0"/>
    <xf numFmtId="40" fontId="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>
      <alignment vertical="center"/>
    </xf>
    <xf numFmtId="0" fontId="35" fillId="0" borderId="29" applyNumberFormat="0" applyFill="0" applyAlignment="0" applyProtection="0"/>
    <xf numFmtId="0" fontId="87" fillId="0" borderId="30" applyNumberFormat="0" applyFill="0" applyAlignment="0" applyProtection="0"/>
    <xf numFmtId="3" fontId="7" fillId="0" borderId="31">
      <alignment horizontal="center"/>
    </xf>
    <xf numFmtId="3" fontId="88" fillId="0" borderId="31">
      <alignment horizontal="center"/>
    </xf>
    <xf numFmtId="3" fontId="88" fillId="0" borderId="31">
      <alignment horizontal="center"/>
    </xf>
    <xf numFmtId="0" fontId="35" fillId="0" borderId="29" applyNumberFormat="0" applyFill="0" applyAlignment="0" applyProtection="0"/>
    <xf numFmtId="40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42" fontId="51" fillId="0" borderId="0" applyFont="0" applyFill="0" applyBorder="0" applyAlignment="0" applyProtection="0"/>
    <xf numFmtId="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5" fillId="0" borderId="32"/>
    <xf numFmtId="0" fontId="45" fillId="0" borderId="32"/>
    <xf numFmtId="0" fontId="7" fillId="0" borderId="32"/>
    <xf numFmtId="0" fontId="45" fillId="0" borderId="32"/>
    <xf numFmtId="0" fontId="7" fillId="27" borderId="11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7" fillId="28" borderId="12" applyNumberFormat="0" applyAlignment="0" applyProtection="0"/>
    <xf numFmtId="0" fontId="7" fillId="0" borderId="24" applyNumberFormat="0" applyFill="0" applyAlignment="0" applyProtection="0"/>
    <xf numFmtId="189" fontId="90" fillId="0" borderId="0" applyFont="0" applyFill="0" applyBorder="0" applyAlignment="0" applyProtection="0"/>
    <xf numFmtId="0" fontId="7" fillId="8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7" fillId="0" borderId="0"/>
    <xf numFmtId="0" fontId="9" fillId="0" borderId="0"/>
    <xf numFmtId="0" fontId="7" fillId="9" borderId="11" applyNumberFormat="0" applyAlignment="0" applyProtection="0"/>
    <xf numFmtId="0" fontId="7" fillId="12" borderId="0" applyNumberFormat="0" applyBorder="0" applyAlignment="0" applyProtection="0"/>
    <xf numFmtId="199" fontId="17" fillId="0" borderId="0" applyFont="0" applyFill="0" applyBorder="0" applyAlignment="0" applyProtection="0"/>
    <xf numFmtId="0" fontId="7" fillId="0" borderId="30" applyNumberFormat="0" applyFill="0" applyAlignment="0" applyProtection="0"/>
    <xf numFmtId="0" fontId="7" fillId="6" borderId="0" applyNumberFormat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" fillId="0" borderId="0"/>
    <xf numFmtId="0" fontId="92" fillId="0" borderId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6" borderId="0" applyNumberFormat="0" applyBorder="0" applyAlignment="0" applyProtection="0"/>
    <xf numFmtId="0" fontId="7" fillId="27" borderId="27" applyNumberFormat="0" applyAlignment="0" applyProtection="0"/>
    <xf numFmtId="0" fontId="7" fillId="7" borderId="26" applyNumberFormat="0" applyFont="0" applyAlignment="0" applyProtection="0"/>
    <xf numFmtId="0" fontId="7" fillId="0" borderId="18" applyNumberFormat="0" applyFill="0" applyAlignment="0" applyProtection="0"/>
    <xf numFmtId="0" fontId="7" fillId="0" borderId="20" applyNumberFormat="0" applyFill="0" applyAlignment="0" applyProtection="0"/>
    <xf numFmtId="0" fontId="7" fillId="0" borderId="22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88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8" fillId="0" borderId="0"/>
    <xf numFmtId="188" fontId="7" fillId="0" borderId="0" applyFont="0" applyFill="0" applyBorder="0" applyAlignment="0" applyProtection="0"/>
    <xf numFmtId="0" fontId="7" fillId="0" borderId="0"/>
    <xf numFmtId="38" fontId="94" fillId="0" borderId="33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0" fillId="12" borderId="11" applyNumberFormat="0" applyAlignment="0" applyProtection="0"/>
    <xf numFmtId="0" fontId="30" fillId="12" borderId="1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12" borderId="11" applyNumberFormat="0" applyAlignment="0" applyProtection="0"/>
    <xf numFmtId="0" fontId="30" fillId="12" borderId="11" applyNumberFormat="0" applyAlignment="0" applyProtection="0"/>
    <xf numFmtId="0" fontId="15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</cellStyleXfs>
  <cellXfs count="181">
    <xf numFmtId="0" fontId="0" fillId="0" borderId="0" xfId="0"/>
    <xf numFmtId="38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3" fillId="0" borderId="1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88" fontId="2" fillId="0" borderId="0" xfId="0" applyNumberFormat="1" applyFont="1" applyFill="1" applyAlignment="1">
      <alignment horizontal="right" vertical="top"/>
    </xf>
    <xf numFmtId="188" fontId="2" fillId="0" borderId="1" xfId="0" applyNumberFormat="1" applyFont="1" applyFill="1" applyBorder="1" applyAlignment="1">
      <alignment horizontal="right" vertical="top"/>
    </xf>
    <xf numFmtId="188" fontId="2" fillId="0" borderId="2" xfId="0" applyNumberFormat="1" applyFont="1" applyFill="1" applyBorder="1" applyAlignment="1">
      <alignment horizontal="right" vertical="top"/>
    </xf>
    <xf numFmtId="188" fontId="2" fillId="0" borderId="0" xfId="0" applyNumberFormat="1" applyFont="1" applyFill="1" applyAlignment="1">
      <alignment vertical="top"/>
    </xf>
    <xf numFmtId="192" fontId="2" fillId="0" borderId="0" xfId="0" applyNumberFormat="1" applyFont="1" applyFill="1" applyAlignment="1">
      <alignment vertical="top"/>
    </xf>
    <xf numFmtId="188" fontId="2" fillId="0" borderId="0" xfId="0" applyNumberFormat="1" applyFont="1" applyFill="1" applyBorder="1" applyAlignment="1">
      <alignment horizontal="right" vertical="top"/>
    </xf>
    <xf numFmtId="38" fontId="2" fillId="0" borderId="0" xfId="0" applyNumberFormat="1" applyFont="1" applyFill="1" applyBorder="1" applyAlignment="1">
      <alignment vertical="top"/>
    </xf>
    <xf numFmtId="188" fontId="2" fillId="0" borderId="3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Border="1" applyAlignment="1">
      <alignment vertical="top"/>
    </xf>
    <xf numFmtId="38" fontId="2" fillId="0" borderId="0" xfId="0" quotePrefix="1" applyNumberFormat="1" applyFont="1" applyFill="1" applyAlignment="1">
      <alignment vertical="top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88" fontId="2" fillId="0" borderId="1" xfId="0" applyNumberFormat="1" applyFont="1" applyFill="1" applyBorder="1" applyAlignment="1">
      <alignment vertical="top"/>
    </xf>
    <xf numFmtId="188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91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9" fontId="2" fillId="0" borderId="0" xfId="9" applyFont="1" applyFill="1" applyBorder="1" applyAlignment="1">
      <alignment horizontal="center" vertical="top"/>
    </xf>
    <xf numFmtId="40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3" fillId="0" borderId="0" xfId="8" applyFont="1" applyFill="1" applyAlignment="1">
      <alignment horizontal="left" vertical="top"/>
    </xf>
    <xf numFmtId="0" fontId="2" fillId="0" borderId="0" xfId="8" applyFont="1" applyFill="1" applyAlignment="1">
      <alignment horizontal="centerContinuous" vertical="top"/>
    </xf>
    <xf numFmtId="0" fontId="2" fillId="0" borderId="0" xfId="8" applyFont="1" applyFill="1" applyAlignment="1">
      <alignment vertical="top"/>
    </xf>
    <xf numFmtId="0" fontId="2" fillId="0" borderId="0" xfId="8" applyFont="1" applyFill="1" applyBorder="1" applyAlignment="1">
      <alignment vertical="top"/>
    </xf>
    <xf numFmtId="0" fontId="3" fillId="0" borderId="0" xfId="8" applyFont="1" applyFill="1" applyBorder="1" applyAlignment="1">
      <alignment horizontal="center" vertical="top"/>
    </xf>
    <xf numFmtId="0" fontId="2" fillId="0" borderId="0" xfId="8" applyFont="1" applyFill="1" applyAlignment="1">
      <alignment horizontal="center" vertical="top"/>
    </xf>
    <xf numFmtId="0" fontId="3" fillId="0" borderId="0" xfId="8" applyFont="1" applyFill="1" applyAlignment="1">
      <alignment vertical="top"/>
    </xf>
    <xf numFmtId="188" fontId="2" fillId="0" borderId="0" xfId="8" applyNumberFormat="1" applyFont="1" applyFill="1" applyBorder="1" applyAlignment="1">
      <alignment horizontal="center" vertical="top"/>
    </xf>
    <xf numFmtId="188" fontId="2" fillId="0" borderId="0" xfId="8" applyNumberFormat="1" applyFont="1" applyFill="1" applyAlignment="1">
      <alignment vertical="top"/>
    </xf>
    <xf numFmtId="188" fontId="2" fillId="0" borderId="0" xfId="8" applyNumberFormat="1" applyFont="1" applyFill="1" applyBorder="1" applyAlignment="1">
      <alignment vertical="top"/>
    </xf>
    <xf numFmtId="188" fontId="2" fillId="0" borderId="0" xfId="8" applyNumberFormat="1" applyFont="1" applyFill="1" applyAlignment="1">
      <alignment horizontal="center" vertical="top"/>
    </xf>
    <xf numFmtId="0" fontId="5" fillId="0" borderId="0" xfId="8" applyFont="1" applyFill="1" applyAlignment="1">
      <alignment horizontal="center" vertical="top"/>
    </xf>
    <xf numFmtId="191" fontId="2" fillId="0" borderId="0" xfId="8" applyNumberFormat="1" applyFont="1" applyFill="1" applyBorder="1" applyAlignment="1">
      <alignment horizontal="center" vertical="top"/>
    </xf>
    <xf numFmtId="188" fontId="2" fillId="0" borderId="1" xfId="8" applyNumberFormat="1" applyFont="1" applyFill="1" applyBorder="1" applyAlignment="1">
      <alignment horizontal="center" vertical="top"/>
    </xf>
    <xf numFmtId="188" fontId="2" fillId="0" borderId="3" xfId="8" applyNumberFormat="1" applyFont="1" applyFill="1" applyBorder="1" applyAlignment="1">
      <alignment horizontal="center" vertical="top"/>
    </xf>
    <xf numFmtId="0" fontId="5" fillId="0" borderId="0" xfId="6" applyNumberFormat="1" applyFont="1" applyFill="1" applyAlignment="1">
      <alignment horizontal="center" vertical="top"/>
    </xf>
    <xf numFmtId="190" fontId="2" fillId="0" borderId="0" xfId="4" applyFont="1" applyFill="1" applyAlignment="1">
      <alignment horizontal="right" vertical="top" wrapText="1"/>
    </xf>
    <xf numFmtId="191" fontId="3" fillId="0" borderId="0" xfId="8" applyNumberFormat="1" applyFont="1" applyFill="1" applyAlignment="1">
      <alignment horizontal="left" vertical="top"/>
    </xf>
    <xf numFmtId="0" fontId="2" fillId="0" borderId="0" xfId="8" applyFont="1" applyFill="1" applyBorder="1" applyAlignment="1">
      <alignment horizontal="centerContinuous" vertical="top"/>
    </xf>
    <xf numFmtId="0" fontId="3" fillId="0" borderId="0" xfId="8" applyFont="1" applyFill="1" applyBorder="1" applyAlignment="1">
      <alignment horizontal="centerContinuous" vertical="top"/>
    </xf>
    <xf numFmtId="190" fontId="2" fillId="0" borderId="0" xfId="4" applyFont="1" applyFill="1" applyAlignment="1">
      <alignment vertical="top"/>
    </xf>
    <xf numFmtId="190" fontId="2" fillId="0" borderId="0" xfId="8" applyNumberFormat="1" applyFont="1" applyFill="1" applyAlignment="1">
      <alignment vertical="top"/>
    </xf>
    <xf numFmtId="190" fontId="2" fillId="0" borderId="0" xfId="5" applyFont="1" applyFill="1" applyAlignment="1">
      <alignment vertical="top"/>
    </xf>
    <xf numFmtId="0" fontId="3" fillId="0" borderId="0" xfId="6" applyNumberFormat="1" applyFont="1" applyFill="1" applyAlignment="1">
      <alignment horizontal="left" vertical="top"/>
    </xf>
    <xf numFmtId="191" fontId="2" fillId="0" borderId="0" xfId="6" applyNumberFormat="1" applyFont="1" applyFill="1" applyAlignment="1">
      <alignment horizontal="centerContinuous" vertical="top"/>
    </xf>
    <xf numFmtId="0" fontId="2" fillId="0" borderId="0" xfId="6" applyNumberFormat="1" applyFont="1" applyFill="1" applyAlignment="1">
      <alignment horizontal="centerContinuous" vertical="top"/>
    </xf>
    <xf numFmtId="191" fontId="2" fillId="0" borderId="0" xfId="6" applyNumberFormat="1" applyFont="1" applyFill="1" applyAlignment="1">
      <alignment vertical="top"/>
    </xf>
    <xf numFmtId="0" fontId="2" fillId="0" borderId="0" xfId="6" applyNumberFormat="1" applyFont="1" applyFill="1" applyAlignment="1">
      <alignment vertical="top"/>
    </xf>
    <xf numFmtId="191" fontId="3" fillId="0" borderId="1" xfId="6" applyNumberFormat="1" applyFont="1" applyFill="1" applyBorder="1" applyAlignment="1">
      <alignment vertical="top"/>
    </xf>
    <xf numFmtId="191" fontId="3" fillId="0" borderId="1" xfId="6" applyNumberFormat="1" applyFont="1" applyFill="1" applyBorder="1" applyAlignment="1">
      <alignment horizontal="center" vertical="top"/>
    </xf>
    <xf numFmtId="191" fontId="3" fillId="0" borderId="0" xfId="6" applyNumberFormat="1" applyFont="1" applyFill="1" applyAlignment="1">
      <alignment vertical="top"/>
    </xf>
    <xf numFmtId="0" fontId="4" fillId="0" borderId="0" xfId="6" applyNumberFormat="1" applyFont="1" applyFill="1" applyAlignment="1">
      <alignment horizontal="center" vertical="top"/>
    </xf>
    <xf numFmtId="0" fontId="3" fillId="0" borderId="0" xfId="6" applyNumberFormat="1" applyFont="1" applyFill="1" applyAlignment="1">
      <alignment vertical="top"/>
    </xf>
    <xf numFmtId="191" fontId="2" fillId="0" borderId="0" xfId="6" applyNumberFormat="1" applyFont="1" applyFill="1" applyAlignment="1">
      <alignment horizontal="center" vertical="top"/>
    </xf>
    <xf numFmtId="0" fontId="2" fillId="0" borderId="0" xfId="6" applyNumberFormat="1" applyFont="1" applyFill="1" applyAlignment="1">
      <alignment horizontal="left" vertical="top"/>
    </xf>
    <xf numFmtId="188" fontId="2" fillId="0" borderId="0" xfId="6" applyNumberFormat="1" applyFont="1" applyFill="1" applyAlignment="1">
      <alignment horizontal="center" vertical="top"/>
    </xf>
    <xf numFmtId="188" fontId="2" fillId="0" borderId="6" xfId="6" applyNumberFormat="1" applyFont="1" applyFill="1" applyBorder="1" applyAlignment="1">
      <alignment horizontal="center" vertical="top" wrapText="1"/>
    </xf>
    <xf numFmtId="188" fontId="2" fillId="0" borderId="6" xfId="6" applyNumberFormat="1" applyFont="1" applyFill="1" applyBorder="1" applyAlignment="1">
      <alignment horizontal="center" vertical="top"/>
    </xf>
    <xf numFmtId="191" fontId="2" fillId="0" borderId="0" xfId="6" applyNumberFormat="1" applyFont="1" applyFill="1" applyBorder="1" applyAlignment="1">
      <alignment vertical="top"/>
    </xf>
    <xf numFmtId="188" fontId="2" fillId="0" borderId="7" xfId="6" applyNumberFormat="1" applyFont="1" applyFill="1" applyBorder="1" applyAlignment="1">
      <alignment vertical="top"/>
    </xf>
    <xf numFmtId="188" fontId="2" fillId="0" borderId="7" xfId="6" applyNumberFormat="1" applyFont="1" applyFill="1" applyBorder="1" applyAlignment="1">
      <alignment horizontal="center" vertical="top"/>
    </xf>
    <xf numFmtId="188" fontId="2" fillId="0" borderId="1" xfId="6" applyNumberFormat="1" applyFont="1" applyFill="1" applyBorder="1" applyAlignment="1">
      <alignment horizontal="center" vertical="top"/>
    </xf>
    <xf numFmtId="0" fontId="3" fillId="0" borderId="0" xfId="6" quotePrefix="1" applyNumberFormat="1" applyFont="1" applyFill="1" applyAlignment="1">
      <alignment horizontal="left" vertical="top"/>
    </xf>
    <xf numFmtId="0" fontId="2" fillId="0" borderId="0" xfId="7" applyNumberFormat="1" applyFont="1" applyFill="1" applyAlignment="1">
      <alignment horizontal="left" vertical="top"/>
    </xf>
    <xf numFmtId="188" fontId="2" fillId="0" borderId="2" xfId="6" applyNumberFormat="1" applyFont="1" applyFill="1" applyBorder="1" applyAlignment="1">
      <alignment horizontal="center" vertical="top"/>
    </xf>
    <xf numFmtId="191" fontId="2" fillId="0" borderId="0" xfId="6" applyNumberFormat="1" applyFont="1" applyFill="1" applyAlignment="1">
      <alignment horizontal="left" vertical="top" indent="1"/>
    </xf>
    <xf numFmtId="188" fontId="2" fillId="0" borderId="8" xfId="6" applyNumberFormat="1" applyFont="1" applyFill="1" applyBorder="1" applyAlignment="1">
      <alignment horizontal="center" vertical="top"/>
    </xf>
    <xf numFmtId="188" fontId="2" fillId="0" borderId="0" xfId="6" applyNumberFormat="1" applyFont="1" applyFill="1" applyBorder="1" applyAlignment="1">
      <alignment horizontal="center" vertical="top"/>
    </xf>
    <xf numFmtId="49" fontId="11" fillId="0" borderId="0" xfId="6" applyNumberFormat="1" applyFont="1" applyFill="1" applyAlignment="1">
      <alignment vertical="top"/>
    </xf>
    <xf numFmtId="188" fontId="12" fillId="0" borderId="1" xfId="6" applyNumberFormat="1" applyFont="1" applyFill="1" applyBorder="1" applyAlignment="1">
      <alignment horizontal="right" vertical="top"/>
    </xf>
    <xf numFmtId="0" fontId="12" fillId="0" borderId="0" xfId="6" applyNumberFormat="1" applyFont="1" applyFill="1" applyAlignment="1">
      <alignment horizontal="right" vertical="top"/>
    </xf>
    <xf numFmtId="188" fontId="12" fillId="0" borderId="0" xfId="6" applyNumberFormat="1" applyFont="1" applyFill="1" applyAlignment="1">
      <alignment vertical="top"/>
    </xf>
    <xf numFmtId="193" fontId="12" fillId="0" borderId="0" xfId="6" applyNumberFormat="1" applyFont="1" applyFill="1" applyAlignment="1">
      <alignment vertical="top"/>
    </xf>
    <xf numFmtId="188" fontId="11" fillId="0" borderId="0" xfId="6" applyNumberFormat="1" applyFont="1" applyFill="1" applyBorder="1" applyAlignment="1">
      <alignment horizontal="right" vertical="top"/>
    </xf>
    <xf numFmtId="188" fontId="11" fillId="0" borderId="0" xfId="6" applyNumberFormat="1" applyFont="1" applyFill="1" applyAlignment="1">
      <alignment vertical="top"/>
    </xf>
    <xf numFmtId="188" fontId="12" fillId="0" borderId="3" xfId="6" applyNumberFormat="1" applyFont="1" applyFill="1" applyBorder="1" applyAlignment="1">
      <alignment horizontal="right" vertical="top"/>
    </xf>
    <xf numFmtId="37" fontId="2" fillId="0" borderId="0" xfId="6" applyNumberFormat="1" applyFont="1" applyFill="1" applyBorder="1" applyAlignment="1">
      <alignment vertical="top"/>
    </xf>
    <xf numFmtId="37" fontId="2" fillId="0" borderId="0" xfId="6" applyNumberFormat="1" applyFont="1" applyFill="1" applyAlignment="1">
      <alignment vertical="top"/>
    </xf>
    <xf numFmtId="188" fontId="12" fillId="0" borderId="0" xfId="6" applyNumberFormat="1" applyFont="1" applyFill="1" applyAlignment="1">
      <alignment horizontal="right" vertical="top"/>
    </xf>
    <xf numFmtId="191" fontId="2" fillId="0" borderId="3" xfId="6" applyNumberFormat="1" applyFont="1" applyFill="1" applyBorder="1" applyAlignment="1">
      <alignment horizontal="right" vertical="top"/>
    </xf>
    <xf numFmtId="191" fontId="2" fillId="0" borderId="0" xfId="6" applyNumberFormat="1" applyFont="1" applyFill="1" applyAlignment="1">
      <alignment horizontal="right" vertical="top"/>
    </xf>
    <xf numFmtId="49" fontId="12" fillId="0" borderId="0" xfId="6" applyNumberFormat="1" applyFont="1" applyFill="1" applyAlignment="1">
      <alignment vertical="top"/>
    </xf>
    <xf numFmtId="191" fontId="2" fillId="0" borderId="0" xfId="6" applyNumberFormat="1" applyFont="1" applyFill="1" applyBorder="1" applyAlignment="1">
      <alignment horizontal="center" vertical="top"/>
    </xf>
    <xf numFmtId="190" fontId="2" fillId="0" borderId="3" xfId="6" applyNumberFormat="1" applyFont="1" applyFill="1" applyBorder="1" applyAlignment="1">
      <alignment vertical="top"/>
    </xf>
    <xf numFmtId="190" fontId="2" fillId="0" borderId="0" xfId="6" applyNumberFormat="1" applyFont="1" applyFill="1" applyAlignment="1">
      <alignment vertical="top"/>
    </xf>
    <xf numFmtId="190" fontId="2" fillId="0" borderId="0" xfId="6" applyNumberFormat="1" applyFont="1" applyFill="1" applyAlignment="1">
      <alignment horizontal="right" vertical="top"/>
    </xf>
    <xf numFmtId="191" fontId="2" fillId="0" borderId="0" xfId="7" applyNumberFormat="1" applyFont="1" applyFill="1" applyAlignment="1">
      <alignment vertical="top"/>
    </xf>
    <xf numFmtId="0" fontId="2" fillId="0" borderId="0" xfId="7" applyNumberFormat="1" applyFont="1" applyFill="1" applyAlignment="1">
      <alignment vertical="top"/>
    </xf>
    <xf numFmtId="190" fontId="2" fillId="0" borderId="0" xfId="7" applyNumberFormat="1" applyFont="1" applyFill="1" applyAlignment="1">
      <alignment vertical="top"/>
    </xf>
    <xf numFmtId="190" fontId="2" fillId="0" borderId="0" xfId="7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2" fillId="0" borderId="0" xfId="1788" applyFont="1" applyFill="1" applyAlignment="1">
      <alignment vertical="top"/>
    </xf>
    <xf numFmtId="191" fontId="2" fillId="0" borderId="0" xfId="4" applyNumberFormat="1" applyFont="1" applyFill="1" applyAlignment="1">
      <alignment horizontal="right" vertical="top"/>
    </xf>
    <xf numFmtId="40" fontId="2" fillId="0" borderId="0" xfId="0" applyNumberFormat="1" applyFont="1" applyFill="1" applyBorder="1" applyAlignment="1">
      <alignment vertical="top"/>
    </xf>
    <xf numFmtId="0" fontId="2" fillId="0" borderId="34" xfId="0" applyFont="1" applyFill="1" applyBorder="1" applyAlignment="1">
      <alignment vertical="top"/>
    </xf>
    <xf numFmtId="0" fontId="2" fillId="0" borderId="1" xfId="8" applyFont="1" applyFill="1" applyBorder="1" applyAlignment="1">
      <alignment horizontal="center" vertical="top"/>
    </xf>
    <xf numFmtId="0" fontId="2" fillId="0" borderId="0" xfId="8" applyFont="1" applyFill="1" applyBorder="1" applyAlignment="1">
      <alignment horizontal="center" vertical="top"/>
    </xf>
    <xf numFmtId="0" fontId="2" fillId="0" borderId="0" xfId="8" applyFont="1" applyFill="1" applyBorder="1" applyAlignment="1">
      <alignment horizontal="center" vertical="top"/>
    </xf>
    <xf numFmtId="191" fontId="2" fillId="0" borderId="0" xfId="9" applyNumberFormat="1" applyFont="1" applyFill="1" applyAlignment="1">
      <alignment vertical="top"/>
    </xf>
    <xf numFmtId="1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191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188" fontId="2" fillId="0" borderId="0" xfId="8" applyNumberFormat="1" applyFont="1" applyFill="1" applyBorder="1" applyAlignment="1">
      <alignment horizontal="right" vertical="top"/>
    </xf>
    <xf numFmtId="188" fontId="2" fillId="0" borderId="0" xfId="8" applyNumberFormat="1" applyFont="1" applyFill="1" applyAlignment="1">
      <alignment horizontal="right" vertical="top"/>
    </xf>
    <xf numFmtId="188" fontId="2" fillId="0" borderId="0" xfId="8" applyNumberFormat="1" applyFont="1" applyFill="1" applyBorder="1" applyAlignment="1">
      <alignment horizontal="right"/>
    </xf>
    <xf numFmtId="188" fontId="2" fillId="0" borderId="4" xfId="8" applyNumberFormat="1" applyFont="1" applyFill="1" applyBorder="1" applyAlignment="1">
      <alignment horizontal="right" vertical="top"/>
    </xf>
    <xf numFmtId="188" fontId="2" fillId="0" borderId="0" xfId="5" applyNumberFormat="1" applyFont="1" applyFill="1" applyAlignment="1">
      <alignment horizontal="right" vertical="top"/>
    </xf>
    <xf numFmtId="188" fontId="2" fillId="0" borderId="0" xfId="4" applyNumberFormat="1" applyFont="1" applyFill="1" applyAlignment="1">
      <alignment horizontal="right" vertical="top"/>
    </xf>
    <xf numFmtId="188" fontId="2" fillId="0" borderId="1" xfId="12" applyNumberFormat="1" applyFont="1" applyFill="1" applyBorder="1" applyAlignment="1">
      <alignment horizontal="center"/>
    </xf>
    <xf numFmtId="188" fontId="2" fillId="0" borderId="5" xfId="7" applyNumberFormat="1" applyFont="1" applyFill="1" applyBorder="1" applyAlignment="1">
      <alignment horizontal="center" vertical="top"/>
    </xf>
    <xf numFmtId="0" fontId="2" fillId="0" borderId="2" xfId="8" applyFont="1" applyFill="1" applyBorder="1" applyAlignment="1">
      <alignment vertical="top"/>
    </xf>
    <xf numFmtId="0" fontId="2" fillId="0" borderId="0" xfId="1788" applyFont="1" applyFill="1" applyAlignment="1">
      <alignment horizontal="center" vertical="top"/>
    </xf>
    <xf numFmtId="0" fontId="2" fillId="0" borderId="1" xfId="1788" applyFont="1" applyFill="1" applyBorder="1" applyAlignment="1">
      <alignment horizontal="center" vertical="top"/>
    </xf>
    <xf numFmtId="193" fontId="11" fillId="0" borderId="0" xfId="6" applyNumberFormat="1" applyFont="1" applyFill="1" applyAlignment="1">
      <alignment horizontal="right" vertical="top"/>
    </xf>
    <xf numFmtId="188" fontId="11" fillId="0" borderId="0" xfId="6" applyNumberFormat="1" applyFont="1" applyFill="1" applyAlignment="1">
      <alignment horizontal="right" vertical="top"/>
    </xf>
    <xf numFmtId="0" fontId="5" fillId="0" borderId="0" xfId="6" applyNumberFormat="1" applyFont="1" applyFill="1" applyAlignment="1">
      <alignment horizontal="left" vertical="top"/>
    </xf>
    <xf numFmtId="1" fontId="12" fillId="0" borderId="0" xfId="0" applyNumberFormat="1" applyFont="1" applyFill="1" applyAlignment="1">
      <alignment horizontal="center" vertical="top"/>
    </xf>
    <xf numFmtId="0" fontId="12" fillId="0" borderId="0" xfId="0" applyNumberFormat="1" applyFont="1" applyFill="1" applyAlignment="1">
      <alignment horizontal="right" vertical="top"/>
    </xf>
    <xf numFmtId="188" fontId="12" fillId="0" borderId="0" xfId="0" applyNumberFormat="1" applyFont="1" applyFill="1" applyAlignment="1">
      <alignment vertical="top"/>
    </xf>
    <xf numFmtId="193" fontId="12" fillId="0" borderId="0" xfId="0" applyNumberFormat="1" applyFont="1" applyFill="1" applyAlignment="1">
      <alignment vertical="top"/>
    </xf>
    <xf numFmtId="188" fontId="2" fillId="0" borderId="0" xfId="12" applyNumberFormat="1" applyFont="1" applyFill="1" applyAlignment="1">
      <alignment horizontal="center" vertical="top"/>
    </xf>
    <xf numFmtId="188" fontId="2" fillId="0" borderId="0" xfId="12" applyNumberFormat="1" applyFont="1" applyFill="1" applyBorder="1" applyAlignment="1">
      <alignment horizontal="center" vertical="top"/>
    </xf>
    <xf numFmtId="49" fontId="2" fillId="0" borderId="0" xfId="12" applyNumberFormat="1" applyFont="1" applyFill="1" applyAlignment="1">
      <alignment horizontal="left" vertical="top"/>
    </xf>
    <xf numFmtId="0" fontId="2" fillId="0" borderId="0" xfId="1782" applyFont="1" applyFill="1" applyBorder="1" applyAlignment="1">
      <alignment horizontal="center" vertical="top"/>
    </xf>
    <xf numFmtId="0" fontId="2" fillId="0" borderId="0" xfId="1782" applyFont="1" applyFill="1" applyAlignment="1">
      <alignment horizontal="center" vertical="top"/>
    </xf>
    <xf numFmtId="0" fontId="2" fillId="0" borderId="1" xfId="1782" applyFont="1" applyFill="1" applyBorder="1" applyAlignment="1">
      <alignment horizontal="center" vertical="top"/>
    </xf>
    <xf numFmtId="243" fontId="2" fillId="0" borderId="0" xfId="0" applyNumberFormat="1" applyFont="1" applyFill="1" applyAlignment="1">
      <alignment vertical="top"/>
    </xf>
    <xf numFmtId="39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191" fontId="2" fillId="0" borderId="0" xfId="4" applyNumberFormat="1" applyFont="1" applyFill="1" applyAlignment="1">
      <alignment vertical="top"/>
    </xf>
    <xf numFmtId="38" fontId="2" fillId="0" borderId="34" xfId="0" applyNumberFormat="1" applyFont="1" applyFill="1" applyBorder="1" applyAlignment="1">
      <alignment vertical="center"/>
    </xf>
    <xf numFmtId="0" fontId="12" fillId="0" borderId="0" xfId="12" applyFont="1" applyFill="1"/>
    <xf numFmtId="188" fontId="2" fillId="0" borderId="0" xfId="6" applyNumberFormat="1" applyFont="1" applyFill="1" applyBorder="1" applyAlignment="1">
      <alignment horizontal="right" vertical="top"/>
    </xf>
    <xf numFmtId="188" fontId="2" fillId="0" borderId="0" xfId="6" applyNumberFormat="1" applyFont="1" applyFill="1" applyAlignment="1">
      <alignment vertical="top"/>
    </xf>
    <xf numFmtId="188" fontId="2" fillId="0" borderId="3" xfId="6" applyNumberFormat="1" applyFont="1" applyFill="1" applyBorder="1" applyAlignment="1">
      <alignment horizontal="right" vertical="top"/>
    </xf>
    <xf numFmtId="188" fontId="2" fillId="0" borderId="0" xfId="6" applyNumberFormat="1" applyFont="1" applyFill="1" applyAlignment="1">
      <alignment horizontal="right" vertical="top"/>
    </xf>
    <xf numFmtId="188" fontId="2" fillId="0" borderId="4" xfId="6" applyNumberFormat="1" applyFont="1" applyFill="1" applyBorder="1" applyAlignment="1">
      <alignment horizontal="center" vertical="top"/>
    </xf>
    <xf numFmtId="188" fontId="2" fillId="0" borderId="6" xfId="7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0" fontId="3" fillId="0" borderId="0" xfId="1788" applyFont="1" applyFill="1" applyAlignment="1">
      <alignment vertical="top"/>
    </xf>
    <xf numFmtId="188" fontId="2" fillId="0" borderId="0" xfId="1788" applyNumberFormat="1" applyFont="1" applyFill="1" applyAlignment="1">
      <alignment horizontal="center" vertical="top"/>
    </xf>
    <xf numFmtId="188" fontId="2" fillId="0" borderId="1" xfId="1788" applyNumberFormat="1" applyFont="1" applyFill="1" applyBorder="1" applyAlignment="1">
      <alignment horizontal="center" vertical="top"/>
    </xf>
    <xf numFmtId="188" fontId="2" fillId="0" borderId="0" xfId="1788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top"/>
    </xf>
    <xf numFmtId="188" fontId="2" fillId="0" borderId="0" xfId="6" applyNumberFormat="1" applyFont="1" applyFill="1" applyAlignment="1">
      <alignment horizontal="center" vertical="top" wrapText="1"/>
    </xf>
    <xf numFmtId="38" fontId="3" fillId="0" borderId="0" xfId="0" applyNumberFormat="1" applyFont="1" applyFill="1" applyAlignment="1">
      <alignment horizontal="left" vertical="top"/>
    </xf>
    <xf numFmtId="37" fontId="3" fillId="0" borderId="1" xfId="0" applyNumberFormat="1" applyFont="1" applyFill="1" applyBorder="1" applyAlignment="1">
      <alignment horizontal="center" vertical="top"/>
    </xf>
    <xf numFmtId="0" fontId="2" fillId="0" borderId="1" xfId="8" applyFont="1" applyFill="1" applyBorder="1" applyAlignment="1">
      <alignment horizontal="center" vertical="top"/>
    </xf>
    <xf numFmtId="191" fontId="2" fillId="0" borderId="0" xfId="4" applyNumberFormat="1" applyFont="1" applyFill="1" applyAlignment="1">
      <alignment horizontal="center" vertical="top"/>
    </xf>
    <xf numFmtId="188" fontId="2" fillId="0" borderId="0" xfId="0" applyNumberFormat="1" applyFont="1" applyFill="1" applyAlignment="1">
      <alignment horizontal="center" vertical="top"/>
    </xf>
    <xf numFmtId="3" fontId="95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horizontal="left" vertical="top"/>
    </xf>
    <xf numFmtId="38" fontId="2" fillId="0" borderId="0" xfId="0" applyNumberFormat="1" applyFont="1" applyFill="1" applyAlignment="1">
      <alignment horizontal="right" vertical="top"/>
    </xf>
    <xf numFmtId="37" fontId="3" fillId="0" borderId="1" xfId="0" applyNumberFormat="1" applyFont="1" applyFill="1" applyBorder="1" applyAlignment="1">
      <alignment horizontal="center" vertical="top"/>
    </xf>
    <xf numFmtId="0" fontId="2" fillId="0" borderId="0" xfId="6" applyNumberFormat="1" applyFont="1" applyFill="1" applyAlignment="1">
      <alignment horizontal="right" vertical="top"/>
    </xf>
    <xf numFmtId="37" fontId="2" fillId="0" borderId="0" xfId="6" applyNumberFormat="1" applyFont="1" applyFill="1" applyAlignment="1">
      <alignment horizontal="right" vertical="top"/>
    </xf>
    <xf numFmtId="191" fontId="2" fillId="0" borderId="0" xfId="8" applyNumberFormat="1" applyFont="1" applyFill="1" applyAlignment="1">
      <alignment horizontal="right" vertical="top"/>
    </xf>
    <xf numFmtId="0" fontId="3" fillId="0" borderId="1" xfId="8" applyFont="1" applyFill="1" applyBorder="1" applyAlignment="1">
      <alignment horizontal="center" vertical="top"/>
    </xf>
    <xf numFmtId="0" fontId="2" fillId="0" borderId="2" xfId="8" applyFont="1" applyFill="1" applyBorder="1" applyAlignment="1">
      <alignment horizontal="center" vertical="top"/>
    </xf>
    <xf numFmtId="0" fontId="2" fillId="0" borderId="1" xfId="8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</cellXfs>
  <cellStyles count="2028">
    <cellStyle name="_x000a_shell=progma" xfId="16"/>
    <cellStyle name="%" xfId="17"/>
    <cellStyle name="??" xfId="18"/>
    <cellStyle name="?? - Style1" xfId="19"/>
    <cellStyle name="?? - Style1 2" xfId="20"/>
    <cellStyle name="?? - Style1 3" xfId="21"/>
    <cellStyle name="?? [0] - Style2" xfId="22"/>
    <cellStyle name="?? [0] - Style2 2" xfId="23"/>
    <cellStyle name="?? [0] - Style2 3" xfId="24"/>
    <cellStyle name="?? [0]_PERSONAL" xfId="25"/>
    <cellStyle name="?? 10" xfId="26"/>
    <cellStyle name="?? 11" xfId="27"/>
    <cellStyle name="?? 12" xfId="28"/>
    <cellStyle name="?? 13" xfId="29"/>
    <cellStyle name="?? 14" xfId="30"/>
    <cellStyle name="?? 15" xfId="31"/>
    <cellStyle name="?? 16" xfId="32"/>
    <cellStyle name="?? 17" xfId="33"/>
    <cellStyle name="?? 2" xfId="34"/>
    <cellStyle name="?? 3" xfId="35"/>
    <cellStyle name="?? 4" xfId="36"/>
    <cellStyle name="?? 5" xfId="37"/>
    <cellStyle name="?? 6" xfId="38"/>
    <cellStyle name="?? 7" xfId="39"/>
    <cellStyle name="?? 8" xfId="40"/>
    <cellStyle name="?? 9" xfId="41"/>
    <cellStyle name="?????? - Style3" xfId="42"/>
    <cellStyle name="?????? - Style3 2" xfId="43"/>
    <cellStyle name="?????? - Style3 3" xfId="44"/>
    <cellStyle name="?????? - Style4" xfId="45"/>
    <cellStyle name="?????? - Style4 2" xfId="46"/>
    <cellStyle name="?????? - Style4 3" xfId="47"/>
    <cellStyle name="??????????????????? [0]_PERSONAL" xfId="48"/>
    <cellStyle name="???????????????????_PERSONAL" xfId="49"/>
    <cellStyle name="????_P - Style5" xfId="50"/>
    <cellStyle name="??_(2)Sum of cash&amp;cash equivalent" xfId="51"/>
    <cellStyle name="_112集中受理测量系统报价书模板（B排，200506）" xfId="52"/>
    <cellStyle name="_2008Q1_JI Group - Note R11" xfId="53"/>
    <cellStyle name="_2008Q1_JI Group - Note R11_(11)unrealised ex.rate" xfId="54"/>
    <cellStyle name="_2008Q1_JI Group - Note R11_(11)unrealised ex.rate 2" xfId="55"/>
    <cellStyle name="_2008Q1_JI Group - Note R11_(11)unrealised ex.rate 3" xfId="56"/>
    <cellStyle name="_2008Q1_JI Group - Note R11_(11)unrealised ex.rate 4" xfId="57"/>
    <cellStyle name="_2008Q1_JI Group - Note R11_(11)unrealised ex.rate 5" xfId="58"/>
    <cellStyle name="_2008Q1_JI Group - Note R11_(11)unrealised ex.rate_(2)Sum of cash&amp;cash equipvalent" xfId="59"/>
    <cellStyle name="_2008Q1_JI Group - Note R11_(11)unrealised ex.rate_(2)Sum of cash&amp;cash equipvalent 2" xfId="60"/>
    <cellStyle name="_2008Q1_JI Group - Note R11_(11)unrealised ex.rate_(2)Sum of cash&amp;cash equipvalent 3" xfId="61"/>
    <cellStyle name="_2008Q1_JI Group - Note R11_(11)unrealised ex.rate_(2)Sum of cash&amp;cash equipvalent 4" xfId="62"/>
    <cellStyle name="_2008Q1_JI Group - Note R11_(11)unrealised ex.rate_(2)Sum of cash&amp;cash equipvalent 5" xfId="63"/>
    <cellStyle name="_2008Q1_JI Group - Note R11_(11)unrealised ex.rate_(3)Aging AR" xfId="64"/>
    <cellStyle name="_2008Q1_JI Group - Note R11_(11)unrealised ex.rate_(3)Aging AR 2" xfId="65"/>
    <cellStyle name="_2008Q1_JI Group - Note R11_(11)unrealised ex.rate_(3)Aging AR 3" xfId="66"/>
    <cellStyle name="_2008Q1_JI Group - Note R11_(11)unrealised ex.rate_(3)Aging AR 4" xfId="67"/>
    <cellStyle name="_2008Q1_JI Group - Note R11_(11)unrealised ex.rate_(3)Aging AR 5" xfId="68"/>
    <cellStyle name="_50 AVC CHANNELS 051122_New" xfId="69"/>
    <cellStyle name="_BOQ for TTnT Project (OSS Parts )" xfId="70"/>
    <cellStyle name="_BOQ for TTnT Project (OSS Parts ) (Internal Version)" xfId="71"/>
    <cellStyle name="_BOQ for TTnT Project (OSS Parts ) (Internal Version)_(11)unrealised ex.rate" xfId="72"/>
    <cellStyle name="_BOQ for TTnT Project (OSS Parts ) (Internal Version)_(11)unrealised ex.rate 2" xfId="73"/>
    <cellStyle name="_BOQ for TTnT Project (OSS Parts ) (Internal Version)_(11)unrealised ex.rate 3" xfId="74"/>
    <cellStyle name="_BOQ for TTnT Project (OSS Parts ) (Internal Version)_(11)unrealised ex.rate 4" xfId="75"/>
    <cellStyle name="_BOQ for TTnT Project (OSS Parts ) (Internal Version)_(11)unrealised ex.rate 5" xfId="76"/>
    <cellStyle name="_BOQ for TTnT Project (OSS Parts ) (Internal Version)_(11)unrealised ex.rate_(2)Sum of cash&amp;cash equipvalent" xfId="77"/>
    <cellStyle name="_BOQ for TTnT Project (OSS Parts ) (Internal Version)_(11)unrealised ex.rate_(2)Sum of cash&amp;cash equipvalent 2" xfId="78"/>
    <cellStyle name="_BOQ for TTnT Project (OSS Parts ) (Internal Version)_(11)unrealised ex.rate_(2)Sum of cash&amp;cash equipvalent 3" xfId="79"/>
    <cellStyle name="_BOQ for TTnT Project (OSS Parts ) (Internal Version)_(11)unrealised ex.rate_(2)Sum of cash&amp;cash equipvalent 4" xfId="80"/>
    <cellStyle name="_BOQ for TTnT Project (OSS Parts ) (Internal Version)_(11)unrealised ex.rate_(2)Sum of cash&amp;cash equipvalent 5" xfId="81"/>
    <cellStyle name="_BOQ for TTnT Project (OSS Parts ) (Internal Version)_(11)unrealised ex.rate_(3)Aging AR" xfId="82"/>
    <cellStyle name="_BOQ for TTnT Project (OSS Parts ) (Internal Version)_(11)unrealised ex.rate_(3)Aging AR 2" xfId="83"/>
    <cellStyle name="_BOQ for TTnT Project (OSS Parts ) (Internal Version)_(11)unrealised ex.rate_(3)Aging AR 3" xfId="84"/>
    <cellStyle name="_BOQ for TTnT Project (OSS Parts ) (Internal Version)_(11)unrealised ex.rate_(3)Aging AR 4" xfId="85"/>
    <cellStyle name="_BOQ for TTnT Project (OSS Parts ) (Internal Version)_(11)unrealised ex.rate_(3)Aging AR 5" xfId="86"/>
    <cellStyle name="_BOQ for TTnT Project (OSS Parts ) (Internal Version)_2008Q1_JI Group - Note R11" xfId="87"/>
    <cellStyle name="_BOQ for TTnT Project (OSS Parts ) (Internal Version)_2008Q1_JI Group - Note R11_(11)unrealised ex.rate" xfId="88"/>
    <cellStyle name="_BOQ for TTnT Project (OSS Parts ) (Internal Version)_2008Q1_JI Group - Note R11_(11)unrealised ex.rate 2" xfId="89"/>
    <cellStyle name="_BOQ for TTnT Project (OSS Parts ) (Internal Version)_2008Q1_JI Group - Note R11_(11)unrealised ex.rate 3" xfId="90"/>
    <cellStyle name="_BOQ for TTnT Project (OSS Parts ) (Internal Version)_2008Q1_JI Group - Note R11_(11)unrealised ex.rate 4" xfId="91"/>
    <cellStyle name="_BOQ for TTnT Project (OSS Parts ) (Internal Version)_2008Q1_JI Group - Note R11_(11)unrealised ex.rate 5" xfId="92"/>
    <cellStyle name="_BOQ for TTnT Project (OSS Parts ) (Internal Version)_2008Q1_JI Group - Note R11_(11)unrealised ex.rate_(2)Sum of cash&amp;cash equipvalent" xfId="93"/>
    <cellStyle name="_BOQ for TTnT Project (OSS Parts ) (Internal Version)_2008Q1_JI Group - Note R11_(11)unrealised ex.rate_(2)Sum of cash&amp;cash equipvalent 2" xfId="94"/>
    <cellStyle name="_BOQ for TTnT Project (OSS Parts ) (Internal Version)_2008Q1_JI Group - Note R11_(11)unrealised ex.rate_(2)Sum of cash&amp;cash equipvalent 3" xfId="95"/>
    <cellStyle name="_BOQ for TTnT Project (OSS Parts ) (Internal Version)_2008Q1_JI Group - Note R11_(11)unrealised ex.rate_(2)Sum of cash&amp;cash equipvalent 4" xfId="96"/>
    <cellStyle name="_BOQ for TTnT Project (OSS Parts ) (Internal Version)_2008Q1_JI Group - Note R11_(11)unrealised ex.rate_(2)Sum of cash&amp;cash equipvalent 5" xfId="97"/>
    <cellStyle name="_BOQ for TTnT Project (OSS Parts ) (Internal Version)_2008Q1_JI Group - Note R11_(11)unrealised ex.rate_(3)Aging AR" xfId="98"/>
    <cellStyle name="_BOQ for TTnT Project (OSS Parts ) (Internal Version)_2008Q1_JI Group - Note R11_(11)unrealised ex.rate_(3)Aging AR 2" xfId="99"/>
    <cellStyle name="_BOQ for TTnT Project (OSS Parts ) (Internal Version)_2008Q1_JI Group - Note R11_(11)unrealised ex.rate_(3)Aging AR 3" xfId="100"/>
    <cellStyle name="_BOQ for TTnT Project (OSS Parts ) (Internal Version)_2008Q1_JI Group - Note R11_(11)unrealised ex.rate_(3)Aging AR 4" xfId="101"/>
    <cellStyle name="_BOQ for TTnT Project (OSS Parts ) (Internal Version)_2008Q1_JI Group - Note R11_(11)unrealised ex.rate_(3)Aging AR 5" xfId="102"/>
    <cellStyle name="_BOQ for TTnT Project (OSS Parts ) (Internal Version)_Q1 2008 - J027 - cash flow conso - WP" xfId="103"/>
    <cellStyle name="_BOQ for TTnT Project (OSS Parts ) (Internal Version)_Q1 2008 - J027 - cash flow conso - WP_(11)unrealised ex.rate" xfId="104"/>
    <cellStyle name="_BOQ for TTnT Project (OSS Parts ) (Internal Version)_Q1 2008 - J027 - cash flow conso - WP_(11)unrealised ex.rate 2" xfId="105"/>
    <cellStyle name="_BOQ for TTnT Project (OSS Parts ) (Internal Version)_Q1 2008 - J027 - cash flow conso - WP_(11)unrealised ex.rate 3" xfId="106"/>
    <cellStyle name="_BOQ for TTnT Project (OSS Parts ) (Internal Version)_Q1 2008 - J027 - cash flow conso - WP_(11)unrealised ex.rate 4" xfId="107"/>
    <cellStyle name="_BOQ for TTnT Project (OSS Parts ) (Internal Version)_Q1 2008 - J027 - cash flow conso - WP_(11)unrealised ex.rate 5" xfId="108"/>
    <cellStyle name="_BOQ for TTnT Project (OSS Parts ) (Internal Version)_Q1 2008 - J027 - cash flow conso - WP_(11)unrealised ex.rate_(2)Sum of cash&amp;cash equipvalent" xfId="109"/>
    <cellStyle name="_BOQ for TTnT Project (OSS Parts ) (Internal Version)_Q1 2008 - J027 - cash flow conso - WP_(11)unrealised ex.rate_(2)Sum of cash&amp;cash equipvalent 2" xfId="110"/>
    <cellStyle name="_BOQ for TTnT Project (OSS Parts ) (Internal Version)_Q1 2008 - J027 - cash flow conso - WP_(11)unrealised ex.rate_(2)Sum of cash&amp;cash equipvalent 3" xfId="111"/>
    <cellStyle name="_BOQ for TTnT Project (OSS Parts ) (Internal Version)_Q1 2008 - J027 - cash flow conso - WP_(11)unrealised ex.rate_(2)Sum of cash&amp;cash equipvalent 4" xfId="112"/>
    <cellStyle name="_BOQ for TTnT Project (OSS Parts ) (Internal Version)_Q1 2008 - J027 - cash flow conso - WP_(11)unrealised ex.rate_(2)Sum of cash&amp;cash equipvalent 5" xfId="113"/>
    <cellStyle name="_BOQ for TTnT Project (OSS Parts ) (Internal Version)_Q1 2008 - J027 - cash flow conso - WP_(11)unrealised ex.rate_(3)Aging AR" xfId="114"/>
    <cellStyle name="_BOQ for TTnT Project (OSS Parts ) (Internal Version)_Q1 2008 - J027 - cash flow conso - WP_(11)unrealised ex.rate_(3)Aging AR 2" xfId="115"/>
    <cellStyle name="_BOQ for TTnT Project (OSS Parts ) (Internal Version)_Q1 2008 - J027 - cash flow conso - WP_(11)unrealised ex.rate_(3)Aging AR 3" xfId="116"/>
    <cellStyle name="_BOQ for TTnT Project (OSS Parts ) (Internal Version)_Q1 2008 - J027 - cash flow conso - WP_(11)unrealised ex.rate_(3)Aging AR 4" xfId="117"/>
    <cellStyle name="_BOQ for TTnT Project (OSS Parts ) (Internal Version)_Q1 2008 - J027 - cash flow conso - WP_(11)unrealised ex.rate_(3)Aging AR 5" xfId="118"/>
    <cellStyle name="_BOQ for TTnT Project (OSS Parts ) (Internal Version)_Q1 2008 - J027 - JI Group - Note R11" xfId="119"/>
    <cellStyle name="_BOQ for TTnT Project (OSS Parts ) (Internal Version)_Q1 2008 - J027 - JI Group - Note R11_(11)unrealised ex.rate" xfId="120"/>
    <cellStyle name="_BOQ for TTnT Project (OSS Parts ) (Internal Version)_Q1 2008 - J027 - JI Group - Note R11_(11)unrealised ex.rate 2" xfId="121"/>
    <cellStyle name="_BOQ for TTnT Project (OSS Parts ) (Internal Version)_Q1 2008 - J027 - JI Group - Note R11_(11)unrealised ex.rate 3" xfId="122"/>
    <cellStyle name="_BOQ for TTnT Project (OSS Parts ) (Internal Version)_Q1 2008 - J027 - JI Group - Note R11_(11)unrealised ex.rate 4" xfId="123"/>
    <cellStyle name="_BOQ for TTnT Project (OSS Parts ) (Internal Version)_Q1 2008 - J027 - JI Group - Note R11_(11)unrealised ex.rate 5" xfId="124"/>
    <cellStyle name="_BOQ for TTnT Project (OSS Parts ) (Internal Version)_Q1 2008 - J027 - JI Group - Note R11_(11)unrealised ex.rate_(2)Sum of cash&amp;cash equipvalent" xfId="125"/>
    <cellStyle name="_BOQ for TTnT Project (OSS Parts ) (Internal Version)_Q1 2008 - J027 - JI Group - Note R11_(11)unrealised ex.rate_(2)Sum of cash&amp;cash equipvalent 2" xfId="126"/>
    <cellStyle name="_BOQ for TTnT Project (OSS Parts ) (Internal Version)_Q1 2008 - J027 - JI Group - Note R11_(11)unrealised ex.rate_(2)Sum of cash&amp;cash equipvalent 3" xfId="127"/>
    <cellStyle name="_BOQ for TTnT Project (OSS Parts ) (Internal Version)_Q1 2008 - J027 - JI Group - Note R11_(11)unrealised ex.rate_(2)Sum of cash&amp;cash equipvalent 4" xfId="128"/>
    <cellStyle name="_BOQ for TTnT Project (OSS Parts ) (Internal Version)_Q1 2008 - J027 - JI Group - Note R11_(11)unrealised ex.rate_(2)Sum of cash&amp;cash equipvalent 5" xfId="129"/>
    <cellStyle name="_BOQ for TTnT Project (OSS Parts ) (Internal Version)_Q1 2008 - J027 - JI Group - Note R11_(11)unrealised ex.rate_(3)Aging AR" xfId="130"/>
    <cellStyle name="_BOQ for TTnT Project (OSS Parts ) (Internal Version)_Q1 2008 - J027 - JI Group - Note R11_(11)unrealised ex.rate_(3)Aging AR 2" xfId="131"/>
    <cellStyle name="_BOQ for TTnT Project (OSS Parts ) (Internal Version)_Q1 2008 - J027 - JI Group - Note R11_(11)unrealised ex.rate_(3)Aging AR 3" xfId="132"/>
    <cellStyle name="_BOQ for TTnT Project (OSS Parts ) (Internal Version)_Q1 2008 - J027 - JI Group - Note R11_(11)unrealised ex.rate_(3)Aging AR 4" xfId="133"/>
    <cellStyle name="_BOQ for TTnT Project (OSS Parts ) (Internal Version)_Q1 2008 - J027 - JI Group - Note R11_(11)unrealised ex.rate_(3)Aging AR 5" xfId="134"/>
    <cellStyle name="_BOQ for TTnT Project (OSS Parts ) (Internal Version)_R11_Detail cash flow" xfId="135"/>
    <cellStyle name="_BOQ of IPTV MW CA STB" xfId="136"/>
    <cellStyle name="_BOQ of IPTV MW CA STB_(11)unrealised ex.rate" xfId="137"/>
    <cellStyle name="_BOQ of IPTV MW CA STB_(11)unrealised ex.rate 2" xfId="138"/>
    <cellStyle name="_BOQ of IPTV MW CA STB_(11)unrealised ex.rate 3" xfId="139"/>
    <cellStyle name="_BOQ of IPTV MW CA STB_(11)unrealised ex.rate 4" xfId="140"/>
    <cellStyle name="_BOQ of IPTV MW CA STB_(11)unrealised ex.rate 5" xfId="141"/>
    <cellStyle name="_BOQ of IPTV MW CA STB_(11)unrealised ex.rate_(2)Sum of cash&amp;cash equipvalent" xfId="142"/>
    <cellStyle name="_BOQ of IPTV MW CA STB_(11)unrealised ex.rate_(2)Sum of cash&amp;cash equipvalent 2" xfId="143"/>
    <cellStyle name="_BOQ of IPTV MW CA STB_(11)unrealised ex.rate_(2)Sum of cash&amp;cash equipvalent 3" xfId="144"/>
    <cellStyle name="_BOQ of IPTV MW CA STB_(11)unrealised ex.rate_(2)Sum of cash&amp;cash equipvalent 4" xfId="145"/>
    <cellStyle name="_BOQ of IPTV MW CA STB_(11)unrealised ex.rate_(2)Sum of cash&amp;cash equipvalent 5" xfId="146"/>
    <cellStyle name="_BOQ of IPTV MW CA STB_(11)unrealised ex.rate_(3)Aging AR" xfId="147"/>
    <cellStyle name="_BOQ of IPTV MW CA STB_(11)unrealised ex.rate_(3)Aging AR 2" xfId="148"/>
    <cellStyle name="_BOQ of IPTV MW CA STB_(11)unrealised ex.rate_(3)Aging AR 3" xfId="149"/>
    <cellStyle name="_BOQ of IPTV MW CA STB_(11)unrealised ex.rate_(3)Aging AR 4" xfId="150"/>
    <cellStyle name="_BOQ of IPTV MW CA STB_(11)unrealised ex.rate_(3)Aging AR 5" xfId="151"/>
    <cellStyle name="_BOQ of IPTV MW CA STB_2008Q1_JI Group - Note R11" xfId="152"/>
    <cellStyle name="_BOQ of IPTV MW CA STB_2008Q1_JI Group - Note R11_(11)unrealised ex.rate" xfId="153"/>
    <cellStyle name="_BOQ of IPTV MW CA STB_2008Q1_JI Group - Note R11_(11)unrealised ex.rate 2" xfId="154"/>
    <cellStyle name="_BOQ of IPTV MW CA STB_2008Q1_JI Group - Note R11_(11)unrealised ex.rate 3" xfId="155"/>
    <cellStyle name="_BOQ of IPTV MW CA STB_2008Q1_JI Group - Note R11_(11)unrealised ex.rate 4" xfId="156"/>
    <cellStyle name="_BOQ of IPTV MW CA STB_2008Q1_JI Group - Note R11_(11)unrealised ex.rate 5" xfId="157"/>
    <cellStyle name="_BOQ of IPTV MW CA STB_2008Q1_JI Group - Note R11_(11)unrealised ex.rate_(2)Sum of cash&amp;cash equipvalent" xfId="158"/>
    <cellStyle name="_BOQ of IPTV MW CA STB_2008Q1_JI Group - Note R11_(11)unrealised ex.rate_(2)Sum of cash&amp;cash equipvalent 2" xfId="159"/>
    <cellStyle name="_BOQ of IPTV MW CA STB_2008Q1_JI Group - Note R11_(11)unrealised ex.rate_(2)Sum of cash&amp;cash equipvalent 3" xfId="160"/>
    <cellStyle name="_BOQ of IPTV MW CA STB_2008Q1_JI Group - Note R11_(11)unrealised ex.rate_(2)Sum of cash&amp;cash equipvalent 4" xfId="161"/>
    <cellStyle name="_BOQ of IPTV MW CA STB_2008Q1_JI Group - Note R11_(11)unrealised ex.rate_(2)Sum of cash&amp;cash equipvalent 5" xfId="162"/>
    <cellStyle name="_BOQ of IPTV MW CA STB_2008Q1_JI Group - Note R11_(11)unrealised ex.rate_(3)Aging AR" xfId="163"/>
    <cellStyle name="_BOQ of IPTV MW CA STB_2008Q1_JI Group - Note R11_(11)unrealised ex.rate_(3)Aging AR 2" xfId="164"/>
    <cellStyle name="_BOQ of IPTV MW CA STB_2008Q1_JI Group - Note R11_(11)unrealised ex.rate_(3)Aging AR 3" xfId="165"/>
    <cellStyle name="_BOQ of IPTV MW CA STB_2008Q1_JI Group - Note R11_(11)unrealised ex.rate_(3)Aging AR 4" xfId="166"/>
    <cellStyle name="_BOQ of IPTV MW CA STB_2008Q1_JI Group - Note R11_(11)unrealised ex.rate_(3)Aging AR 5" xfId="167"/>
    <cellStyle name="_BOQ of IPTV MW CA STB_Q1 2008 - J027 - cash flow conso - WP" xfId="168"/>
    <cellStyle name="_BOQ of IPTV MW CA STB_Q1 2008 - J027 - cash flow conso - WP_(11)unrealised ex.rate" xfId="169"/>
    <cellStyle name="_BOQ of IPTV MW CA STB_Q1 2008 - J027 - cash flow conso - WP_(11)unrealised ex.rate 2" xfId="170"/>
    <cellStyle name="_BOQ of IPTV MW CA STB_Q1 2008 - J027 - cash flow conso - WP_(11)unrealised ex.rate 3" xfId="171"/>
    <cellStyle name="_BOQ of IPTV MW CA STB_Q1 2008 - J027 - cash flow conso - WP_(11)unrealised ex.rate 4" xfId="172"/>
    <cellStyle name="_BOQ of IPTV MW CA STB_Q1 2008 - J027 - cash flow conso - WP_(11)unrealised ex.rate 5" xfId="173"/>
    <cellStyle name="_BOQ of IPTV MW CA STB_Q1 2008 - J027 - cash flow conso - WP_(11)unrealised ex.rate_(2)Sum of cash&amp;cash equipvalent" xfId="174"/>
    <cellStyle name="_BOQ of IPTV MW CA STB_Q1 2008 - J027 - cash flow conso - WP_(11)unrealised ex.rate_(2)Sum of cash&amp;cash equipvalent 2" xfId="175"/>
    <cellStyle name="_BOQ of IPTV MW CA STB_Q1 2008 - J027 - cash flow conso - WP_(11)unrealised ex.rate_(2)Sum of cash&amp;cash equipvalent 3" xfId="176"/>
    <cellStyle name="_BOQ of IPTV MW CA STB_Q1 2008 - J027 - cash flow conso - WP_(11)unrealised ex.rate_(2)Sum of cash&amp;cash equipvalent 4" xfId="177"/>
    <cellStyle name="_BOQ of IPTV MW CA STB_Q1 2008 - J027 - cash flow conso - WP_(11)unrealised ex.rate_(2)Sum of cash&amp;cash equipvalent 5" xfId="178"/>
    <cellStyle name="_BOQ of IPTV MW CA STB_Q1 2008 - J027 - cash flow conso - WP_(11)unrealised ex.rate_(3)Aging AR" xfId="179"/>
    <cellStyle name="_BOQ of IPTV MW CA STB_Q1 2008 - J027 - cash flow conso - WP_(11)unrealised ex.rate_(3)Aging AR 2" xfId="180"/>
    <cellStyle name="_BOQ of IPTV MW CA STB_Q1 2008 - J027 - cash flow conso - WP_(11)unrealised ex.rate_(3)Aging AR 3" xfId="181"/>
    <cellStyle name="_BOQ of IPTV MW CA STB_Q1 2008 - J027 - cash flow conso - WP_(11)unrealised ex.rate_(3)Aging AR 4" xfId="182"/>
    <cellStyle name="_BOQ of IPTV MW CA STB_Q1 2008 - J027 - cash flow conso - WP_(11)unrealised ex.rate_(3)Aging AR 5" xfId="183"/>
    <cellStyle name="_BOQ of IPTV MW CA STB_Q1 2008 - J027 - JI Group - Note R11" xfId="184"/>
    <cellStyle name="_BOQ of IPTV MW CA STB_Q1 2008 - J027 - JI Group - Note R11_(11)unrealised ex.rate" xfId="185"/>
    <cellStyle name="_BOQ of IPTV MW CA STB_Q1 2008 - J027 - JI Group - Note R11_(11)unrealised ex.rate 2" xfId="186"/>
    <cellStyle name="_BOQ of IPTV MW CA STB_Q1 2008 - J027 - JI Group - Note R11_(11)unrealised ex.rate 3" xfId="187"/>
    <cellStyle name="_BOQ of IPTV MW CA STB_Q1 2008 - J027 - JI Group - Note R11_(11)unrealised ex.rate 4" xfId="188"/>
    <cellStyle name="_BOQ of IPTV MW CA STB_Q1 2008 - J027 - JI Group - Note R11_(11)unrealised ex.rate 5" xfId="189"/>
    <cellStyle name="_BOQ of IPTV MW CA STB_Q1 2008 - J027 - JI Group - Note R11_(11)unrealised ex.rate_(2)Sum of cash&amp;cash equipvalent" xfId="190"/>
    <cellStyle name="_BOQ of IPTV MW CA STB_Q1 2008 - J027 - JI Group - Note R11_(11)unrealised ex.rate_(2)Sum of cash&amp;cash equipvalent 2" xfId="191"/>
    <cellStyle name="_BOQ of IPTV MW CA STB_Q1 2008 - J027 - JI Group - Note R11_(11)unrealised ex.rate_(2)Sum of cash&amp;cash equipvalent 3" xfId="192"/>
    <cellStyle name="_BOQ of IPTV MW CA STB_Q1 2008 - J027 - JI Group - Note R11_(11)unrealised ex.rate_(2)Sum of cash&amp;cash equipvalent 4" xfId="193"/>
    <cellStyle name="_BOQ of IPTV MW CA STB_Q1 2008 - J027 - JI Group - Note R11_(11)unrealised ex.rate_(2)Sum of cash&amp;cash equipvalent 5" xfId="194"/>
    <cellStyle name="_BOQ of IPTV MW CA STB_Q1 2008 - J027 - JI Group - Note R11_(11)unrealised ex.rate_(3)Aging AR" xfId="195"/>
    <cellStyle name="_BOQ of IPTV MW CA STB_Q1 2008 - J027 - JI Group - Note R11_(11)unrealised ex.rate_(3)Aging AR 2" xfId="196"/>
    <cellStyle name="_BOQ of IPTV MW CA STB_Q1 2008 - J027 - JI Group - Note R11_(11)unrealised ex.rate_(3)Aging AR 3" xfId="197"/>
    <cellStyle name="_BOQ of IPTV MW CA STB_Q1 2008 - J027 - JI Group - Note R11_(11)unrealised ex.rate_(3)Aging AR 4" xfId="198"/>
    <cellStyle name="_BOQ of IPTV MW CA STB_Q1 2008 - J027 - JI Group - Note R11_(11)unrealised ex.rate_(3)Aging AR 5" xfId="199"/>
    <cellStyle name="_BOQ of IPTV MW CA STB_R11_Detail cash flow" xfId="200"/>
    <cellStyle name="_CM_Jun" xfId="201"/>
    <cellStyle name="_CM_Jun01R" xfId="202"/>
    <cellStyle name="_CM_Jun01RptFrCR" xfId="203"/>
    <cellStyle name="_CM_May01R" xfId="204"/>
    <cellStyle name="_CM_Nov01Rpt" xfId="205"/>
    <cellStyle name="_CMO_Febเบื้องต้น" xfId="206"/>
    <cellStyle name="_CMO_Jan02" xfId="207"/>
    <cellStyle name="_CMO_Jan0301" xfId="208"/>
    <cellStyle name="_CMO_Jun0201" xfId="209"/>
    <cellStyle name="_CMO_Mar0201" xfId="210"/>
    <cellStyle name="_CMO_Nov0201" xfId="211"/>
    <cellStyle name="_Compare Cost DWDM" xfId="212"/>
    <cellStyle name="_control" xfId="213"/>
    <cellStyle name="_Cost_Huawei_C1_2Dec05_odd" xfId="214"/>
    <cellStyle name="_Cost_Huawei_C1_2Dec05_odd_(11)unrealised ex.rate" xfId="215"/>
    <cellStyle name="_Cost_Huawei_C1_2Dec05_odd_(11)unrealised ex.rate 2" xfId="216"/>
    <cellStyle name="_Cost_Huawei_C1_2Dec05_odd_(11)unrealised ex.rate 3" xfId="217"/>
    <cellStyle name="_Cost_Huawei_C1_2Dec05_odd_(11)unrealised ex.rate 4" xfId="218"/>
    <cellStyle name="_Cost_Huawei_C1_2Dec05_odd_(11)unrealised ex.rate 5" xfId="219"/>
    <cellStyle name="_Cost_Huawei_C1_2Dec05_odd_(11)unrealised ex.rate_(2)Sum of cash&amp;cash equipvalent" xfId="220"/>
    <cellStyle name="_Cost_Huawei_C1_2Dec05_odd_(11)unrealised ex.rate_(2)Sum of cash&amp;cash equipvalent 2" xfId="221"/>
    <cellStyle name="_Cost_Huawei_C1_2Dec05_odd_(11)unrealised ex.rate_(2)Sum of cash&amp;cash equipvalent 3" xfId="222"/>
    <cellStyle name="_Cost_Huawei_C1_2Dec05_odd_(11)unrealised ex.rate_(2)Sum of cash&amp;cash equipvalent 4" xfId="223"/>
    <cellStyle name="_Cost_Huawei_C1_2Dec05_odd_(11)unrealised ex.rate_(2)Sum of cash&amp;cash equipvalent 5" xfId="224"/>
    <cellStyle name="_Cost_Huawei_C1_2Dec05_odd_(11)unrealised ex.rate_(3)Aging AR" xfId="225"/>
    <cellStyle name="_Cost_Huawei_C1_2Dec05_odd_(11)unrealised ex.rate_(3)Aging AR 2" xfId="226"/>
    <cellStyle name="_Cost_Huawei_C1_2Dec05_odd_(11)unrealised ex.rate_(3)Aging AR 3" xfId="227"/>
    <cellStyle name="_Cost_Huawei_C1_2Dec05_odd_(11)unrealised ex.rate_(3)Aging AR 4" xfId="228"/>
    <cellStyle name="_Cost_Huawei_C1_2Dec05_odd_(11)unrealised ex.rate_(3)Aging AR 5" xfId="229"/>
    <cellStyle name="_Cost_Huawei_C1_2Dec05_odd_2008Q1_JI Group - Note R11" xfId="230"/>
    <cellStyle name="_Cost_Huawei_C1_2Dec05_odd_2008Q1_JI Group - Note R11_(11)unrealised ex.rate" xfId="231"/>
    <cellStyle name="_Cost_Huawei_C1_2Dec05_odd_2008Q1_JI Group - Note R11_(11)unrealised ex.rate 2" xfId="232"/>
    <cellStyle name="_Cost_Huawei_C1_2Dec05_odd_2008Q1_JI Group - Note R11_(11)unrealised ex.rate 3" xfId="233"/>
    <cellStyle name="_Cost_Huawei_C1_2Dec05_odd_2008Q1_JI Group - Note R11_(11)unrealised ex.rate 4" xfId="234"/>
    <cellStyle name="_Cost_Huawei_C1_2Dec05_odd_2008Q1_JI Group - Note R11_(11)unrealised ex.rate 5" xfId="235"/>
    <cellStyle name="_Cost_Huawei_C1_2Dec05_odd_2008Q1_JI Group - Note R11_(11)unrealised ex.rate_(2)Sum of cash&amp;cash equipvalent" xfId="236"/>
    <cellStyle name="_Cost_Huawei_C1_2Dec05_odd_2008Q1_JI Group - Note R11_(11)unrealised ex.rate_(2)Sum of cash&amp;cash equipvalent 2" xfId="237"/>
    <cellStyle name="_Cost_Huawei_C1_2Dec05_odd_2008Q1_JI Group - Note R11_(11)unrealised ex.rate_(2)Sum of cash&amp;cash equipvalent 3" xfId="238"/>
    <cellStyle name="_Cost_Huawei_C1_2Dec05_odd_2008Q1_JI Group - Note R11_(11)unrealised ex.rate_(2)Sum of cash&amp;cash equipvalent 4" xfId="239"/>
    <cellStyle name="_Cost_Huawei_C1_2Dec05_odd_2008Q1_JI Group - Note R11_(11)unrealised ex.rate_(2)Sum of cash&amp;cash equipvalent 5" xfId="240"/>
    <cellStyle name="_Cost_Huawei_C1_2Dec05_odd_2008Q1_JI Group - Note R11_(11)unrealised ex.rate_(3)Aging AR" xfId="241"/>
    <cellStyle name="_Cost_Huawei_C1_2Dec05_odd_2008Q1_JI Group - Note R11_(11)unrealised ex.rate_(3)Aging AR 2" xfId="242"/>
    <cellStyle name="_Cost_Huawei_C1_2Dec05_odd_2008Q1_JI Group - Note R11_(11)unrealised ex.rate_(3)Aging AR 3" xfId="243"/>
    <cellStyle name="_Cost_Huawei_C1_2Dec05_odd_2008Q1_JI Group - Note R11_(11)unrealised ex.rate_(3)Aging AR 4" xfId="244"/>
    <cellStyle name="_Cost_Huawei_C1_2Dec05_odd_2008Q1_JI Group - Note R11_(11)unrealised ex.rate_(3)Aging AR 5" xfId="245"/>
    <cellStyle name="_Cost_Huawei_C1_2Dec05_odd_Q1 2008 - J027 - cash flow conso - WP" xfId="246"/>
    <cellStyle name="_Cost_Huawei_C1_2Dec05_odd_Q1 2008 - J027 - cash flow conso - WP_(11)unrealised ex.rate" xfId="247"/>
    <cellStyle name="_Cost_Huawei_C1_2Dec05_odd_Q1 2008 - J027 - cash flow conso - WP_(11)unrealised ex.rate 2" xfId="248"/>
    <cellStyle name="_Cost_Huawei_C1_2Dec05_odd_Q1 2008 - J027 - cash flow conso - WP_(11)unrealised ex.rate 3" xfId="249"/>
    <cellStyle name="_Cost_Huawei_C1_2Dec05_odd_Q1 2008 - J027 - cash flow conso - WP_(11)unrealised ex.rate 4" xfId="250"/>
    <cellStyle name="_Cost_Huawei_C1_2Dec05_odd_Q1 2008 - J027 - cash flow conso - WP_(11)unrealised ex.rate 5" xfId="251"/>
    <cellStyle name="_Cost_Huawei_C1_2Dec05_odd_Q1 2008 - J027 - cash flow conso - WP_(11)unrealised ex.rate_(2)Sum of cash&amp;cash equipvalent" xfId="252"/>
    <cellStyle name="_Cost_Huawei_C1_2Dec05_odd_Q1 2008 - J027 - cash flow conso - WP_(11)unrealised ex.rate_(2)Sum of cash&amp;cash equipvalent 2" xfId="253"/>
    <cellStyle name="_Cost_Huawei_C1_2Dec05_odd_Q1 2008 - J027 - cash flow conso - WP_(11)unrealised ex.rate_(2)Sum of cash&amp;cash equipvalent 3" xfId="254"/>
    <cellStyle name="_Cost_Huawei_C1_2Dec05_odd_Q1 2008 - J027 - cash flow conso - WP_(11)unrealised ex.rate_(2)Sum of cash&amp;cash equipvalent 4" xfId="255"/>
    <cellStyle name="_Cost_Huawei_C1_2Dec05_odd_Q1 2008 - J027 - cash flow conso - WP_(11)unrealised ex.rate_(2)Sum of cash&amp;cash equipvalent 5" xfId="256"/>
    <cellStyle name="_Cost_Huawei_C1_2Dec05_odd_Q1 2008 - J027 - cash flow conso - WP_(11)unrealised ex.rate_(3)Aging AR" xfId="257"/>
    <cellStyle name="_Cost_Huawei_C1_2Dec05_odd_Q1 2008 - J027 - cash flow conso - WP_(11)unrealised ex.rate_(3)Aging AR 2" xfId="258"/>
    <cellStyle name="_Cost_Huawei_C1_2Dec05_odd_Q1 2008 - J027 - cash flow conso - WP_(11)unrealised ex.rate_(3)Aging AR 3" xfId="259"/>
    <cellStyle name="_Cost_Huawei_C1_2Dec05_odd_Q1 2008 - J027 - cash flow conso - WP_(11)unrealised ex.rate_(3)Aging AR 4" xfId="260"/>
    <cellStyle name="_Cost_Huawei_C1_2Dec05_odd_Q1 2008 - J027 - cash flow conso - WP_(11)unrealised ex.rate_(3)Aging AR 5" xfId="261"/>
    <cellStyle name="_Cost_Huawei_C1_2Dec05_odd_Q1 2008 - J027 - JI Group - Note R11" xfId="262"/>
    <cellStyle name="_Cost_Huawei_C1_2Dec05_odd_Q1 2008 - J027 - JI Group - Note R11_(11)unrealised ex.rate" xfId="263"/>
    <cellStyle name="_Cost_Huawei_C1_2Dec05_odd_Q1 2008 - J027 - JI Group - Note R11_(11)unrealised ex.rate 2" xfId="264"/>
    <cellStyle name="_Cost_Huawei_C1_2Dec05_odd_Q1 2008 - J027 - JI Group - Note R11_(11)unrealised ex.rate 3" xfId="265"/>
    <cellStyle name="_Cost_Huawei_C1_2Dec05_odd_Q1 2008 - J027 - JI Group - Note R11_(11)unrealised ex.rate 4" xfId="266"/>
    <cellStyle name="_Cost_Huawei_C1_2Dec05_odd_Q1 2008 - J027 - JI Group - Note R11_(11)unrealised ex.rate 5" xfId="267"/>
    <cellStyle name="_Cost_Huawei_C1_2Dec05_odd_Q1 2008 - J027 - JI Group - Note R11_(11)unrealised ex.rate_(2)Sum of cash&amp;cash equipvalent" xfId="268"/>
    <cellStyle name="_Cost_Huawei_C1_2Dec05_odd_Q1 2008 - J027 - JI Group - Note R11_(11)unrealised ex.rate_(2)Sum of cash&amp;cash equipvalent 2" xfId="269"/>
    <cellStyle name="_Cost_Huawei_C1_2Dec05_odd_Q1 2008 - J027 - JI Group - Note R11_(11)unrealised ex.rate_(2)Sum of cash&amp;cash equipvalent 3" xfId="270"/>
    <cellStyle name="_Cost_Huawei_C1_2Dec05_odd_Q1 2008 - J027 - JI Group - Note R11_(11)unrealised ex.rate_(2)Sum of cash&amp;cash equipvalent 4" xfId="271"/>
    <cellStyle name="_Cost_Huawei_C1_2Dec05_odd_Q1 2008 - J027 - JI Group - Note R11_(11)unrealised ex.rate_(2)Sum of cash&amp;cash equipvalent 5" xfId="272"/>
    <cellStyle name="_Cost_Huawei_C1_2Dec05_odd_Q1 2008 - J027 - JI Group - Note R11_(11)unrealised ex.rate_(3)Aging AR" xfId="273"/>
    <cellStyle name="_Cost_Huawei_C1_2Dec05_odd_Q1 2008 - J027 - JI Group - Note R11_(11)unrealised ex.rate_(3)Aging AR 2" xfId="274"/>
    <cellStyle name="_Cost_Huawei_C1_2Dec05_odd_Q1 2008 - J027 - JI Group - Note R11_(11)unrealised ex.rate_(3)Aging AR 3" xfId="275"/>
    <cellStyle name="_Cost_Huawei_C1_2Dec05_odd_Q1 2008 - J027 - JI Group - Note R11_(11)unrealised ex.rate_(3)Aging AR 4" xfId="276"/>
    <cellStyle name="_Cost_Huawei_C1_2Dec05_odd_Q1 2008 - J027 - JI Group - Note R11_(11)unrealised ex.rate_(3)Aging AR 5" xfId="277"/>
    <cellStyle name="_Cost_Huawei_C1_2Dec05_odd_R11_Detail cash flow" xfId="278"/>
    <cellStyle name="_Cost_Huawei_C1_2Dec05_odd_R11_Detail cash flow_(2)Sum of cash&amp;cash equivalent" xfId="279"/>
    <cellStyle name="_Cost_Huawei_DWDM" xfId="280"/>
    <cellStyle name="_Cost_Huawei_DWDM_(11)unrealised ex.rate" xfId="281"/>
    <cellStyle name="_Cost_Huawei_DWDM_(11)unrealised ex.rate 2" xfId="282"/>
    <cellStyle name="_Cost_Huawei_DWDM_(11)unrealised ex.rate 3" xfId="283"/>
    <cellStyle name="_Cost_Huawei_DWDM_(11)unrealised ex.rate 4" xfId="284"/>
    <cellStyle name="_Cost_Huawei_DWDM_(11)unrealised ex.rate 5" xfId="285"/>
    <cellStyle name="_Cost_Huawei_DWDM_(11)unrealised ex.rate_(2)Sum of cash&amp;cash equipvalent" xfId="286"/>
    <cellStyle name="_Cost_Huawei_DWDM_(11)unrealised ex.rate_(2)Sum of cash&amp;cash equipvalent 2" xfId="287"/>
    <cellStyle name="_Cost_Huawei_DWDM_(11)unrealised ex.rate_(2)Sum of cash&amp;cash equipvalent 3" xfId="288"/>
    <cellStyle name="_Cost_Huawei_DWDM_(11)unrealised ex.rate_(2)Sum of cash&amp;cash equipvalent 4" xfId="289"/>
    <cellStyle name="_Cost_Huawei_DWDM_(11)unrealised ex.rate_(2)Sum of cash&amp;cash equipvalent 5" xfId="290"/>
    <cellStyle name="_Cost_Huawei_DWDM_(11)unrealised ex.rate_(3)Aging AR" xfId="291"/>
    <cellStyle name="_Cost_Huawei_DWDM_(11)unrealised ex.rate_(3)Aging AR 2" xfId="292"/>
    <cellStyle name="_Cost_Huawei_DWDM_(11)unrealised ex.rate_(3)Aging AR 3" xfId="293"/>
    <cellStyle name="_Cost_Huawei_DWDM_(11)unrealised ex.rate_(3)Aging AR 4" xfId="294"/>
    <cellStyle name="_Cost_Huawei_DWDM_(11)unrealised ex.rate_(3)Aging AR 5" xfId="295"/>
    <cellStyle name="_Cost_Huawei_DWDM_2008Q1_JI Group - Note R11" xfId="296"/>
    <cellStyle name="_Cost_Huawei_DWDM_2008Q1_JI Group - Note R11_(11)unrealised ex.rate" xfId="297"/>
    <cellStyle name="_Cost_Huawei_DWDM_2008Q1_JI Group - Note R11_(11)unrealised ex.rate 2" xfId="298"/>
    <cellStyle name="_Cost_Huawei_DWDM_2008Q1_JI Group - Note R11_(11)unrealised ex.rate 3" xfId="299"/>
    <cellStyle name="_Cost_Huawei_DWDM_2008Q1_JI Group - Note R11_(11)unrealised ex.rate 4" xfId="300"/>
    <cellStyle name="_Cost_Huawei_DWDM_2008Q1_JI Group - Note R11_(11)unrealised ex.rate 5" xfId="301"/>
    <cellStyle name="_Cost_Huawei_DWDM_2008Q1_JI Group - Note R11_(11)unrealised ex.rate_(2)Sum of cash&amp;cash equipvalent" xfId="302"/>
    <cellStyle name="_Cost_Huawei_DWDM_2008Q1_JI Group - Note R11_(11)unrealised ex.rate_(2)Sum of cash&amp;cash equipvalent 2" xfId="303"/>
    <cellStyle name="_Cost_Huawei_DWDM_2008Q1_JI Group - Note R11_(11)unrealised ex.rate_(2)Sum of cash&amp;cash equipvalent 3" xfId="304"/>
    <cellStyle name="_Cost_Huawei_DWDM_2008Q1_JI Group - Note R11_(11)unrealised ex.rate_(2)Sum of cash&amp;cash equipvalent 4" xfId="305"/>
    <cellStyle name="_Cost_Huawei_DWDM_2008Q1_JI Group - Note R11_(11)unrealised ex.rate_(2)Sum of cash&amp;cash equipvalent 5" xfId="306"/>
    <cellStyle name="_Cost_Huawei_DWDM_2008Q1_JI Group - Note R11_(11)unrealised ex.rate_(3)Aging AR" xfId="307"/>
    <cellStyle name="_Cost_Huawei_DWDM_2008Q1_JI Group - Note R11_(11)unrealised ex.rate_(3)Aging AR 2" xfId="308"/>
    <cellStyle name="_Cost_Huawei_DWDM_2008Q1_JI Group - Note R11_(11)unrealised ex.rate_(3)Aging AR 3" xfId="309"/>
    <cellStyle name="_Cost_Huawei_DWDM_2008Q1_JI Group - Note R11_(11)unrealised ex.rate_(3)Aging AR 4" xfId="310"/>
    <cellStyle name="_Cost_Huawei_DWDM_2008Q1_JI Group - Note R11_(11)unrealised ex.rate_(3)Aging AR 5" xfId="311"/>
    <cellStyle name="_Cost_Huawei_DWDM_Q1 2008 - J027 - cash flow conso - WP" xfId="312"/>
    <cellStyle name="_Cost_Huawei_DWDM_Q1 2008 - J027 - cash flow conso - WP_(11)unrealised ex.rate" xfId="313"/>
    <cellStyle name="_Cost_Huawei_DWDM_Q1 2008 - J027 - cash flow conso - WP_(11)unrealised ex.rate 2" xfId="314"/>
    <cellStyle name="_Cost_Huawei_DWDM_Q1 2008 - J027 - cash flow conso - WP_(11)unrealised ex.rate 3" xfId="315"/>
    <cellStyle name="_Cost_Huawei_DWDM_Q1 2008 - J027 - cash flow conso - WP_(11)unrealised ex.rate 4" xfId="316"/>
    <cellStyle name="_Cost_Huawei_DWDM_Q1 2008 - J027 - cash flow conso - WP_(11)unrealised ex.rate 5" xfId="317"/>
    <cellStyle name="_Cost_Huawei_DWDM_Q1 2008 - J027 - cash flow conso - WP_(11)unrealised ex.rate_(2)Sum of cash&amp;cash equipvalent" xfId="318"/>
    <cellStyle name="_Cost_Huawei_DWDM_Q1 2008 - J027 - cash flow conso - WP_(11)unrealised ex.rate_(2)Sum of cash&amp;cash equipvalent 2" xfId="319"/>
    <cellStyle name="_Cost_Huawei_DWDM_Q1 2008 - J027 - cash flow conso - WP_(11)unrealised ex.rate_(2)Sum of cash&amp;cash equipvalent 3" xfId="320"/>
    <cellStyle name="_Cost_Huawei_DWDM_Q1 2008 - J027 - cash flow conso - WP_(11)unrealised ex.rate_(2)Sum of cash&amp;cash equipvalent 4" xfId="321"/>
    <cellStyle name="_Cost_Huawei_DWDM_Q1 2008 - J027 - cash flow conso - WP_(11)unrealised ex.rate_(2)Sum of cash&amp;cash equipvalent 5" xfId="322"/>
    <cellStyle name="_Cost_Huawei_DWDM_Q1 2008 - J027 - cash flow conso - WP_(11)unrealised ex.rate_(3)Aging AR" xfId="323"/>
    <cellStyle name="_Cost_Huawei_DWDM_Q1 2008 - J027 - cash flow conso - WP_(11)unrealised ex.rate_(3)Aging AR 2" xfId="324"/>
    <cellStyle name="_Cost_Huawei_DWDM_Q1 2008 - J027 - cash flow conso - WP_(11)unrealised ex.rate_(3)Aging AR 3" xfId="325"/>
    <cellStyle name="_Cost_Huawei_DWDM_Q1 2008 - J027 - cash flow conso - WP_(11)unrealised ex.rate_(3)Aging AR 4" xfId="326"/>
    <cellStyle name="_Cost_Huawei_DWDM_Q1 2008 - J027 - cash flow conso - WP_(11)unrealised ex.rate_(3)Aging AR 5" xfId="327"/>
    <cellStyle name="_Cost_Huawei_DWDM_Q1 2008 - J027 - JI Group - Note R11" xfId="328"/>
    <cellStyle name="_Cost_Huawei_DWDM_Q1 2008 - J027 - JI Group - Note R11_(11)unrealised ex.rate" xfId="329"/>
    <cellStyle name="_Cost_Huawei_DWDM_Q1 2008 - J027 - JI Group - Note R11_(11)unrealised ex.rate 2" xfId="330"/>
    <cellStyle name="_Cost_Huawei_DWDM_Q1 2008 - J027 - JI Group - Note R11_(11)unrealised ex.rate 3" xfId="331"/>
    <cellStyle name="_Cost_Huawei_DWDM_Q1 2008 - J027 - JI Group - Note R11_(11)unrealised ex.rate 4" xfId="332"/>
    <cellStyle name="_Cost_Huawei_DWDM_Q1 2008 - J027 - JI Group - Note R11_(11)unrealised ex.rate 5" xfId="333"/>
    <cellStyle name="_Cost_Huawei_DWDM_Q1 2008 - J027 - JI Group - Note R11_(11)unrealised ex.rate_(2)Sum of cash&amp;cash equipvalent" xfId="334"/>
    <cellStyle name="_Cost_Huawei_DWDM_Q1 2008 - J027 - JI Group - Note R11_(11)unrealised ex.rate_(2)Sum of cash&amp;cash equipvalent 2" xfId="335"/>
    <cellStyle name="_Cost_Huawei_DWDM_Q1 2008 - J027 - JI Group - Note R11_(11)unrealised ex.rate_(2)Sum of cash&amp;cash equipvalent 3" xfId="336"/>
    <cellStyle name="_Cost_Huawei_DWDM_Q1 2008 - J027 - JI Group - Note R11_(11)unrealised ex.rate_(2)Sum of cash&amp;cash equipvalent 4" xfId="337"/>
    <cellStyle name="_Cost_Huawei_DWDM_Q1 2008 - J027 - JI Group - Note R11_(11)unrealised ex.rate_(2)Sum of cash&amp;cash equipvalent 5" xfId="338"/>
    <cellStyle name="_Cost_Huawei_DWDM_Q1 2008 - J027 - JI Group - Note R11_(11)unrealised ex.rate_(3)Aging AR" xfId="339"/>
    <cellStyle name="_Cost_Huawei_DWDM_Q1 2008 - J027 - JI Group - Note R11_(11)unrealised ex.rate_(3)Aging AR 2" xfId="340"/>
    <cellStyle name="_Cost_Huawei_DWDM_Q1 2008 - J027 - JI Group - Note R11_(11)unrealised ex.rate_(3)Aging AR 3" xfId="341"/>
    <cellStyle name="_Cost_Huawei_DWDM_Q1 2008 - J027 - JI Group - Note R11_(11)unrealised ex.rate_(3)Aging AR 4" xfId="342"/>
    <cellStyle name="_Cost_Huawei_DWDM_Q1 2008 - J027 - JI Group - Note R11_(11)unrealised ex.rate_(3)Aging AR 5" xfId="343"/>
    <cellStyle name="_Cost_Huawei_DWDM_R11_Detail cash flow" xfId="344"/>
    <cellStyle name="_Cost_Huawei_DWDM_R11_Detail cash flow_(2)Sum of cash&amp;cash equivalent" xfId="345"/>
    <cellStyle name="_costsheet-TT&amp;T-300k Datacom" xfId="346"/>
    <cellStyle name="_costsheet-TT&amp;T-300k DSLAM Option 2" xfId="347"/>
    <cellStyle name="_costsheet-TT&amp;T-300k OSS&amp;AAA New" xfId="348"/>
    <cellStyle name="_costsheet-TT&amp;T-300k OSS&amp;AAA New_(11)unrealised ex.rate" xfId="349"/>
    <cellStyle name="_costsheet-TT&amp;T-300k OSS&amp;AAA New_(11)unrealised ex.rate 2" xfId="350"/>
    <cellStyle name="_costsheet-TT&amp;T-300k OSS&amp;AAA New_(11)unrealised ex.rate 3" xfId="351"/>
    <cellStyle name="_costsheet-TT&amp;T-300k OSS&amp;AAA New_(11)unrealised ex.rate 4" xfId="352"/>
    <cellStyle name="_costsheet-TT&amp;T-300k OSS&amp;AAA New_(11)unrealised ex.rate 5" xfId="353"/>
    <cellStyle name="_costsheet-TT&amp;T-300k OSS&amp;AAA New_(11)unrealised ex.rate_(2)Sum of cash&amp;cash equipvalent" xfId="354"/>
    <cellStyle name="_costsheet-TT&amp;T-300k OSS&amp;AAA New_(11)unrealised ex.rate_(2)Sum of cash&amp;cash equipvalent 2" xfId="355"/>
    <cellStyle name="_costsheet-TT&amp;T-300k OSS&amp;AAA New_(11)unrealised ex.rate_(2)Sum of cash&amp;cash equipvalent 3" xfId="356"/>
    <cellStyle name="_costsheet-TT&amp;T-300k OSS&amp;AAA New_(11)unrealised ex.rate_(2)Sum of cash&amp;cash equipvalent 4" xfId="357"/>
    <cellStyle name="_costsheet-TT&amp;T-300k OSS&amp;AAA New_(11)unrealised ex.rate_(2)Sum of cash&amp;cash equipvalent 5" xfId="358"/>
    <cellStyle name="_costsheet-TT&amp;T-300k OSS&amp;AAA New_(11)unrealised ex.rate_(3)Aging AR" xfId="359"/>
    <cellStyle name="_costsheet-TT&amp;T-300k OSS&amp;AAA New_(11)unrealised ex.rate_(3)Aging AR 2" xfId="360"/>
    <cellStyle name="_costsheet-TT&amp;T-300k OSS&amp;AAA New_(11)unrealised ex.rate_(3)Aging AR 3" xfId="361"/>
    <cellStyle name="_costsheet-TT&amp;T-300k OSS&amp;AAA New_(11)unrealised ex.rate_(3)Aging AR 4" xfId="362"/>
    <cellStyle name="_costsheet-TT&amp;T-300k OSS&amp;AAA New_(11)unrealised ex.rate_(3)Aging AR 5" xfId="363"/>
    <cellStyle name="_costsheet-TT&amp;T-300k OSS&amp;AAA New_2008Q1_JI Group - Note R11" xfId="364"/>
    <cellStyle name="_costsheet-TT&amp;T-300k OSS&amp;AAA New_2008Q1_JI Group - Note R11_(11)unrealised ex.rate" xfId="365"/>
    <cellStyle name="_costsheet-TT&amp;T-300k OSS&amp;AAA New_2008Q1_JI Group - Note R11_(11)unrealised ex.rate 2" xfId="366"/>
    <cellStyle name="_costsheet-TT&amp;T-300k OSS&amp;AAA New_2008Q1_JI Group - Note R11_(11)unrealised ex.rate 3" xfId="367"/>
    <cellStyle name="_costsheet-TT&amp;T-300k OSS&amp;AAA New_2008Q1_JI Group - Note R11_(11)unrealised ex.rate 4" xfId="368"/>
    <cellStyle name="_costsheet-TT&amp;T-300k OSS&amp;AAA New_2008Q1_JI Group - Note R11_(11)unrealised ex.rate 5" xfId="369"/>
    <cellStyle name="_costsheet-TT&amp;T-300k OSS&amp;AAA New_2008Q1_JI Group - Note R11_(11)unrealised ex.rate_(2)Sum of cash&amp;cash equipvalent" xfId="370"/>
    <cellStyle name="_costsheet-TT&amp;T-300k OSS&amp;AAA New_2008Q1_JI Group - Note R11_(11)unrealised ex.rate_(2)Sum of cash&amp;cash equipvalent 2" xfId="371"/>
    <cellStyle name="_costsheet-TT&amp;T-300k OSS&amp;AAA New_2008Q1_JI Group - Note R11_(11)unrealised ex.rate_(2)Sum of cash&amp;cash equipvalent 3" xfId="372"/>
    <cellStyle name="_costsheet-TT&amp;T-300k OSS&amp;AAA New_2008Q1_JI Group - Note R11_(11)unrealised ex.rate_(2)Sum of cash&amp;cash equipvalent 4" xfId="373"/>
    <cellStyle name="_costsheet-TT&amp;T-300k OSS&amp;AAA New_2008Q1_JI Group - Note R11_(11)unrealised ex.rate_(2)Sum of cash&amp;cash equipvalent 5" xfId="374"/>
    <cellStyle name="_costsheet-TT&amp;T-300k OSS&amp;AAA New_2008Q1_JI Group - Note R11_(11)unrealised ex.rate_(3)Aging AR" xfId="375"/>
    <cellStyle name="_costsheet-TT&amp;T-300k OSS&amp;AAA New_2008Q1_JI Group - Note R11_(11)unrealised ex.rate_(3)Aging AR 2" xfId="376"/>
    <cellStyle name="_costsheet-TT&amp;T-300k OSS&amp;AAA New_2008Q1_JI Group - Note R11_(11)unrealised ex.rate_(3)Aging AR 3" xfId="377"/>
    <cellStyle name="_costsheet-TT&amp;T-300k OSS&amp;AAA New_2008Q1_JI Group - Note R11_(11)unrealised ex.rate_(3)Aging AR 4" xfId="378"/>
    <cellStyle name="_costsheet-TT&amp;T-300k OSS&amp;AAA New_2008Q1_JI Group - Note R11_(11)unrealised ex.rate_(3)Aging AR 5" xfId="379"/>
    <cellStyle name="_costsheet-TT&amp;T-300k OSS&amp;AAA New_Q1 2008 - J027 - cash flow conso - WP" xfId="380"/>
    <cellStyle name="_costsheet-TT&amp;T-300k OSS&amp;AAA New_Q1 2008 - J027 - cash flow conso - WP_(11)unrealised ex.rate" xfId="381"/>
    <cellStyle name="_costsheet-TT&amp;T-300k OSS&amp;AAA New_Q1 2008 - J027 - cash flow conso - WP_(11)unrealised ex.rate 2" xfId="382"/>
    <cellStyle name="_costsheet-TT&amp;T-300k OSS&amp;AAA New_Q1 2008 - J027 - cash flow conso - WP_(11)unrealised ex.rate 3" xfId="383"/>
    <cellStyle name="_costsheet-TT&amp;T-300k OSS&amp;AAA New_Q1 2008 - J027 - cash flow conso - WP_(11)unrealised ex.rate 4" xfId="384"/>
    <cellStyle name="_costsheet-TT&amp;T-300k OSS&amp;AAA New_Q1 2008 - J027 - cash flow conso - WP_(11)unrealised ex.rate 5" xfId="385"/>
    <cellStyle name="_costsheet-TT&amp;T-300k OSS&amp;AAA New_Q1 2008 - J027 - cash flow conso - WP_(11)unrealised ex.rate_(2)Sum of cash&amp;cash equipvalent" xfId="386"/>
    <cellStyle name="_costsheet-TT&amp;T-300k OSS&amp;AAA New_Q1 2008 - J027 - cash flow conso - WP_(11)unrealised ex.rate_(2)Sum of cash&amp;cash equipvalent 2" xfId="387"/>
    <cellStyle name="_costsheet-TT&amp;T-300k OSS&amp;AAA New_Q1 2008 - J027 - cash flow conso - WP_(11)unrealised ex.rate_(2)Sum of cash&amp;cash equipvalent 3" xfId="388"/>
    <cellStyle name="_costsheet-TT&amp;T-300k OSS&amp;AAA New_Q1 2008 - J027 - cash flow conso - WP_(11)unrealised ex.rate_(2)Sum of cash&amp;cash equipvalent 4" xfId="389"/>
    <cellStyle name="_costsheet-TT&amp;T-300k OSS&amp;AAA New_Q1 2008 - J027 - cash flow conso - WP_(11)unrealised ex.rate_(2)Sum of cash&amp;cash equipvalent 5" xfId="390"/>
    <cellStyle name="_costsheet-TT&amp;T-300k OSS&amp;AAA New_Q1 2008 - J027 - cash flow conso - WP_(11)unrealised ex.rate_(3)Aging AR" xfId="391"/>
    <cellStyle name="_costsheet-TT&amp;T-300k OSS&amp;AAA New_Q1 2008 - J027 - cash flow conso - WP_(11)unrealised ex.rate_(3)Aging AR 2" xfId="392"/>
    <cellStyle name="_costsheet-TT&amp;T-300k OSS&amp;AAA New_Q1 2008 - J027 - cash flow conso - WP_(11)unrealised ex.rate_(3)Aging AR 3" xfId="393"/>
    <cellStyle name="_costsheet-TT&amp;T-300k OSS&amp;AAA New_Q1 2008 - J027 - cash flow conso - WP_(11)unrealised ex.rate_(3)Aging AR 4" xfId="394"/>
    <cellStyle name="_costsheet-TT&amp;T-300k OSS&amp;AAA New_Q1 2008 - J027 - cash flow conso - WP_(11)unrealised ex.rate_(3)Aging AR 5" xfId="395"/>
    <cellStyle name="_costsheet-TT&amp;T-300k OSS&amp;AAA New_Q1 2008 - J027 - JI Group - Note R11" xfId="396"/>
    <cellStyle name="_costsheet-TT&amp;T-300k OSS&amp;AAA New_Q1 2008 - J027 - JI Group - Note R11_(11)unrealised ex.rate" xfId="397"/>
    <cellStyle name="_costsheet-TT&amp;T-300k OSS&amp;AAA New_Q1 2008 - J027 - JI Group - Note R11_(11)unrealised ex.rate 2" xfId="398"/>
    <cellStyle name="_costsheet-TT&amp;T-300k OSS&amp;AAA New_Q1 2008 - J027 - JI Group - Note R11_(11)unrealised ex.rate 3" xfId="399"/>
    <cellStyle name="_costsheet-TT&amp;T-300k OSS&amp;AAA New_Q1 2008 - J027 - JI Group - Note R11_(11)unrealised ex.rate 4" xfId="400"/>
    <cellStyle name="_costsheet-TT&amp;T-300k OSS&amp;AAA New_Q1 2008 - J027 - JI Group - Note R11_(11)unrealised ex.rate 5" xfId="401"/>
    <cellStyle name="_costsheet-TT&amp;T-300k OSS&amp;AAA New_Q1 2008 - J027 - JI Group - Note R11_(11)unrealised ex.rate_(2)Sum of cash&amp;cash equipvalent" xfId="402"/>
    <cellStyle name="_costsheet-TT&amp;T-300k OSS&amp;AAA New_Q1 2008 - J027 - JI Group - Note R11_(11)unrealised ex.rate_(2)Sum of cash&amp;cash equipvalent 2" xfId="403"/>
    <cellStyle name="_costsheet-TT&amp;T-300k OSS&amp;AAA New_Q1 2008 - J027 - JI Group - Note R11_(11)unrealised ex.rate_(2)Sum of cash&amp;cash equipvalent 3" xfId="404"/>
    <cellStyle name="_costsheet-TT&amp;T-300k OSS&amp;AAA New_Q1 2008 - J027 - JI Group - Note R11_(11)unrealised ex.rate_(2)Sum of cash&amp;cash equipvalent 4" xfId="405"/>
    <cellStyle name="_costsheet-TT&amp;T-300k OSS&amp;AAA New_Q1 2008 - J027 - JI Group - Note R11_(11)unrealised ex.rate_(2)Sum of cash&amp;cash equipvalent 5" xfId="406"/>
    <cellStyle name="_costsheet-TT&amp;T-300k OSS&amp;AAA New_Q1 2008 - J027 - JI Group - Note R11_(11)unrealised ex.rate_(3)Aging AR" xfId="407"/>
    <cellStyle name="_costsheet-TT&amp;T-300k OSS&amp;AAA New_Q1 2008 - J027 - JI Group - Note R11_(11)unrealised ex.rate_(3)Aging AR 2" xfId="408"/>
    <cellStyle name="_costsheet-TT&amp;T-300k OSS&amp;AAA New_Q1 2008 - J027 - JI Group - Note R11_(11)unrealised ex.rate_(3)Aging AR 3" xfId="409"/>
    <cellStyle name="_costsheet-TT&amp;T-300k OSS&amp;AAA New_Q1 2008 - J027 - JI Group - Note R11_(11)unrealised ex.rate_(3)Aging AR 4" xfId="410"/>
    <cellStyle name="_costsheet-TT&amp;T-300k OSS&amp;AAA New_Q1 2008 - J027 - JI Group - Note R11_(11)unrealised ex.rate_(3)Aging AR 5" xfId="411"/>
    <cellStyle name="_costsheet-TT&amp;T-300k OSS&amp;AAA New_R11_Detail cash flow" xfId="412"/>
    <cellStyle name="_costsheet-TT&amp;T-300k OSS&amp;AAA New_R11_Detail cash flow_(2)Sum of cash&amp;cash equivalent" xfId="413"/>
    <cellStyle name="_costsheet-TTT-300k_Training Huawei" xfId="414"/>
    <cellStyle name="_costsheet-TTT-300k_Training Huawei_(11)unrealised ex.rate" xfId="415"/>
    <cellStyle name="_costsheet-TTT-300k_Training Huawei_(11)unrealised ex.rate 2" xfId="416"/>
    <cellStyle name="_costsheet-TTT-300k_Training Huawei_(11)unrealised ex.rate 3" xfId="417"/>
    <cellStyle name="_costsheet-TTT-300k_Training Huawei_(11)unrealised ex.rate 4" xfId="418"/>
    <cellStyle name="_costsheet-TTT-300k_Training Huawei_(11)unrealised ex.rate 5" xfId="419"/>
    <cellStyle name="_costsheet-TTT-300k_Training Huawei_(11)unrealised ex.rate_(2)Sum of cash&amp;cash equipvalent" xfId="420"/>
    <cellStyle name="_costsheet-TTT-300k_Training Huawei_(11)unrealised ex.rate_(2)Sum of cash&amp;cash equipvalent 2" xfId="421"/>
    <cellStyle name="_costsheet-TTT-300k_Training Huawei_(11)unrealised ex.rate_(2)Sum of cash&amp;cash equipvalent 3" xfId="422"/>
    <cellStyle name="_costsheet-TTT-300k_Training Huawei_(11)unrealised ex.rate_(2)Sum of cash&amp;cash equipvalent 4" xfId="423"/>
    <cellStyle name="_costsheet-TTT-300k_Training Huawei_(11)unrealised ex.rate_(2)Sum of cash&amp;cash equipvalent 5" xfId="424"/>
    <cellStyle name="_costsheet-TTT-300k_Training Huawei_(11)unrealised ex.rate_(3)Aging AR" xfId="425"/>
    <cellStyle name="_costsheet-TTT-300k_Training Huawei_(11)unrealised ex.rate_(3)Aging AR 2" xfId="426"/>
    <cellStyle name="_costsheet-TTT-300k_Training Huawei_(11)unrealised ex.rate_(3)Aging AR 3" xfId="427"/>
    <cellStyle name="_costsheet-TTT-300k_Training Huawei_(11)unrealised ex.rate_(3)Aging AR 4" xfId="428"/>
    <cellStyle name="_costsheet-TTT-300k_Training Huawei_(11)unrealised ex.rate_(3)Aging AR 5" xfId="429"/>
    <cellStyle name="_costsheet-TTT-300k_Training Huawei_2008Q1_JI Group - Note R11" xfId="430"/>
    <cellStyle name="_costsheet-TTT-300k_Training Huawei_2008Q1_JI Group - Note R11_(11)unrealised ex.rate" xfId="431"/>
    <cellStyle name="_costsheet-TTT-300k_Training Huawei_2008Q1_JI Group - Note R11_(11)unrealised ex.rate 2" xfId="432"/>
    <cellStyle name="_costsheet-TTT-300k_Training Huawei_2008Q1_JI Group - Note R11_(11)unrealised ex.rate 3" xfId="433"/>
    <cellStyle name="_costsheet-TTT-300k_Training Huawei_2008Q1_JI Group - Note R11_(11)unrealised ex.rate 4" xfId="434"/>
    <cellStyle name="_costsheet-TTT-300k_Training Huawei_2008Q1_JI Group - Note R11_(11)unrealised ex.rate 5" xfId="435"/>
    <cellStyle name="_costsheet-TTT-300k_Training Huawei_2008Q1_JI Group - Note R11_(11)unrealised ex.rate_(2)Sum of cash&amp;cash equipvalent" xfId="436"/>
    <cellStyle name="_costsheet-TTT-300k_Training Huawei_2008Q1_JI Group - Note R11_(11)unrealised ex.rate_(2)Sum of cash&amp;cash equipvalent 2" xfId="437"/>
    <cellStyle name="_costsheet-TTT-300k_Training Huawei_2008Q1_JI Group - Note R11_(11)unrealised ex.rate_(2)Sum of cash&amp;cash equipvalent 3" xfId="438"/>
    <cellStyle name="_costsheet-TTT-300k_Training Huawei_2008Q1_JI Group - Note R11_(11)unrealised ex.rate_(2)Sum of cash&amp;cash equipvalent 4" xfId="439"/>
    <cellStyle name="_costsheet-TTT-300k_Training Huawei_2008Q1_JI Group - Note R11_(11)unrealised ex.rate_(2)Sum of cash&amp;cash equipvalent 5" xfId="440"/>
    <cellStyle name="_costsheet-TTT-300k_Training Huawei_2008Q1_JI Group - Note R11_(11)unrealised ex.rate_(3)Aging AR" xfId="441"/>
    <cellStyle name="_costsheet-TTT-300k_Training Huawei_2008Q1_JI Group - Note R11_(11)unrealised ex.rate_(3)Aging AR 2" xfId="442"/>
    <cellStyle name="_costsheet-TTT-300k_Training Huawei_2008Q1_JI Group - Note R11_(11)unrealised ex.rate_(3)Aging AR 3" xfId="443"/>
    <cellStyle name="_costsheet-TTT-300k_Training Huawei_2008Q1_JI Group - Note R11_(11)unrealised ex.rate_(3)Aging AR 4" xfId="444"/>
    <cellStyle name="_costsheet-TTT-300k_Training Huawei_2008Q1_JI Group - Note R11_(11)unrealised ex.rate_(3)Aging AR 5" xfId="445"/>
    <cellStyle name="_costsheet-TTT-300k_Training Huawei_Q1 2008 - J027 - cash flow conso - WP" xfId="446"/>
    <cellStyle name="_costsheet-TTT-300k_Training Huawei_Q1 2008 - J027 - cash flow conso - WP_(11)unrealised ex.rate" xfId="447"/>
    <cellStyle name="_costsheet-TTT-300k_Training Huawei_Q1 2008 - J027 - cash flow conso - WP_(11)unrealised ex.rate 2" xfId="448"/>
    <cellStyle name="_costsheet-TTT-300k_Training Huawei_Q1 2008 - J027 - cash flow conso - WP_(11)unrealised ex.rate 3" xfId="449"/>
    <cellStyle name="_costsheet-TTT-300k_Training Huawei_Q1 2008 - J027 - cash flow conso - WP_(11)unrealised ex.rate 4" xfId="450"/>
    <cellStyle name="_costsheet-TTT-300k_Training Huawei_Q1 2008 - J027 - cash flow conso - WP_(11)unrealised ex.rate 5" xfId="451"/>
    <cellStyle name="_costsheet-TTT-300k_Training Huawei_Q1 2008 - J027 - cash flow conso - WP_(11)unrealised ex.rate_(2)Sum of cash&amp;cash equipvalent" xfId="452"/>
    <cellStyle name="_costsheet-TTT-300k_Training Huawei_Q1 2008 - J027 - cash flow conso - WP_(11)unrealised ex.rate_(2)Sum of cash&amp;cash equipvalent 2" xfId="453"/>
    <cellStyle name="_costsheet-TTT-300k_Training Huawei_Q1 2008 - J027 - cash flow conso - WP_(11)unrealised ex.rate_(2)Sum of cash&amp;cash equipvalent 3" xfId="454"/>
    <cellStyle name="_costsheet-TTT-300k_Training Huawei_Q1 2008 - J027 - cash flow conso - WP_(11)unrealised ex.rate_(2)Sum of cash&amp;cash equipvalent 4" xfId="455"/>
    <cellStyle name="_costsheet-TTT-300k_Training Huawei_Q1 2008 - J027 - cash flow conso - WP_(11)unrealised ex.rate_(2)Sum of cash&amp;cash equipvalent 5" xfId="456"/>
    <cellStyle name="_costsheet-TTT-300k_Training Huawei_Q1 2008 - J027 - cash flow conso - WP_(11)unrealised ex.rate_(3)Aging AR" xfId="457"/>
    <cellStyle name="_costsheet-TTT-300k_Training Huawei_Q1 2008 - J027 - cash flow conso - WP_(11)unrealised ex.rate_(3)Aging AR 2" xfId="458"/>
    <cellStyle name="_costsheet-TTT-300k_Training Huawei_Q1 2008 - J027 - cash flow conso - WP_(11)unrealised ex.rate_(3)Aging AR 3" xfId="459"/>
    <cellStyle name="_costsheet-TTT-300k_Training Huawei_Q1 2008 - J027 - cash flow conso - WP_(11)unrealised ex.rate_(3)Aging AR 4" xfId="460"/>
    <cellStyle name="_costsheet-TTT-300k_Training Huawei_Q1 2008 - J027 - cash flow conso - WP_(11)unrealised ex.rate_(3)Aging AR 5" xfId="461"/>
    <cellStyle name="_costsheet-TTT-300k_Training Huawei_Q1 2008 - J027 - JI Group - Note R11" xfId="462"/>
    <cellStyle name="_costsheet-TTT-300k_Training Huawei_Q1 2008 - J027 - JI Group - Note R11_(11)unrealised ex.rate" xfId="463"/>
    <cellStyle name="_costsheet-TTT-300k_Training Huawei_Q1 2008 - J027 - JI Group - Note R11_(11)unrealised ex.rate 2" xfId="464"/>
    <cellStyle name="_costsheet-TTT-300k_Training Huawei_Q1 2008 - J027 - JI Group - Note R11_(11)unrealised ex.rate 3" xfId="465"/>
    <cellStyle name="_costsheet-TTT-300k_Training Huawei_Q1 2008 - J027 - JI Group - Note R11_(11)unrealised ex.rate 4" xfId="466"/>
    <cellStyle name="_costsheet-TTT-300k_Training Huawei_Q1 2008 - J027 - JI Group - Note R11_(11)unrealised ex.rate 5" xfId="467"/>
    <cellStyle name="_costsheet-TTT-300k_Training Huawei_Q1 2008 - J027 - JI Group - Note R11_(11)unrealised ex.rate_(2)Sum of cash&amp;cash equipvalent" xfId="468"/>
    <cellStyle name="_costsheet-TTT-300k_Training Huawei_Q1 2008 - J027 - JI Group - Note R11_(11)unrealised ex.rate_(2)Sum of cash&amp;cash equipvalent 2" xfId="469"/>
    <cellStyle name="_costsheet-TTT-300k_Training Huawei_Q1 2008 - J027 - JI Group - Note R11_(11)unrealised ex.rate_(2)Sum of cash&amp;cash equipvalent 3" xfId="470"/>
    <cellStyle name="_costsheet-TTT-300k_Training Huawei_Q1 2008 - J027 - JI Group - Note R11_(11)unrealised ex.rate_(2)Sum of cash&amp;cash equipvalent 4" xfId="471"/>
    <cellStyle name="_costsheet-TTT-300k_Training Huawei_Q1 2008 - J027 - JI Group - Note R11_(11)unrealised ex.rate_(2)Sum of cash&amp;cash equipvalent 5" xfId="472"/>
    <cellStyle name="_costsheet-TTT-300k_Training Huawei_Q1 2008 - J027 - JI Group - Note R11_(11)unrealised ex.rate_(3)Aging AR" xfId="473"/>
    <cellStyle name="_costsheet-TTT-300k_Training Huawei_Q1 2008 - J027 - JI Group - Note R11_(11)unrealised ex.rate_(3)Aging AR 2" xfId="474"/>
    <cellStyle name="_costsheet-TTT-300k_Training Huawei_Q1 2008 - J027 - JI Group - Note R11_(11)unrealised ex.rate_(3)Aging AR 3" xfId="475"/>
    <cellStyle name="_costsheet-TTT-300k_Training Huawei_Q1 2008 - J027 - JI Group - Note R11_(11)unrealised ex.rate_(3)Aging AR 4" xfId="476"/>
    <cellStyle name="_costsheet-TTT-300k_Training Huawei_Q1 2008 - J027 - JI Group - Note R11_(11)unrealised ex.rate_(3)Aging AR 5" xfId="477"/>
    <cellStyle name="_costsheet-TTT-300k_Training Huawei_R11_Detail cash flow" xfId="478"/>
    <cellStyle name="_costsheet-TTT-300k_Training Huawei_R11_Detail cash flow_(2)Sum of cash&amp;cash equivalent" xfId="479"/>
    <cellStyle name="_CR_revenue303" xfId="480"/>
    <cellStyle name="_draft" xfId="481"/>
    <cellStyle name="_Encl1 LOI - BoQ 300K" xfId="482"/>
    <cellStyle name="_excom target" xfId="483"/>
    <cellStyle name="_exp_ca" xfId="484"/>
    <cellStyle name="_infoX-SSS Broadband Quotation for TT&amp;T_20051124_BOQ_Optional" xfId="485"/>
    <cellStyle name="_infoX-SSS Broadband Quotation for TT&amp;T_20051124_BOQ_Optional_(11)unrealised ex.rate" xfId="486"/>
    <cellStyle name="_infoX-SSS Broadband Quotation for TT&amp;T_20051124_BOQ_Optional_(11)unrealised ex.rate 2" xfId="487"/>
    <cellStyle name="_infoX-SSS Broadband Quotation for TT&amp;T_20051124_BOQ_Optional_(11)unrealised ex.rate 3" xfId="488"/>
    <cellStyle name="_infoX-SSS Broadband Quotation for TT&amp;T_20051124_BOQ_Optional_(11)unrealised ex.rate 4" xfId="489"/>
    <cellStyle name="_infoX-SSS Broadband Quotation for TT&amp;T_20051124_BOQ_Optional_(11)unrealised ex.rate 5" xfId="490"/>
    <cellStyle name="_infoX-SSS Broadband Quotation for TT&amp;T_20051124_BOQ_Optional_(11)unrealised ex.rate_(2)Sum of cash&amp;cash equipvalent" xfId="491"/>
    <cellStyle name="_infoX-SSS Broadband Quotation for TT&amp;T_20051124_BOQ_Optional_(11)unrealised ex.rate_(2)Sum of cash&amp;cash equipvalent 2" xfId="492"/>
    <cellStyle name="_infoX-SSS Broadband Quotation for TT&amp;T_20051124_BOQ_Optional_(11)unrealised ex.rate_(2)Sum of cash&amp;cash equipvalent 3" xfId="493"/>
    <cellStyle name="_infoX-SSS Broadband Quotation for TT&amp;T_20051124_BOQ_Optional_(11)unrealised ex.rate_(2)Sum of cash&amp;cash equipvalent 4" xfId="494"/>
    <cellStyle name="_infoX-SSS Broadband Quotation for TT&amp;T_20051124_BOQ_Optional_(11)unrealised ex.rate_(2)Sum of cash&amp;cash equipvalent 5" xfId="495"/>
    <cellStyle name="_infoX-SSS Broadband Quotation for TT&amp;T_20051124_BOQ_Optional_(11)unrealised ex.rate_(3)Aging AR" xfId="496"/>
    <cellStyle name="_infoX-SSS Broadband Quotation for TT&amp;T_20051124_BOQ_Optional_(11)unrealised ex.rate_(3)Aging AR 2" xfId="497"/>
    <cellStyle name="_infoX-SSS Broadband Quotation for TT&amp;T_20051124_BOQ_Optional_(11)unrealised ex.rate_(3)Aging AR 3" xfId="498"/>
    <cellStyle name="_infoX-SSS Broadband Quotation for TT&amp;T_20051124_BOQ_Optional_(11)unrealised ex.rate_(3)Aging AR 4" xfId="499"/>
    <cellStyle name="_infoX-SSS Broadband Quotation for TT&amp;T_20051124_BOQ_Optional_(11)unrealised ex.rate_(3)Aging AR 5" xfId="500"/>
    <cellStyle name="_infoX-SSS Broadband Quotation for TT&amp;T_20051124_BOQ_Optional_2008Q1_JI Group - Note R11" xfId="501"/>
    <cellStyle name="_infoX-SSS Broadband Quotation for TT&amp;T_20051124_BOQ_Optional_2008Q1_JI Group - Note R11_(11)unrealised ex.rate" xfId="502"/>
    <cellStyle name="_infoX-SSS Broadband Quotation for TT&amp;T_20051124_BOQ_Optional_2008Q1_JI Group - Note R11_(11)unrealised ex.rate 2" xfId="503"/>
    <cellStyle name="_infoX-SSS Broadband Quotation for TT&amp;T_20051124_BOQ_Optional_2008Q1_JI Group - Note R11_(11)unrealised ex.rate 3" xfId="504"/>
    <cellStyle name="_infoX-SSS Broadband Quotation for TT&amp;T_20051124_BOQ_Optional_2008Q1_JI Group - Note R11_(11)unrealised ex.rate 4" xfId="505"/>
    <cellStyle name="_infoX-SSS Broadband Quotation for TT&amp;T_20051124_BOQ_Optional_2008Q1_JI Group - Note R11_(11)unrealised ex.rate 5" xfId="506"/>
    <cellStyle name="_infoX-SSS Broadband Quotation for TT&amp;T_20051124_BOQ_Optional_2008Q1_JI Group - Note R11_(11)unrealised ex.rate_(2)Sum of cash&amp;cash equipvalent" xfId="507"/>
    <cellStyle name="_infoX-SSS Broadband Quotation for TT&amp;T_20051124_BOQ_Optional_2008Q1_JI Group - Note R11_(11)unrealised ex.rate_(2)Sum of cash&amp;cash equipvalent 2" xfId="508"/>
    <cellStyle name="_infoX-SSS Broadband Quotation for TT&amp;T_20051124_BOQ_Optional_2008Q1_JI Group - Note R11_(11)unrealised ex.rate_(2)Sum of cash&amp;cash equipvalent 3" xfId="509"/>
    <cellStyle name="_infoX-SSS Broadband Quotation for TT&amp;T_20051124_BOQ_Optional_2008Q1_JI Group - Note R11_(11)unrealised ex.rate_(2)Sum of cash&amp;cash equipvalent 4" xfId="510"/>
    <cellStyle name="_infoX-SSS Broadband Quotation for TT&amp;T_20051124_BOQ_Optional_2008Q1_JI Group - Note R11_(11)unrealised ex.rate_(2)Sum of cash&amp;cash equipvalent 5" xfId="511"/>
    <cellStyle name="_infoX-SSS Broadband Quotation for TT&amp;T_20051124_BOQ_Optional_2008Q1_JI Group - Note R11_(11)unrealised ex.rate_(3)Aging AR" xfId="512"/>
    <cellStyle name="_infoX-SSS Broadband Quotation for TT&amp;T_20051124_BOQ_Optional_2008Q1_JI Group - Note R11_(11)unrealised ex.rate_(3)Aging AR 2" xfId="513"/>
    <cellStyle name="_infoX-SSS Broadband Quotation for TT&amp;T_20051124_BOQ_Optional_2008Q1_JI Group - Note R11_(11)unrealised ex.rate_(3)Aging AR 3" xfId="514"/>
    <cellStyle name="_infoX-SSS Broadband Quotation for TT&amp;T_20051124_BOQ_Optional_2008Q1_JI Group - Note R11_(11)unrealised ex.rate_(3)Aging AR 4" xfId="515"/>
    <cellStyle name="_infoX-SSS Broadband Quotation for TT&amp;T_20051124_BOQ_Optional_2008Q1_JI Group - Note R11_(11)unrealised ex.rate_(3)Aging AR 5" xfId="516"/>
    <cellStyle name="_infoX-SSS Broadband Quotation for TT&amp;T_20051124_BOQ_Optional_Q1 2008 - J027 - cash flow conso - WP" xfId="517"/>
    <cellStyle name="_infoX-SSS Broadband Quotation for TT&amp;T_20051124_BOQ_Optional_Q1 2008 - J027 - cash flow conso - WP_(11)unrealised ex.rate" xfId="518"/>
    <cellStyle name="_infoX-SSS Broadband Quotation for TT&amp;T_20051124_BOQ_Optional_Q1 2008 - J027 - cash flow conso - WP_(11)unrealised ex.rate 2" xfId="519"/>
    <cellStyle name="_infoX-SSS Broadband Quotation for TT&amp;T_20051124_BOQ_Optional_Q1 2008 - J027 - cash flow conso - WP_(11)unrealised ex.rate 3" xfId="520"/>
    <cellStyle name="_infoX-SSS Broadband Quotation for TT&amp;T_20051124_BOQ_Optional_Q1 2008 - J027 - cash flow conso - WP_(11)unrealised ex.rate 4" xfId="521"/>
    <cellStyle name="_infoX-SSS Broadband Quotation for TT&amp;T_20051124_BOQ_Optional_Q1 2008 - J027 - cash flow conso - WP_(11)unrealised ex.rate 5" xfId="522"/>
    <cellStyle name="_infoX-SSS Broadband Quotation for TT&amp;T_20051124_BOQ_Optional_Q1 2008 - J027 - cash flow conso - WP_(11)unrealised ex.rate_(2)Sum of cash&amp;cash equipvalent" xfId="523"/>
    <cellStyle name="_infoX-SSS Broadband Quotation for TT&amp;T_20051124_BOQ_Optional_Q1 2008 - J027 - cash flow conso - WP_(11)unrealised ex.rate_(2)Sum of cash&amp;cash equipvalent 2" xfId="524"/>
    <cellStyle name="_infoX-SSS Broadband Quotation for TT&amp;T_20051124_BOQ_Optional_Q1 2008 - J027 - cash flow conso - WP_(11)unrealised ex.rate_(2)Sum of cash&amp;cash equipvalent 3" xfId="525"/>
    <cellStyle name="_infoX-SSS Broadband Quotation for TT&amp;T_20051124_BOQ_Optional_Q1 2008 - J027 - cash flow conso - WP_(11)unrealised ex.rate_(2)Sum of cash&amp;cash equipvalent 4" xfId="526"/>
    <cellStyle name="_infoX-SSS Broadband Quotation for TT&amp;T_20051124_BOQ_Optional_Q1 2008 - J027 - cash flow conso - WP_(11)unrealised ex.rate_(2)Sum of cash&amp;cash equipvalent 5" xfId="527"/>
    <cellStyle name="_infoX-SSS Broadband Quotation for TT&amp;T_20051124_BOQ_Optional_Q1 2008 - J027 - cash flow conso - WP_(11)unrealised ex.rate_(3)Aging AR" xfId="528"/>
    <cellStyle name="_infoX-SSS Broadband Quotation for TT&amp;T_20051124_BOQ_Optional_Q1 2008 - J027 - cash flow conso - WP_(11)unrealised ex.rate_(3)Aging AR 2" xfId="529"/>
    <cellStyle name="_infoX-SSS Broadband Quotation for TT&amp;T_20051124_BOQ_Optional_Q1 2008 - J027 - cash flow conso - WP_(11)unrealised ex.rate_(3)Aging AR 3" xfId="530"/>
    <cellStyle name="_infoX-SSS Broadband Quotation for TT&amp;T_20051124_BOQ_Optional_Q1 2008 - J027 - cash flow conso - WP_(11)unrealised ex.rate_(3)Aging AR 4" xfId="531"/>
    <cellStyle name="_infoX-SSS Broadband Quotation for TT&amp;T_20051124_BOQ_Optional_Q1 2008 - J027 - cash flow conso - WP_(11)unrealised ex.rate_(3)Aging AR 5" xfId="532"/>
    <cellStyle name="_infoX-SSS Broadband Quotation for TT&amp;T_20051124_BOQ_Optional_Q1 2008 - J027 - JI Group - Note R11" xfId="533"/>
    <cellStyle name="_infoX-SSS Broadband Quotation for TT&amp;T_20051124_BOQ_Optional_Q1 2008 - J027 - JI Group - Note R11_(11)unrealised ex.rate" xfId="534"/>
    <cellStyle name="_infoX-SSS Broadband Quotation for TT&amp;T_20051124_BOQ_Optional_Q1 2008 - J027 - JI Group - Note R11_(11)unrealised ex.rate 2" xfId="535"/>
    <cellStyle name="_infoX-SSS Broadband Quotation for TT&amp;T_20051124_BOQ_Optional_Q1 2008 - J027 - JI Group - Note R11_(11)unrealised ex.rate 3" xfId="536"/>
    <cellStyle name="_infoX-SSS Broadband Quotation for TT&amp;T_20051124_BOQ_Optional_Q1 2008 - J027 - JI Group - Note R11_(11)unrealised ex.rate 4" xfId="537"/>
    <cellStyle name="_infoX-SSS Broadband Quotation for TT&amp;T_20051124_BOQ_Optional_Q1 2008 - J027 - JI Group - Note R11_(11)unrealised ex.rate 5" xfId="538"/>
    <cellStyle name="_infoX-SSS Broadband Quotation for TT&amp;T_20051124_BOQ_Optional_Q1 2008 - J027 - JI Group - Note R11_(11)unrealised ex.rate_(2)Sum of cash&amp;cash equipvalent" xfId="539"/>
    <cellStyle name="_infoX-SSS Broadband Quotation for TT&amp;T_20051124_BOQ_Optional_Q1 2008 - J027 - JI Group - Note R11_(11)unrealised ex.rate_(2)Sum of cash&amp;cash equipvalent 2" xfId="540"/>
    <cellStyle name="_infoX-SSS Broadband Quotation for TT&amp;T_20051124_BOQ_Optional_Q1 2008 - J027 - JI Group - Note R11_(11)unrealised ex.rate_(2)Sum of cash&amp;cash equipvalent 3" xfId="541"/>
    <cellStyle name="_infoX-SSS Broadband Quotation for TT&amp;T_20051124_BOQ_Optional_Q1 2008 - J027 - JI Group - Note R11_(11)unrealised ex.rate_(2)Sum of cash&amp;cash equipvalent 4" xfId="542"/>
    <cellStyle name="_infoX-SSS Broadband Quotation for TT&amp;T_20051124_BOQ_Optional_Q1 2008 - J027 - JI Group - Note R11_(11)unrealised ex.rate_(2)Sum of cash&amp;cash equipvalent 5" xfId="543"/>
    <cellStyle name="_infoX-SSS Broadband Quotation for TT&amp;T_20051124_BOQ_Optional_Q1 2008 - J027 - JI Group - Note R11_(11)unrealised ex.rate_(3)Aging AR" xfId="544"/>
    <cellStyle name="_infoX-SSS Broadband Quotation for TT&amp;T_20051124_BOQ_Optional_Q1 2008 - J027 - JI Group - Note R11_(11)unrealised ex.rate_(3)Aging AR 2" xfId="545"/>
    <cellStyle name="_infoX-SSS Broadband Quotation for TT&amp;T_20051124_BOQ_Optional_Q1 2008 - J027 - JI Group - Note R11_(11)unrealised ex.rate_(3)Aging AR 3" xfId="546"/>
    <cellStyle name="_infoX-SSS Broadband Quotation for TT&amp;T_20051124_BOQ_Optional_Q1 2008 - J027 - JI Group - Note R11_(11)unrealised ex.rate_(3)Aging AR 4" xfId="547"/>
    <cellStyle name="_infoX-SSS Broadband Quotation for TT&amp;T_20051124_BOQ_Optional_Q1 2008 - J027 - JI Group - Note R11_(11)unrealised ex.rate_(3)Aging AR 5" xfId="548"/>
    <cellStyle name="_infoX-SSS Broadband Quotation for TT&amp;T_20051124_BOQ_Optional_R11_Detail cash flow" xfId="549"/>
    <cellStyle name="_infoX-SSS Broadband Quotation for TT&amp;T_20051124_BOQ_Optional_R11_Detail cash flow_(2)Sum of cash&amp;cash equivalent" xfId="550"/>
    <cellStyle name="_KPI by Dept2002" xfId="551"/>
    <cellStyle name="_monthly_ kpi_base_ncam" xfId="552"/>
    <cellStyle name="_patch cord260406 " xfId="1"/>
    <cellStyle name="_Price 3T2B_Services" xfId="553"/>
    <cellStyle name="_Price 3T2B_Sypply 1B" xfId="554"/>
    <cellStyle name="_Price DSLAM_16June06_Value" xfId="555"/>
    <cellStyle name="_Price DWDM 8 Ring_31Mar06_15.7" xfId="556"/>
    <cellStyle name="_Price DWDM 8 Ring_31Mar06_15.7_(11)unrealised ex.rate" xfId="557"/>
    <cellStyle name="_Price DWDM 8 Ring_31Mar06_15.7_(11)unrealised ex.rate 2" xfId="558"/>
    <cellStyle name="_Price DWDM 8 Ring_31Mar06_15.7_(11)unrealised ex.rate 3" xfId="559"/>
    <cellStyle name="_Price DWDM 8 Ring_31Mar06_15.7_(11)unrealised ex.rate 4" xfId="560"/>
    <cellStyle name="_Price DWDM 8 Ring_31Mar06_15.7_(11)unrealised ex.rate 5" xfId="561"/>
    <cellStyle name="_Price DWDM 8 Ring_31Mar06_15.7_(11)unrealised ex.rate_(2)Sum of cash&amp;cash equipvalent" xfId="562"/>
    <cellStyle name="_Price DWDM 8 Ring_31Mar06_15.7_(11)unrealised ex.rate_(2)Sum of cash&amp;cash equipvalent 2" xfId="563"/>
    <cellStyle name="_Price DWDM 8 Ring_31Mar06_15.7_(11)unrealised ex.rate_(2)Sum of cash&amp;cash equipvalent 3" xfId="564"/>
    <cellStyle name="_Price DWDM 8 Ring_31Mar06_15.7_(11)unrealised ex.rate_(2)Sum of cash&amp;cash equipvalent 4" xfId="565"/>
    <cellStyle name="_Price DWDM 8 Ring_31Mar06_15.7_(11)unrealised ex.rate_(2)Sum of cash&amp;cash equipvalent 5" xfId="566"/>
    <cellStyle name="_Price DWDM 8 Ring_31Mar06_15.7_(11)unrealised ex.rate_(3)Aging AR" xfId="567"/>
    <cellStyle name="_Price DWDM 8 Ring_31Mar06_15.7_(11)unrealised ex.rate_(3)Aging AR 2" xfId="568"/>
    <cellStyle name="_Price DWDM 8 Ring_31Mar06_15.7_(11)unrealised ex.rate_(3)Aging AR 3" xfId="569"/>
    <cellStyle name="_Price DWDM 8 Ring_31Mar06_15.7_(11)unrealised ex.rate_(3)Aging AR 4" xfId="570"/>
    <cellStyle name="_Price DWDM 8 Ring_31Mar06_15.7_(11)unrealised ex.rate_(3)Aging AR 5" xfId="571"/>
    <cellStyle name="_Price DWDM 8 Ring_31Mar06_15.7_2008Q1_JI Group - Note R11" xfId="572"/>
    <cellStyle name="_Price DWDM 8 Ring_31Mar06_15.7_2008Q1_JI Group - Note R11_(11)unrealised ex.rate" xfId="573"/>
    <cellStyle name="_Price DWDM 8 Ring_31Mar06_15.7_2008Q1_JI Group - Note R11_(11)unrealised ex.rate 2" xfId="574"/>
    <cellStyle name="_Price DWDM 8 Ring_31Mar06_15.7_2008Q1_JI Group - Note R11_(11)unrealised ex.rate 3" xfId="575"/>
    <cellStyle name="_Price DWDM 8 Ring_31Mar06_15.7_2008Q1_JI Group - Note R11_(11)unrealised ex.rate 4" xfId="576"/>
    <cellStyle name="_Price DWDM 8 Ring_31Mar06_15.7_2008Q1_JI Group - Note R11_(11)unrealised ex.rate 5" xfId="577"/>
    <cellStyle name="_Price DWDM 8 Ring_31Mar06_15.7_2008Q1_JI Group - Note R11_(11)unrealised ex.rate_(2)Sum of cash&amp;cash equipvalent" xfId="578"/>
    <cellStyle name="_Price DWDM 8 Ring_31Mar06_15.7_2008Q1_JI Group - Note R11_(11)unrealised ex.rate_(2)Sum of cash&amp;cash equipvalent 2" xfId="579"/>
    <cellStyle name="_Price DWDM 8 Ring_31Mar06_15.7_2008Q1_JI Group - Note R11_(11)unrealised ex.rate_(2)Sum of cash&amp;cash equipvalent 3" xfId="580"/>
    <cellStyle name="_Price DWDM 8 Ring_31Mar06_15.7_2008Q1_JI Group - Note R11_(11)unrealised ex.rate_(2)Sum of cash&amp;cash equipvalent 4" xfId="581"/>
    <cellStyle name="_Price DWDM 8 Ring_31Mar06_15.7_2008Q1_JI Group - Note R11_(11)unrealised ex.rate_(2)Sum of cash&amp;cash equipvalent 5" xfId="582"/>
    <cellStyle name="_Price DWDM 8 Ring_31Mar06_15.7_2008Q1_JI Group - Note R11_(11)unrealised ex.rate_(3)Aging AR" xfId="583"/>
    <cellStyle name="_Price DWDM 8 Ring_31Mar06_15.7_2008Q1_JI Group - Note R11_(11)unrealised ex.rate_(3)Aging AR 2" xfId="584"/>
    <cellStyle name="_Price DWDM 8 Ring_31Mar06_15.7_2008Q1_JI Group - Note R11_(11)unrealised ex.rate_(3)Aging AR 3" xfId="585"/>
    <cellStyle name="_Price DWDM 8 Ring_31Mar06_15.7_2008Q1_JI Group - Note R11_(11)unrealised ex.rate_(3)Aging AR 4" xfId="586"/>
    <cellStyle name="_Price DWDM 8 Ring_31Mar06_15.7_2008Q1_JI Group - Note R11_(11)unrealised ex.rate_(3)Aging AR 5" xfId="587"/>
    <cellStyle name="_Price DWDM 8 Ring_31Mar06_15.7_Q1 2008 - J027 - cash flow conso - WP" xfId="588"/>
    <cellStyle name="_Price DWDM 8 Ring_31Mar06_15.7_Q1 2008 - J027 - cash flow conso - WP_(11)unrealised ex.rate" xfId="589"/>
    <cellStyle name="_Price DWDM 8 Ring_31Mar06_15.7_Q1 2008 - J027 - cash flow conso - WP_(11)unrealised ex.rate 2" xfId="590"/>
    <cellStyle name="_Price DWDM 8 Ring_31Mar06_15.7_Q1 2008 - J027 - cash flow conso - WP_(11)unrealised ex.rate 3" xfId="591"/>
    <cellStyle name="_Price DWDM 8 Ring_31Mar06_15.7_Q1 2008 - J027 - cash flow conso - WP_(11)unrealised ex.rate 4" xfId="592"/>
    <cellStyle name="_Price DWDM 8 Ring_31Mar06_15.7_Q1 2008 - J027 - cash flow conso - WP_(11)unrealised ex.rate 5" xfId="593"/>
    <cellStyle name="_Price DWDM 8 Ring_31Mar06_15.7_Q1 2008 - J027 - cash flow conso - WP_(11)unrealised ex.rate_(2)Sum of cash&amp;cash equipvalent" xfId="594"/>
    <cellStyle name="_Price DWDM 8 Ring_31Mar06_15.7_Q1 2008 - J027 - cash flow conso - WP_(11)unrealised ex.rate_(2)Sum of cash&amp;cash equipvalent 2" xfId="595"/>
    <cellStyle name="_Price DWDM 8 Ring_31Mar06_15.7_Q1 2008 - J027 - cash flow conso - WP_(11)unrealised ex.rate_(2)Sum of cash&amp;cash equipvalent 3" xfId="596"/>
    <cellStyle name="_Price DWDM 8 Ring_31Mar06_15.7_Q1 2008 - J027 - cash flow conso - WP_(11)unrealised ex.rate_(2)Sum of cash&amp;cash equipvalent 4" xfId="597"/>
    <cellStyle name="_Price DWDM 8 Ring_31Mar06_15.7_Q1 2008 - J027 - cash flow conso - WP_(11)unrealised ex.rate_(2)Sum of cash&amp;cash equipvalent 5" xfId="598"/>
    <cellStyle name="_Price DWDM 8 Ring_31Mar06_15.7_Q1 2008 - J027 - cash flow conso - WP_(11)unrealised ex.rate_(3)Aging AR" xfId="599"/>
    <cellStyle name="_Price DWDM 8 Ring_31Mar06_15.7_Q1 2008 - J027 - cash flow conso - WP_(11)unrealised ex.rate_(3)Aging AR 2" xfId="600"/>
    <cellStyle name="_Price DWDM 8 Ring_31Mar06_15.7_Q1 2008 - J027 - cash flow conso - WP_(11)unrealised ex.rate_(3)Aging AR 3" xfId="601"/>
    <cellStyle name="_Price DWDM 8 Ring_31Mar06_15.7_Q1 2008 - J027 - cash flow conso - WP_(11)unrealised ex.rate_(3)Aging AR 4" xfId="602"/>
    <cellStyle name="_Price DWDM 8 Ring_31Mar06_15.7_Q1 2008 - J027 - cash flow conso - WP_(11)unrealised ex.rate_(3)Aging AR 5" xfId="603"/>
    <cellStyle name="_Price DWDM 8 Ring_31Mar06_15.7_Q1 2008 - J027 - JI Group - Note R11" xfId="604"/>
    <cellStyle name="_Price DWDM 8 Ring_31Mar06_15.7_Q1 2008 - J027 - JI Group - Note R11_(11)unrealised ex.rate" xfId="605"/>
    <cellStyle name="_Price DWDM 8 Ring_31Mar06_15.7_Q1 2008 - J027 - JI Group - Note R11_(11)unrealised ex.rate 2" xfId="606"/>
    <cellStyle name="_Price DWDM 8 Ring_31Mar06_15.7_Q1 2008 - J027 - JI Group - Note R11_(11)unrealised ex.rate 3" xfId="607"/>
    <cellStyle name="_Price DWDM 8 Ring_31Mar06_15.7_Q1 2008 - J027 - JI Group - Note R11_(11)unrealised ex.rate 4" xfId="608"/>
    <cellStyle name="_Price DWDM 8 Ring_31Mar06_15.7_Q1 2008 - J027 - JI Group - Note R11_(11)unrealised ex.rate 5" xfId="609"/>
    <cellStyle name="_Price DWDM 8 Ring_31Mar06_15.7_Q1 2008 - J027 - JI Group - Note R11_(11)unrealised ex.rate_(2)Sum of cash&amp;cash equipvalent" xfId="610"/>
    <cellStyle name="_Price DWDM 8 Ring_31Mar06_15.7_Q1 2008 - J027 - JI Group - Note R11_(11)unrealised ex.rate_(2)Sum of cash&amp;cash equipvalent 2" xfId="611"/>
    <cellStyle name="_Price DWDM 8 Ring_31Mar06_15.7_Q1 2008 - J027 - JI Group - Note R11_(11)unrealised ex.rate_(2)Sum of cash&amp;cash equipvalent 3" xfId="612"/>
    <cellStyle name="_Price DWDM 8 Ring_31Mar06_15.7_Q1 2008 - J027 - JI Group - Note R11_(11)unrealised ex.rate_(2)Sum of cash&amp;cash equipvalent 4" xfId="613"/>
    <cellStyle name="_Price DWDM 8 Ring_31Mar06_15.7_Q1 2008 - J027 - JI Group - Note R11_(11)unrealised ex.rate_(2)Sum of cash&amp;cash equipvalent 5" xfId="614"/>
    <cellStyle name="_Price DWDM 8 Ring_31Mar06_15.7_Q1 2008 - J027 - JI Group - Note R11_(11)unrealised ex.rate_(3)Aging AR" xfId="615"/>
    <cellStyle name="_Price DWDM 8 Ring_31Mar06_15.7_Q1 2008 - J027 - JI Group - Note R11_(11)unrealised ex.rate_(3)Aging AR 2" xfId="616"/>
    <cellStyle name="_Price DWDM 8 Ring_31Mar06_15.7_Q1 2008 - J027 - JI Group - Note R11_(11)unrealised ex.rate_(3)Aging AR 3" xfId="617"/>
    <cellStyle name="_Price DWDM 8 Ring_31Mar06_15.7_Q1 2008 - J027 - JI Group - Note R11_(11)unrealised ex.rate_(3)Aging AR 4" xfId="618"/>
    <cellStyle name="_Price DWDM 8 Ring_31Mar06_15.7_Q1 2008 - J027 - JI Group - Note R11_(11)unrealised ex.rate_(3)Aging AR 5" xfId="619"/>
    <cellStyle name="_Price DWDM 8 Ring_31Mar06_15.7_R11_Detail cash flow" xfId="620"/>
    <cellStyle name="_Price DWDM 8 Ring_31Mar06_15.7_R11_Detail cash flow_(2)Sum of cash&amp;cash equivalent" xfId="621"/>
    <cellStyle name="_Price IP Core_16June06_Value" xfId="622"/>
    <cellStyle name="_Price MM_M Node_16June06_Value" xfId="623"/>
    <cellStyle name="_Price summary _16June06_Value" xfId="624"/>
    <cellStyle name="_Price summary _26Apr06" xfId="625"/>
    <cellStyle name="_Price Summary Alcatel 17 55M_7June06" xfId="626"/>
    <cellStyle name="_Price_DWDM_Huawei" xfId="627"/>
    <cellStyle name="_Price_DWDM_Huawei_(11)unrealised ex.rate" xfId="628"/>
    <cellStyle name="_Price_DWDM_Huawei_(11)unrealised ex.rate 2" xfId="629"/>
    <cellStyle name="_Price_DWDM_Huawei_(11)unrealised ex.rate 3" xfId="630"/>
    <cellStyle name="_Price_DWDM_Huawei_(11)unrealised ex.rate 4" xfId="631"/>
    <cellStyle name="_Price_DWDM_Huawei_(11)unrealised ex.rate 5" xfId="632"/>
    <cellStyle name="_Price_DWDM_Huawei_(11)unrealised ex.rate_(2)Sum of cash&amp;cash equipvalent" xfId="633"/>
    <cellStyle name="_Price_DWDM_Huawei_(11)unrealised ex.rate_(2)Sum of cash&amp;cash equipvalent 2" xfId="634"/>
    <cellStyle name="_Price_DWDM_Huawei_(11)unrealised ex.rate_(2)Sum of cash&amp;cash equipvalent 3" xfId="635"/>
    <cellStyle name="_Price_DWDM_Huawei_(11)unrealised ex.rate_(2)Sum of cash&amp;cash equipvalent 4" xfId="636"/>
    <cellStyle name="_Price_DWDM_Huawei_(11)unrealised ex.rate_(2)Sum of cash&amp;cash equipvalent 5" xfId="637"/>
    <cellStyle name="_Price_DWDM_Huawei_(11)unrealised ex.rate_(3)Aging AR" xfId="638"/>
    <cellStyle name="_Price_DWDM_Huawei_(11)unrealised ex.rate_(3)Aging AR 2" xfId="639"/>
    <cellStyle name="_Price_DWDM_Huawei_(11)unrealised ex.rate_(3)Aging AR 3" xfId="640"/>
    <cellStyle name="_Price_DWDM_Huawei_(11)unrealised ex.rate_(3)Aging AR 4" xfId="641"/>
    <cellStyle name="_Price_DWDM_Huawei_(11)unrealised ex.rate_(3)Aging AR 5" xfId="642"/>
    <cellStyle name="_Price_DWDM_Huawei_2008Q1_JI Group - Note R11" xfId="643"/>
    <cellStyle name="_Price_DWDM_Huawei_2008Q1_JI Group - Note R11_(11)unrealised ex.rate" xfId="644"/>
    <cellStyle name="_Price_DWDM_Huawei_2008Q1_JI Group - Note R11_(11)unrealised ex.rate 2" xfId="645"/>
    <cellStyle name="_Price_DWDM_Huawei_2008Q1_JI Group - Note R11_(11)unrealised ex.rate 3" xfId="646"/>
    <cellStyle name="_Price_DWDM_Huawei_2008Q1_JI Group - Note R11_(11)unrealised ex.rate 4" xfId="647"/>
    <cellStyle name="_Price_DWDM_Huawei_2008Q1_JI Group - Note R11_(11)unrealised ex.rate 5" xfId="648"/>
    <cellStyle name="_Price_DWDM_Huawei_2008Q1_JI Group - Note R11_(11)unrealised ex.rate_(2)Sum of cash&amp;cash equipvalent" xfId="649"/>
    <cellStyle name="_Price_DWDM_Huawei_2008Q1_JI Group - Note R11_(11)unrealised ex.rate_(2)Sum of cash&amp;cash equipvalent 2" xfId="650"/>
    <cellStyle name="_Price_DWDM_Huawei_2008Q1_JI Group - Note R11_(11)unrealised ex.rate_(2)Sum of cash&amp;cash equipvalent 3" xfId="651"/>
    <cellStyle name="_Price_DWDM_Huawei_2008Q1_JI Group - Note R11_(11)unrealised ex.rate_(2)Sum of cash&amp;cash equipvalent 4" xfId="652"/>
    <cellStyle name="_Price_DWDM_Huawei_2008Q1_JI Group - Note R11_(11)unrealised ex.rate_(2)Sum of cash&amp;cash equipvalent 5" xfId="653"/>
    <cellStyle name="_Price_DWDM_Huawei_2008Q1_JI Group - Note R11_(11)unrealised ex.rate_(3)Aging AR" xfId="654"/>
    <cellStyle name="_Price_DWDM_Huawei_2008Q1_JI Group - Note R11_(11)unrealised ex.rate_(3)Aging AR 2" xfId="655"/>
    <cellStyle name="_Price_DWDM_Huawei_2008Q1_JI Group - Note R11_(11)unrealised ex.rate_(3)Aging AR 3" xfId="656"/>
    <cellStyle name="_Price_DWDM_Huawei_2008Q1_JI Group - Note R11_(11)unrealised ex.rate_(3)Aging AR 4" xfId="657"/>
    <cellStyle name="_Price_DWDM_Huawei_2008Q1_JI Group - Note R11_(11)unrealised ex.rate_(3)Aging AR 5" xfId="658"/>
    <cellStyle name="_Price_DWDM_Huawei_Q1 2008 - J027 - cash flow conso - WP" xfId="659"/>
    <cellStyle name="_Price_DWDM_Huawei_Q1 2008 - J027 - cash flow conso - WP_(11)unrealised ex.rate" xfId="660"/>
    <cellStyle name="_Price_DWDM_Huawei_Q1 2008 - J027 - cash flow conso - WP_(11)unrealised ex.rate 2" xfId="661"/>
    <cellStyle name="_Price_DWDM_Huawei_Q1 2008 - J027 - cash flow conso - WP_(11)unrealised ex.rate 3" xfId="662"/>
    <cellStyle name="_Price_DWDM_Huawei_Q1 2008 - J027 - cash flow conso - WP_(11)unrealised ex.rate 4" xfId="663"/>
    <cellStyle name="_Price_DWDM_Huawei_Q1 2008 - J027 - cash flow conso - WP_(11)unrealised ex.rate 5" xfId="664"/>
    <cellStyle name="_Price_DWDM_Huawei_Q1 2008 - J027 - cash flow conso - WP_(11)unrealised ex.rate_(2)Sum of cash&amp;cash equipvalent" xfId="665"/>
    <cellStyle name="_Price_DWDM_Huawei_Q1 2008 - J027 - cash flow conso - WP_(11)unrealised ex.rate_(2)Sum of cash&amp;cash equipvalent 2" xfId="666"/>
    <cellStyle name="_Price_DWDM_Huawei_Q1 2008 - J027 - cash flow conso - WP_(11)unrealised ex.rate_(2)Sum of cash&amp;cash equipvalent 3" xfId="667"/>
    <cellStyle name="_Price_DWDM_Huawei_Q1 2008 - J027 - cash flow conso - WP_(11)unrealised ex.rate_(2)Sum of cash&amp;cash equipvalent 4" xfId="668"/>
    <cellStyle name="_Price_DWDM_Huawei_Q1 2008 - J027 - cash flow conso - WP_(11)unrealised ex.rate_(2)Sum of cash&amp;cash equipvalent 5" xfId="669"/>
    <cellStyle name="_Price_DWDM_Huawei_Q1 2008 - J027 - cash flow conso - WP_(11)unrealised ex.rate_(3)Aging AR" xfId="670"/>
    <cellStyle name="_Price_DWDM_Huawei_Q1 2008 - J027 - cash flow conso - WP_(11)unrealised ex.rate_(3)Aging AR 2" xfId="671"/>
    <cellStyle name="_Price_DWDM_Huawei_Q1 2008 - J027 - cash flow conso - WP_(11)unrealised ex.rate_(3)Aging AR 3" xfId="672"/>
    <cellStyle name="_Price_DWDM_Huawei_Q1 2008 - J027 - cash flow conso - WP_(11)unrealised ex.rate_(3)Aging AR 4" xfId="673"/>
    <cellStyle name="_Price_DWDM_Huawei_Q1 2008 - J027 - cash flow conso - WP_(11)unrealised ex.rate_(3)Aging AR 5" xfId="674"/>
    <cellStyle name="_Price_DWDM_Huawei_Q1 2008 - J027 - JI Group - Note R11" xfId="675"/>
    <cellStyle name="_Price_DWDM_Huawei_Q1 2008 - J027 - JI Group - Note R11_(11)unrealised ex.rate" xfId="676"/>
    <cellStyle name="_Price_DWDM_Huawei_Q1 2008 - J027 - JI Group - Note R11_(11)unrealised ex.rate 2" xfId="677"/>
    <cellStyle name="_Price_DWDM_Huawei_Q1 2008 - J027 - JI Group - Note R11_(11)unrealised ex.rate 3" xfId="678"/>
    <cellStyle name="_Price_DWDM_Huawei_Q1 2008 - J027 - JI Group - Note R11_(11)unrealised ex.rate 4" xfId="679"/>
    <cellStyle name="_Price_DWDM_Huawei_Q1 2008 - J027 - JI Group - Note R11_(11)unrealised ex.rate 5" xfId="680"/>
    <cellStyle name="_Price_DWDM_Huawei_Q1 2008 - J027 - JI Group - Note R11_(11)unrealised ex.rate_(2)Sum of cash&amp;cash equipvalent" xfId="681"/>
    <cellStyle name="_Price_DWDM_Huawei_Q1 2008 - J027 - JI Group - Note R11_(11)unrealised ex.rate_(2)Sum of cash&amp;cash equipvalent 2" xfId="682"/>
    <cellStyle name="_Price_DWDM_Huawei_Q1 2008 - J027 - JI Group - Note R11_(11)unrealised ex.rate_(2)Sum of cash&amp;cash equipvalent 3" xfId="683"/>
    <cellStyle name="_Price_DWDM_Huawei_Q1 2008 - J027 - JI Group - Note R11_(11)unrealised ex.rate_(2)Sum of cash&amp;cash equipvalent 4" xfId="684"/>
    <cellStyle name="_Price_DWDM_Huawei_Q1 2008 - J027 - JI Group - Note R11_(11)unrealised ex.rate_(2)Sum of cash&amp;cash equipvalent 5" xfId="685"/>
    <cellStyle name="_Price_DWDM_Huawei_Q1 2008 - J027 - JI Group - Note R11_(11)unrealised ex.rate_(3)Aging AR" xfId="686"/>
    <cellStyle name="_Price_DWDM_Huawei_Q1 2008 - J027 - JI Group - Note R11_(11)unrealised ex.rate_(3)Aging AR 2" xfId="687"/>
    <cellStyle name="_Price_DWDM_Huawei_Q1 2008 - J027 - JI Group - Note R11_(11)unrealised ex.rate_(3)Aging AR 3" xfId="688"/>
    <cellStyle name="_Price_DWDM_Huawei_Q1 2008 - J027 - JI Group - Note R11_(11)unrealised ex.rate_(3)Aging AR 4" xfId="689"/>
    <cellStyle name="_Price_DWDM_Huawei_Q1 2008 - J027 - JI Group - Note R11_(11)unrealised ex.rate_(3)Aging AR 5" xfId="690"/>
    <cellStyle name="_Price_DWDM_Huawei_R11_Detail cash flow" xfId="691"/>
    <cellStyle name="_Price_DWDM_Huawei_R11_Detail cash flow_(2)Sum of cash&amp;cash equivalent" xfId="692"/>
    <cellStyle name="_Price_Option_DWDM_TT&amp;T-300K" xfId="693"/>
    <cellStyle name="_Price_Option_DWDM_TT&amp;T-300K_(11)unrealised ex.rate" xfId="694"/>
    <cellStyle name="_Price_Option_DWDM_TT&amp;T-300K_(11)unrealised ex.rate 2" xfId="695"/>
    <cellStyle name="_Price_Option_DWDM_TT&amp;T-300K_(11)unrealised ex.rate 3" xfId="696"/>
    <cellStyle name="_Price_Option_DWDM_TT&amp;T-300K_(11)unrealised ex.rate 4" xfId="697"/>
    <cellStyle name="_Price_Option_DWDM_TT&amp;T-300K_(11)unrealised ex.rate 5" xfId="698"/>
    <cellStyle name="_Price_Option_DWDM_TT&amp;T-300K_(11)unrealised ex.rate_(2)Sum of cash&amp;cash equipvalent" xfId="699"/>
    <cellStyle name="_Price_Option_DWDM_TT&amp;T-300K_(11)unrealised ex.rate_(2)Sum of cash&amp;cash equipvalent 2" xfId="700"/>
    <cellStyle name="_Price_Option_DWDM_TT&amp;T-300K_(11)unrealised ex.rate_(2)Sum of cash&amp;cash equipvalent 3" xfId="701"/>
    <cellStyle name="_Price_Option_DWDM_TT&amp;T-300K_(11)unrealised ex.rate_(2)Sum of cash&amp;cash equipvalent 4" xfId="702"/>
    <cellStyle name="_Price_Option_DWDM_TT&amp;T-300K_(11)unrealised ex.rate_(2)Sum of cash&amp;cash equipvalent 5" xfId="703"/>
    <cellStyle name="_Price_Option_DWDM_TT&amp;T-300K_(11)unrealised ex.rate_(3)Aging AR" xfId="704"/>
    <cellStyle name="_Price_Option_DWDM_TT&amp;T-300K_(11)unrealised ex.rate_(3)Aging AR 2" xfId="705"/>
    <cellStyle name="_Price_Option_DWDM_TT&amp;T-300K_(11)unrealised ex.rate_(3)Aging AR 3" xfId="706"/>
    <cellStyle name="_Price_Option_DWDM_TT&amp;T-300K_(11)unrealised ex.rate_(3)Aging AR 4" xfId="707"/>
    <cellStyle name="_Price_Option_DWDM_TT&amp;T-300K_(11)unrealised ex.rate_(3)Aging AR 5" xfId="708"/>
    <cellStyle name="_Price_Option_DWDM_TT&amp;T-300K_2008Q1_JI Group - Note R11" xfId="709"/>
    <cellStyle name="_Price_Option_DWDM_TT&amp;T-300K_2008Q1_JI Group - Note R11_(11)unrealised ex.rate" xfId="710"/>
    <cellStyle name="_Price_Option_DWDM_TT&amp;T-300K_2008Q1_JI Group - Note R11_(11)unrealised ex.rate 2" xfId="711"/>
    <cellStyle name="_Price_Option_DWDM_TT&amp;T-300K_2008Q1_JI Group - Note R11_(11)unrealised ex.rate 3" xfId="712"/>
    <cellStyle name="_Price_Option_DWDM_TT&amp;T-300K_2008Q1_JI Group - Note R11_(11)unrealised ex.rate 4" xfId="713"/>
    <cellStyle name="_Price_Option_DWDM_TT&amp;T-300K_2008Q1_JI Group - Note R11_(11)unrealised ex.rate 5" xfId="714"/>
    <cellStyle name="_Price_Option_DWDM_TT&amp;T-300K_2008Q1_JI Group - Note R11_(11)unrealised ex.rate_(2)Sum of cash&amp;cash equipvalent" xfId="715"/>
    <cellStyle name="_Price_Option_DWDM_TT&amp;T-300K_2008Q1_JI Group - Note R11_(11)unrealised ex.rate_(2)Sum of cash&amp;cash equipvalent 2" xfId="716"/>
    <cellStyle name="_Price_Option_DWDM_TT&amp;T-300K_2008Q1_JI Group - Note R11_(11)unrealised ex.rate_(2)Sum of cash&amp;cash equipvalent 3" xfId="717"/>
    <cellStyle name="_Price_Option_DWDM_TT&amp;T-300K_2008Q1_JI Group - Note R11_(11)unrealised ex.rate_(2)Sum of cash&amp;cash equipvalent 4" xfId="718"/>
    <cellStyle name="_Price_Option_DWDM_TT&amp;T-300K_2008Q1_JI Group - Note R11_(11)unrealised ex.rate_(2)Sum of cash&amp;cash equipvalent 5" xfId="719"/>
    <cellStyle name="_Price_Option_DWDM_TT&amp;T-300K_2008Q1_JI Group - Note R11_(11)unrealised ex.rate_(3)Aging AR" xfId="720"/>
    <cellStyle name="_Price_Option_DWDM_TT&amp;T-300K_2008Q1_JI Group - Note R11_(11)unrealised ex.rate_(3)Aging AR 2" xfId="721"/>
    <cellStyle name="_Price_Option_DWDM_TT&amp;T-300K_2008Q1_JI Group - Note R11_(11)unrealised ex.rate_(3)Aging AR 3" xfId="722"/>
    <cellStyle name="_Price_Option_DWDM_TT&amp;T-300K_2008Q1_JI Group - Note R11_(11)unrealised ex.rate_(3)Aging AR 4" xfId="723"/>
    <cellStyle name="_Price_Option_DWDM_TT&amp;T-300K_2008Q1_JI Group - Note R11_(11)unrealised ex.rate_(3)Aging AR 5" xfId="724"/>
    <cellStyle name="_Price_Option_DWDM_TT&amp;T-300K_Q1 2008 - J027 - cash flow conso - WP" xfId="725"/>
    <cellStyle name="_Price_Option_DWDM_TT&amp;T-300K_Q1 2008 - J027 - cash flow conso - WP_(11)unrealised ex.rate" xfId="726"/>
    <cellStyle name="_Price_Option_DWDM_TT&amp;T-300K_Q1 2008 - J027 - cash flow conso - WP_(11)unrealised ex.rate 2" xfId="727"/>
    <cellStyle name="_Price_Option_DWDM_TT&amp;T-300K_Q1 2008 - J027 - cash flow conso - WP_(11)unrealised ex.rate 3" xfId="728"/>
    <cellStyle name="_Price_Option_DWDM_TT&amp;T-300K_Q1 2008 - J027 - cash flow conso - WP_(11)unrealised ex.rate 4" xfId="729"/>
    <cellStyle name="_Price_Option_DWDM_TT&amp;T-300K_Q1 2008 - J027 - cash flow conso - WP_(11)unrealised ex.rate 5" xfId="730"/>
    <cellStyle name="_Price_Option_DWDM_TT&amp;T-300K_Q1 2008 - J027 - cash flow conso - WP_(11)unrealised ex.rate_(2)Sum of cash&amp;cash equipvalent" xfId="731"/>
    <cellStyle name="_Price_Option_DWDM_TT&amp;T-300K_Q1 2008 - J027 - cash flow conso - WP_(11)unrealised ex.rate_(2)Sum of cash&amp;cash equipvalent 2" xfId="732"/>
    <cellStyle name="_Price_Option_DWDM_TT&amp;T-300K_Q1 2008 - J027 - cash flow conso - WP_(11)unrealised ex.rate_(2)Sum of cash&amp;cash equipvalent 3" xfId="733"/>
    <cellStyle name="_Price_Option_DWDM_TT&amp;T-300K_Q1 2008 - J027 - cash flow conso - WP_(11)unrealised ex.rate_(2)Sum of cash&amp;cash equipvalent 4" xfId="734"/>
    <cellStyle name="_Price_Option_DWDM_TT&amp;T-300K_Q1 2008 - J027 - cash flow conso - WP_(11)unrealised ex.rate_(2)Sum of cash&amp;cash equipvalent 5" xfId="735"/>
    <cellStyle name="_Price_Option_DWDM_TT&amp;T-300K_Q1 2008 - J027 - cash flow conso - WP_(11)unrealised ex.rate_(3)Aging AR" xfId="736"/>
    <cellStyle name="_Price_Option_DWDM_TT&amp;T-300K_Q1 2008 - J027 - cash flow conso - WP_(11)unrealised ex.rate_(3)Aging AR 2" xfId="737"/>
    <cellStyle name="_Price_Option_DWDM_TT&amp;T-300K_Q1 2008 - J027 - cash flow conso - WP_(11)unrealised ex.rate_(3)Aging AR 3" xfId="738"/>
    <cellStyle name="_Price_Option_DWDM_TT&amp;T-300K_Q1 2008 - J027 - cash flow conso - WP_(11)unrealised ex.rate_(3)Aging AR 4" xfId="739"/>
    <cellStyle name="_Price_Option_DWDM_TT&amp;T-300K_Q1 2008 - J027 - cash flow conso - WP_(11)unrealised ex.rate_(3)Aging AR 5" xfId="740"/>
    <cellStyle name="_Price_Option_DWDM_TT&amp;T-300K_Q1 2008 - J027 - JI Group - Note R11" xfId="741"/>
    <cellStyle name="_Price_Option_DWDM_TT&amp;T-300K_Q1 2008 - J027 - JI Group - Note R11_(11)unrealised ex.rate" xfId="742"/>
    <cellStyle name="_Price_Option_DWDM_TT&amp;T-300K_Q1 2008 - J027 - JI Group - Note R11_(11)unrealised ex.rate 2" xfId="743"/>
    <cellStyle name="_Price_Option_DWDM_TT&amp;T-300K_Q1 2008 - J027 - JI Group - Note R11_(11)unrealised ex.rate 3" xfId="744"/>
    <cellStyle name="_Price_Option_DWDM_TT&amp;T-300K_Q1 2008 - J027 - JI Group - Note R11_(11)unrealised ex.rate 4" xfId="745"/>
    <cellStyle name="_Price_Option_DWDM_TT&amp;T-300K_Q1 2008 - J027 - JI Group - Note R11_(11)unrealised ex.rate 5" xfId="746"/>
    <cellStyle name="_Price_Option_DWDM_TT&amp;T-300K_Q1 2008 - J027 - JI Group - Note R11_(11)unrealised ex.rate_(2)Sum of cash&amp;cash equipvalent" xfId="747"/>
    <cellStyle name="_Price_Option_DWDM_TT&amp;T-300K_Q1 2008 - J027 - JI Group - Note R11_(11)unrealised ex.rate_(2)Sum of cash&amp;cash equipvalent 2" xfId="748"/>
    <cellStyle name="_Price_Option_DWDM_TT&amp;T-300K_Q1 2008 - J027 - JI Group - Note R11_(11)unrealised ex.rate_(2)Sum of cash&amp;cash equipvalent 3" xfId="749"/>
    <cellStyle name="_Price_Option_DWDM_TT&amp;T-300K_Q1 2008 - J027 - JI Group - Note R11_(11)unrealised ex.rate_(2)Sum of cash&amp;cash equipvalent 4" xfId="750"/>
    <cellStyle name="_Price_Option_DWDM_TT&amp;T-300K_Q1 2008 - J027 - JI Group - Note R11_(11)unrealised ex.rate_(2)Sum of cash&amp;cash equipvalent 5" xfId="751"/>
    <cellStyle name="_Price_Option_DWDM_TT&amp;T-300K_Q1 2008 - J027 - JI Group - Note R11_(11)unrealised ex.rate_(3)Aging AR" xfId="752"/>
    <cellStyle name="_Price_Option_DWDM_TT&amp;T-300K_Q1 2008 - J027 - JI Group - Note R11_(11)unrealised ex.rate_(3)Aging AR 2" xfId="753"/>
    <cellStyle name="_Price_Option_DWDM_TT&amp;T-300K_Q1 2008 - J027 - JI Group - Note R11_(11)unrealised ex.rate_(3)Aging AR 3" xfId="754"/>
    <cellStyle name="_Price_Option_DWDM_TT&amp;T-300K_Q1 2008 - J027 - JI Group - Note R11_(11)unrealised ex.rate_(3)Aging AR 4" xfId="755"/>
    <cellStyle name="_Price_Option_DWDM_TT&amp;T-300K_Q1 2008 - J027 - JI Group - Note R11_(11)unrealised ex.rate_(3)Aging AR 5" xfId="756"/>
    <cellStyle name="_Price_Option_DWDM_TT&amp;T-300K_R11_Detail cash flow" xfId="757"/>
    <cellStyle name="_Price_Option_DWDM_TT&amp;T-300K_R11_Detail cash flow_(2)Sum of cash&amp;cash equivalent" xfId="758"/>
    <cellStyle name="_Price_Training_Huawei_4Apr06" xfId="759"/>
    <cellStyle name="_Price_Training_Huawei_4Apr06_(11)unrealised ex.rate" xfId="760"/>
    <cellStyle name="_Price_Training_Huawei_4Apr06_(11)unrealised ex.rate 2" xfId="761"/>
    <cellStyle name="_Price_Training_Huawei_4Apr06_(11)unrealised ex.rate 3" xfId="762"/>
    <cellStyle name="_Price_Training_Huawei_4Apr06_(11)unrealised ex.rate 4" xfId="763"/>
    <cellStyle name="_Price_Training_Huawei_4Apr06_(11)unrealised ex.rate 5" xfId="764"/>
    <cellStyle name="_Price_Training_Huawei_4Apr06_(11)unrealised ex.rate_(2)Sum of cash&amp;cash equipvalent" xfId="765"/>
    <cellStyle name="_Price_Training_Huawei_4Apr06_(11)unrealised ex.rate_(2)Sum of cash&amp;cash equipvalent 2" xfId="766"/>
    <cellStyle name="_Price_Training_Huawei_4Apr06_(11)unrealised ex.rate_(2)Sum of cash&amp;cash equipvalent 3" xfId="767"/>
    <cellStyle name="_Price_Training_Huawei_4Apr06_(11)unrealised ex.rate_(2)Sum of cash&amp;cash equipvalent 4" xfId="768"/>
    <cellStyle name="_Price_Training_Huawei_4Apr06_(11)unrealised ex.rate_(2)Sum of cash&amp;cash equipvalent 5" xfId="769"/>
    <cellStyle name="_Price_Training_Huawei_4Apr06_(11)unrealised ex.rate_(3)Aging AR" xfId="770"/>
    <cellStyle name="_Price_Training_Huawei_4Apr06_(11)unrealised ex.rate_(3)Aging AR 2" xfId="771"/>
    <cellStyle name="_Price_Training_Huawei_4Apr06_(11)unrealised ex.rate_(3)Aging AR 3" xfId="772"/>
    <cellStyle name="_Price_Training_Huawei_4Apr06_(11)unrealised ex.rate_(3)Aging AR 4" xfId="773"/>
    <cellStyle name="_Price_Training_Huawei_4Apr06_(11)unrealised ex.rate_(3)Aging AR 5" xfId="774"/>
    <cellStyle name="_Price_Training_Huawei_4Apr06_2008Q1_JI Group - Note R11" xfId="775"/>
    <cellStyle name="_Price_Training_Huawei_4Apr06_2008Q1_JI Group - Note R11_(11)unrealised ex.rate" xfId="776"/>
    <cellStyle name="_Price_Training_Huawei_4Apr06_2008Q1_JI Group - Note R11_(11)unrealised ex.rate 2" xfId="777"/>
    <cellStyle name="_Price_Training_Huawei_4Apr06_2008Q1_JI Group - Note R11_(11)unrealised ex.rate 3" xfId="778"/>
    <cellStyle name="_Price_Training_Huawei_4Apr06_2008Q1_JI Group - Note R11_(11)unrealised ex.rate 4" xfId="779"/>
    <cellStyle name="_Price_Training_Huawei_4Apr06_2008Q1_JI Group - Note R11_(11)unrealised ex.rate 5" xfId="780"/>
    <cellStyle name="_Price_Training_Huawei_4Apr06_2008Q1_JI Group - Note R11_(11)unrealised ex.rate_(2)Sum of cash&amp;cash equipvalent" xfId="781"/>
    <cellStyle name="_Price_Training_Huawei_4Apr06_2008Q1_JI Group - Note R11_(11)unrealised ex.rate_(2)Sum of cash&amp;cash equipvalent 2" xfId="782"/>
    <cellStyle name="_Price_Training_Huawei_4Apr06_2008Q1_JI Group - Note R11_(11)unrealised ex.rate_(2)Sum of cash&amp;cash equipvalent 3" xfId="783"/>
    <cellStyle name="_Price_Training_Huawei_4Apr06_2008Q1_JI Group - Note R11_(11)unrealised ex.rate_(2)Sum of cash&amp;cash equipvalent 4" xfId="784"/>
    <cellStyle name="_Price_Training_Huawei_4Apr06_2008Q1_JI Group - Note R11_(11)unrealised ex.rate_(2)Sum of cash&amp;cash equipvalent 5" xfId="785"/>
    <cellStyle name="_Price_Training_Huawei_4Apr06_2008Q1_JI Group - Note R11_(11)unrealised ex.rate_(3)Aging AR" xfId="786"/>
    <cellStyle name="_Price_Training_Huawei_4Apr06_2008Q1_JI Group - Note R11_(11)unrealised ex.rate_(3)Aging AR 2" xfId="787"/>
    <cellStyle name="_Price_Training_Huawei_4Apr06_2008Q1_JI Group - Note R11_(11)unrealised ex.rate_(3)Aging AR 3" xfId="788"/>
    <cellStyle name="_Price_Training_Huawei_4Apr06_2008Q1_JI Group - Note R11_(11)unrealised ex.rate_(3)Aging AR 4" xfId="789"/>
    <cellStyle name="_Price_Training_Huawei_4Apr06_2008Q1_JI Group - Note R11_(11)unrealised ex.rate_(3)Aging AR 5" xfId="790"/>
    <cellStyle name="_Price_Training_Huawei_4Apr06_Q1 2008 - J027 - cash flow conso - WP" xfId="791"/>
    <cellStyle name="_Price_Training_Huawei_4Apr06_Q1 2008 - J027 - cash flow conso - WP_(11)unrealised ex.rate" xfId="792"/>
    <cellStyle name="_Price_Training_Huawei_4Apr06_Q1 2008 - J027 - cash flow conso - WP_(11)unrealised ex.rate 2" xfId="793"/>
    <cellStyle name="_Price_Training_Huawei_4Apr06_Q1 2008 - J027 - cash flow conso - WP_(11)unrealised ex.rate 3" xfId="794"/>
    <cellStyle name="_Price_Training_Huawei_4Apr06_Q1 2008 - J027 - cash flow conso - WP_(11)unrealised ex.rate 4" xfId="795"/>
    <cellStyle name="_Price_Training_Huawei_4Apr06_Q1 2008 - J027 - cash flow conso - WP_(11)unrealised ex.rate 5" xfId="796"/>
    <cellStyle name="_Price_Training_Huawei_4Apr06_Q1 2008 - J027 - cash flow conso - WP_(11)unrealised ex.rate_(2)Sum of cash&amp;cash equipvalent" xfId="797"/>
    <cellStyle name="_Price_Training_Huawei_4Apr06_Q1 2008 - J027 - cash flow conso - WP_(11)unrealised ex.rate_(2)Sum of cash&amp;cash equipvalent 2" xfId="798"/>
    <cellStyle name="_Price_Training_Huawei_4Apr06_Q1 2008 - J027 - cash flow conso - WP_(11)unrealised ex.rate_(2)Sum of cash&amp;cash equipvalent 3" xfId="799"/>
    <cellStyle name="_Price_Training_Huawei_4Apr06_Q1 2008 - J027 - cash flow conso - WP_(11)unrealised ex.rate_(2)Sum of cash&amp;cash equipvalent 4" xfId="800"/>
    <cellStyle name="_Price_Training_Huawei_4Apr06_Q1 2008 - J027 - cash flow conso - WP_(11)unrealised ex.rate_(2)Sum of cash&amp;cash equipvalent 5" xfId="801"/>
    <cellStyle name="_Price_Training_Huawei_4Apr06_Q1 2008 - J027 - cash flow conso - WP_(11)unrealised ex.rate_(3)Aging AR" xfId="802"/>
    <cellStyle name="_Price_Training_Huawei_4Apr06_Q1 2008 - J027 - cash flow conso - WP_(11)unrealised ex.rate_(3)Aging AR 2" xfId="803"/>
    <cellStyle name="_Price_Training_Huawei_4Apr06_Q1 2008 - J027 - cash flow conso - WP_(11)unrealised ex.rate_(3)Aging AR 3" xfId="804"/>
    <cellStyle name="_Price_Training_Huawei_4Apr06_Q1 2008 - J027 - cash flow conso - WP_(11)unrealised ex.rate_(3)Aging AR 4" xfId="805"/>
    <cellStyle name="_Price_Training_Huawei_4Apr06_Q1 2008 - J027 - cash flow conso - WP_(11)unrealised ex.rate_(3)Aging AR 5" xfId="806"/>
    <cellStyle name="_Price_Training_Huawei_4Apr06_Q1 2008 - J027 - JI Group - Note R11" xfId="807"/>
    <cellStyle name="_Price_Training_Huawei_4Apr06_Q1 2008 - J027 - JI Group - Note R11_(11)unrealised ex.rate" xfId="808"/>
    <cellStyle name="_Price_Training_Huawei_4Apr06_Q1 2008 - J027 - JI Group - Note R11_(11)unrealised ex.rate 2" xfId="809"/>
    <cellStyle name="_Price_Training_Huawei_4Apr06_Q1 2008 - J027 - JI Group - Note R11_(11)unrealised ex.rate 3" xfId="810"/>
    <cellStyle name="_Price_Training_Huawei_4Apr06_Q1 2008 - J027 - JI Group - Note R11_(11)unrealised ex.rate 4" xfId="811"/>
    <cellStyle name="_Price_Training_Huawei_4Apr06_Q1 2008 - J027 - JI Group - Note R11_(11)unrealised ex.rate 5" xfId="812"/>
    <cellStyle name="_Price_Training_Huawei_4Apr06_Q1 2008 - J027 - JI Group - Note R11_(11)unrealised ex.rate_(2)Sum of cash&amp;cash equipvalent" xfId="813"/>
    <cellStyle name="_Price_Training_Huawei_4Apr06_Q1 2008 - J027 - JI Group - Note R11_(11)unrealised ex.rate_(2)Sum of cash&amp;cash equipvalent 2" xfId="814"/>
    <cellStyle name="_Price_Training_Huawei_4Apr06_Q1 2008 - J027 - JI Group - Note R11_(11)unrealised ex.rate_(2)Sum of cash&amp;cash equipvalent 3" xfId="815"/>
    <cellStyle name="_Price_Training_Huawei_4Apr06_Q1 2008 - J027 - JI Group - Note R11_(11)unrealised ex.rate_(2)Sum of cash&amp;cash equipvalent 4" xfId="816"/>
    <cellStyle name="_Price_Training_Huawei_4Apr06_Q1 2008 - J027 - JI Group - Note R11_(11)unrealised ex.rate_(2)Sum of cash&amp;cash equipvalent 5" xfId="817"/>
    <cellStyle name="_Price_Training_Huawei_4Apr06_Q1 2008 - J027 - JI Group - Note R11_(11)unrealised ex.rate_(3)Aging AR" xfId="818"/>
    <cellStyle name="_Price_Training_Huawei_4Apr06_Q1 2008 - J027 - JI Group - Note R11_(11)unrealised ex.rate_(3)Aging AR 2" xfId="819"/>
    <cellStyle name="_Price_Training_Huawei_4Apr06_Q1 2008 - J027 - JI Group - Note R11_(11)unrealised ex.rate_(3)Aging AR 3" xfId="820"/>
    <cellStyle name="_Price_Training_Huawei_4Apr06_Q1 2008 - J027 - JI Group - Note R11_(11)unrealised ex.rate_(3)Aging AR 4" xfId="821"/>
    <cellStyle name="_Price_Training_Huawei_4Apr06_Q1 2008 - J027 - JI Group - Note R11_(11)unrealised ex.rate_(3)Aging AR 5" xfId="822"/>
    <cellStyle name="_Price_Training_Huawei_4Apr06_R11_Detail cash flow" xfId="823"/>
    <cellStyle name="_Price_Training_Huawei_4Apr06_R11_Detail cash flow_(2)Sum of cash&amp;cash equivalent" xfId="824"/>
    <cellStyle name="_price_tt&amp;t-25_480407" xfId="825"/>
    <cellStyle name="_price_tt&amp;t-25_480407_(11)unrealised ex.rate" xfId="826"/>
    <cellStyle name="_price_tt&amp;t-25_480407_(11)unrealised ex.rate 2" xfId="827"/>
    <cellStyle name="_price_tt&amp;t-25_480407_(11)unrealised ex.rate 3" xfId="828"/>
    <cellStyle name="_price_tt&amp;t-25_480407_(11)unrealised ex.rate 4" xfId="829"/>
    <cellStyle name="_price_tt&amp;t-25_480407_(11)unrealised ex.rate 5" xfId="830"/>
    <cellStyle name="_price_tt&amp;t-25_480407_(11)unrealised ex.rate_(2)Sum of cash&amp;cash equipvalent" xfId="831"/>
    <cellStyle name="_price_tt&amp;t-25_480407_(11)unrealised ex.rate_(2)Sum of cash&amp;cash equipvalent 2" xfId="832"/>
    <cellStyle name="_price_tt&amp;t-25_480407_(11)unrealised ex.rate_(2)Sum of cash&amp;cash equipvalent 3" xfId="833"/>
    <cellStyle name="_price_tt&amp;t-25_480407_(11)unrealised ex.rate_(2)Sum of cash&amp;cash equipvalent 4" xfId="834"/>
    <cellStyle name="_price_tt&amp;t-25_480407_(11)unrealised ex.rate_(2)Sum of cash&amp;cash equipvalent 5" xfId="835"/>
    <cellStyle name="_price_tt&amp;t-25_480407_(11)unrealised ex.rate_(3)Aging AR" xfId="836"/>
    <cellStyle name="_price_tt&amp;t-25_480407_(11)unrealised ex.rate_(3)Aging AR 2" xfId="837"/>
    <cellStyle name="_price_tt&amp;t-25_480407_(11)unrealised ex.rate_(3)Aging AR 3" xfId="838"/>
    <cellStyle name="_price_tt&amp;t-25_480407_(11)unrealised ex.rate_(3)Aging AR 4" xfId="839"/>
    <cellStyle name="_price_tt&amp;t-25_480407_(11)unrealised ex.rate_(3)Aging AR 5" xfId="840"/>
    <cellStyle name="_price_tt&amp;t-25_480407_2008Q1_JI Group - Note R11" xfId="841"/>
    <cellStyle name="_price_tt&amp;t-25_480407_2008Q1_JI Group - Note R11_(11)unrealised ex.rate" xfId="842"/>
    <cellStyle name="_price_tt&amp;t-25_480407_2008Q1_JI Group - Note R11_(11)unrealised ex.rate 2" xfId="843"/>
    <cellStyle name="_price_tt&amp;t-25_480407_2008Q1_JI Group - Note R11_(11)unrealised ex.rate 3" xfId="844"/>
    <cellStyle name="_price_tt&amp;t-25_480407_2008Q1_JI Group - Note R11_(11)unrealised ex.rate 4" xfId="845"/>
    <cellStyle name="_price_tt&amp;t-25_480407_2008Q1_JI Group - Note R11_(11)unrealised ex.rate 5" xfId="846"/>
    <cellStyle name="_price_tt&amp;t-25_480407_2008Q1_JI Group - Note R11_(11)unrealised ex.rate_(2)Sum of cash&amp;cash equipvalent" xfId="847"/>
    <cellStyle name="_price_tt&amp;t-25_480407_2008Q1_JI Group - Note R11_(11)unrealised ex.rate_(2)Sum of cash&amp;cash equipvalent 2" xfId="848"/>
    <cellStyle name="_price_tt&amp;t-25_480407_2008Q1_JI Group - Note R11_(11)unrealised ex.rate_(2)Sum of cash&amp;cash equipvalent 3" xfId="849"/>
    <cellStyle name="_price_tt&amp;t-25_480407_2008Q1_JI Group - Note R11_(11)unrealised ex.rate_(2)Sum of cash&amp;cash equipvalent 4" xfId="850"/>
    <cellStyle name="_price_tt&amp;t-25_480407_2008Q1_JI Group - Note R11_(11)unrealised ex.rate_(2)Sum of cash&amp;cash equipvalent 5" xfId="851"/>
    <cellStyle name="_price_tt&amp;t-25_480407_2008Q1_JI Group - Note R11_(11)unrealised ex.rate_(3)Aging AR" xfId="852"/>
    <cellStyle name="_price_tt&amp;t-25_480407_2008Q1_JI Group - Note R11_(11)unrealised ex.rate_(3)Aging AR 2" xfId="853"/>
    <cellStyle name="_price_tt&amp;t-25_480407_2008Q1_JI Group - Note R11_(11)unrealised ex.rate_(3)Aging AR 3" xfId="854"/>
    <cellStyle name="_price_tt&amp;t-25_480407_2008Q1_JI Group - Note R11_(11)unrealised ex.rate_(3)Aging AR 4" xfId="855"/>
    <cellStyle name="_price_tt&amp;t-25_480407_2008Q1_JI Group - Note R11_(11)unrealised ex.rate_(3)Aging AR 5" xfId="856"/>
    <cellStyle name="_price_tt&amp;t-25_480407_Q1 2008 - J027 - cash flow conso - WP" xfId="857"/>
    <cellStyle name="_price_tt&amp;t-25_480407_Q1 2008 - J027 - cash flow conso - WP_(11)unrealised ex.rate" xfId="858"/>
    <cellStyle name="_price_tt&amp;t-25_480407_Q1 2008 - J027 - cash flow conso - WP_(11)unrealised ex.rate 2" xfId="859"/>
    <cellStyle name="_price_tt&amp;t-25_480407_Q1 2008 - J027 - cash flow conso - WP_(11)unrealised ex.rate 3" xfId="860"/>
    <cellStyle name="_price_tt&amp;t-25_480407_Q1 2008 - J027 - cash flow conso - WP_(11)unrealised ex.rate 4" xfId="861"/>
    <cellStyle name="_price_tt&amp;t-25_480407_Q1 2008 - J027 - cash flow conso - WP_(11)unrealised ex.rate 5" xfId="862"/>
    <cellStyle name="_price_tt&amp;t-25_480407_Q1 2008 - J027 - cash flow conso - WP_(11)unrealised ex.rate_(2)Sum of cash&amp;cash equipvalent" xfId="863"/>
    <cellStyle name="_price_tt&amp;t-25_480407_Q1 2008 - J027 - cash flow conso - WP_(11)unrealised ex.rate_(2)Sum of cash&amp;cash equipvalent 2" xfId="864"/>
    <cellStyle name="_price_tt&amp;t-25_480407_Q1 2008 - J027 - cash flow conso - WP_(11)unrealised ex.rate_(2)Sum of cash&amp;cash equipvalent 3" xfId="865"/>
    <cellStyle name="_price_tt&amp;t-25_480407_Q1 2008 - J027 - cash flow conso - WP_(11)unrealised ex.rate_(2)Sum of cash&amp;cash equipvalent 4" xfId="866"/>
    <cellStyle name="_price_tt&amp;t-25_480407_Q1 2008 - J027 - cash flow conso - WP_(11)unrealised ex.rate_(2)Sum of cash&amp;cash equipvalent 5" xfId="867"/>
    <cellStyle name="_price_tt&amp;t-25_480407_Q1 2008 - J027 - cash flow conso - WP_(11)unrealised ex.rate_(3)Aging AR" xfId="868"/>
    <cellStyle name="_price_tt&amp;t-25_480407_Q1 2008 - J027 - cash flow conso - WP_(11)unrealised ex.rate_(3)Aging AR 2" xfId="869"/>
    <cellStyle name="_price_tt&amp;t-25_480407_Q1 2008 - J027 - cash flow conso - WP_(11)unrealised ex.rate_(3)Aging AR 3" xfId="870"/>
    <cellStyle name="_price_tt&amp;t-25_480407_Q1 2008 - J027 - cash flow conso - WP_(11)unrealised ex.rate_(3)Aging AR 4" xfId="871"/>
    <cellStyle name="_price_tt&amp;t-25_480407_Q1 2008 - J027 - cash flow conso - WP_(11)unrealised ex.rate_(3)Aging AR 5" xfId="872"/>
    <cellStyle name="_price_tt&amp;t-25_480407_Q1 2008 - J027 - JI Group - Note R11" xfId="873"/>
    <cellStyle name="_price_tt&amp;t-25_480407_Q1 2008 - J027 - JI Group - Note R11_(11)unrealised ex.rate" xfId="874"/>
    <cellStyle name="_price_tt&amp;t-25_480407_Q1 2008 - J027 - JI Group - Note R11_(11)unrealised ex.rate 2" xfId="875"/>
    <cellStyle name="_price_tt&amp;t-25_480407_Q1 2008 - J027 - JI Group - Note R11_(11)unrealised ex.rate 3" xfId="876"/>
    <cellStyle name="_price_tt&amp;t-25_480407_Q1 2008 - J027 - JI Group - Note R11_(11)unrealised ex.rate 4" xfId="877"/>
    <cellStyle name="_price_tt&amp;t-25_480407_Q1 2008 - J027 - JI Group - Note R11_(11)unrealised ex.rate 5" xfId="878"/>
    <cellStyle name="_price_tt&amp;t-25_480407_Q1 2008 - J027 - JI Group - Note R11_(11)unrealised ex.rate_(2)Sum of cash&amp;cash equipvalent" xfId="879"/>
    <cellStyle name="_price_tt&amp;t-25_480407_Q1 2008 - J027 - JI Group - Note R11_(11)unrealised ex.rate_(2)Sum of cash&amp;cash equipvalent 2" xfId="880"/>
    <cellStyle name="_price_tt&amp;t-25_480407_Q1 2008 - J027 - JI Group - Note R11_(11)unrealised ex.rate_(2)Sum of cash&amp;cash equipvalent 3" xfId="881"/>
    <cellStyle name="_price_tt&amp;t-25_480407_Q1 2008 - J027 - JI Group - Note R11_(11)unrealised ex.rate_(2)Sum of cash&amp;cash equipvalent 4" xfId="882"/>
    <cellStyle name="_price_tt&amp;t-25_480407_Q1 2008 - J027 - JI Group - Note R11_(11)unrealised ex.rate_(2)Sum of cash&amp;cash equipvalent 5" xfId="883"/>
    <cellStyle name="_price_tt&amp;t-25_480407_Q1 2008 - J027 - JI Group - Note R11_(11)unrealised ex.rate_(3)Aging AR" xfId="884"/>
    <cellStyle name="_price_tt&amp;t-25_480407_Q1 2008 - J027 - JI Group - Note R11_(11)unrealised ex.rate_(3)Aging AR 2" xfId="885"/>
    <cellStyle name="_price_tt&amp;t-25_480407_Q1 2008 - J027 - JI Group - Note R11_(11)unrealised ex.rate_(3)Aging AR 3" xfId="886"/>
    <cellStyle name="_price_tt&amp;t-25_480407_Q1 2008 - J027 - JI Group - Note R11_(11)unrealised ex.rate_(3)Aging AR 4" xfId="887"/>
    <cellStyle name="_price_tt&amp;t-25_480407_Q1 2008 - J027 - JI Group - Note R11_(11)unrealised ex.rate_(3)Aging AR 5" xfId="888"/>
    <cellStyle name="_price_tt&amp;t-25_480407_R11_Detail cash flow" xfId="889"/>
    <cellStyle name="_price_tt&amp;t-25_480407_R11_Detail cash flow_(2)Sum of cash&amp;cash equivalent" xfId="890"/>
    <cellStyle name="_price-tt&amp;t-06_C1_FOC_NMS&amp;TE_Vavlue" xfId="891"/>
    <cellStyle name="_price-tt&amp;t-06_C1_FOC_NMS&amp;TE_Vavlue_(11)unrealised ex.rate" xfId="892"/>
    <cellStyle name="_price-tt&amp;t-06_C1_FOC_NMS&amp;TE_Vavlue_(11)unrealised ex.rate 2" xfId="893"/>
    <cellStyle name="_price-tt&amp;t-06_C1_FOC_NMS&amp;TE_Vavlue_(11)unrealised ex.rate 3" xfId="894"/>
    <cellStyle name="_price-tt&amp;t-06_C1_FOC_NMS&amp;TE_Vavlue_(11)unrealised ex.rate 4" xfId="895"/>
    <cellStyle name="_price-tt&amp;t-06_C1_FOC_NMS&amp;TE_Vavlue_(11)unrealised ex.rate 5" xfId="896"/>
    <cellStyle name="_price-tt&amp;t-06_C1_FOC_NMS&amp;TE_Vavlue_(11)unrealised ex.rate_(2)Sum of cash&amp;cash equipvalent" xfId="897"/>
    <cellStyle name="_price-tt&amp;t-06_C1_FOC_NMS&amp;TE_Vavlue_(11)unrealised ex.rate_(2)Sum of cash&amp;cash equipvalent 2" xfId="898"/>
    <cellStyle name="_price-tt&amp;t-06_C1_FOC_NMS&amp;TE_Vavlue_(11)unrealised ex.rate_(2)Sum of cash&amp;cash equipvalent 3" xfId="899"/>
    <cellStyle name="_price-tt&amp;t-06_C1_FOC_NMS&amp;TE_Vavlue_(11)unrealised ex.rate_(2)Sum of cash&amp;cash equipvalent 4" xfId="900"/>
    <cellStyle name="_price-tt&amp;t-06_C1_FOC_NMS&amp;TE_Vavlue_(11)unrealised ex.rate_(2)Sum of cash&amp;cash equipvalent 5" xfId="901"/>
    <cellStyle name="_price-tt&amp;t-06_C1_FOC_NMS&amp;TE_Vavlue_(11)unrealised ex.rate_(3)Aging AR" xfId="902"/>
    <cellStyle name="_price-tt&amp;t-06_C1_FOC_NMS&amp;TE_Vavlue_(11)unrealised ex.rate_(3)Aging AR 2" xfId="903"/>
    <cellStyle name="_price-tt&amp;t-06_C1_FOC_NMS&amp;TE_Vavlue_(11)unrealised ex.rate_(3)Aging AR 3" xfId="904"/>
    <cellStyle name="_price-tt&amp;t-06_C1_FOC_NMS&amp;TE_Vavlue_(11)unrealised ex.rate_(3)Aging AR 4" xfId="905"/>
    <cellStyle name="_price-tt&amp;t-06_C1_FOC_NMS&amp;TE_Vavlue_(11)unrealised ex.rate_(3)Aging AR 5" xfId="906"/>
    <cellStyle name="_price-tt&amp;t-06_C1_FOC_NMS&amp;TE_Vavlue_2008Q1_JI Group - Note R11" xfId="907"/>
    <cellStyle name="_price-tt&amp;t-06_C1_FOC_NMS&amp;TE_Vavlue_2008Q1_JI Group - Note R11_(11)unrealised ex.rate" xfId="908"/>
    <cellStyle name="_price-tt&amp;t-06_C1_FOC_NMS&amp;TE_Vavlue_2008Q1_JI Group - Note R11_(11)unrealised ex.rate 2" xfId="909"/>
    <cellStyle name="_price-tt&amp;t-06_C1_FOC_NMS&amp;TE_Vavlue_2008Q1_JI Group - Note R11_(11)unrealised ex.rate 3" xfId="910"/>
    <cellStyle name="_price-tt&amp;t-06_C1_FOC_NMS&amp;TE_Vavlue_2008Q1_JI Group - Note R11_(11)unrealised ex.rate 4" xfId="911"/>
    <cellStyle name="_price-tt&amp;t-06_C1_FOC_NMS&amp;TE_Vavlue_2008Q1_JI Group - Note R11_(11)unrealised ex.rate 5" xfId="912"/>
    <cellStyle name="_price-tt&amp;t-06_C1_FOC_NMS&amp;TE_Vavlue_2008Q1_JI Group - Note R11_(11)unrealised ex.rate_(2)Sum of cash&amp;cash equipvalent" xfId="913"/>
    <cellStyle name="_price-tt&amp;t-06_C1_FOC_NMS&amp;TE_Vavlue_2008Q1_JI Group - Note R11_(11)unrealised ex.rate_(2)Sum of cash&amp;cash equipvalent 2" xfId="914"/>
    <cellStyle name="_price-tt&amp;t-06_C1_FOC_NMS&amp;TE_Vavlue_2008Q1_JI Group - Note R11_(11)unrealised ex.rate_(2)Sum of cash&amp;cash equipvalent 3" xfId="915"/>
    <cellStyle name="_price-tt&amp;t-06_C1_FOC_NMS&amp;TE_Vavlue_2008Q1_JI Group - Note R11_(11)unrealised ex.rate_(2)Sum of cash&amp;cash equipvalent 4" xfId="916"/>
    <cellStyle name="_price-tt&amp;t-06_C1_FOC_NMS&amp;TE_Vavlue_2008Q1_JI Group - Note R11_(11)unrealised ex.rate_(2)Sum of cash&amp;cash equipvalent 5" xfId="917"/>
    <cellStyle name="_price-tt&amp;t-06_C1_FOC_NMS&amp;TE_Vavlue_2008Q1_JI Group - Note R11_(11)unrealised ex.rate_(3)Aging AR" xfId="918"/>
    <cellStyle name="_price-tt&amp;t-06_C1_FOC_NMS&amp;TE_Vavlue_2008Q1_JI Group - Note R11_(11)unrealised ex.rate_(3)Aging AR 2" xfId="919"/>
    <cellStyle name="_price-tt&amp;t-06_C1_FOC_NMS&amp;TE_Vavlue_2008Q1_JI Group - Note R11_(11)unrealised ex.rate_(3)Aging AR 3" xfId="920"/>
    <cellStyle name="_price-tt&amp;t-06_C1_FOC_NMS&amp;TE_Vavlue_2008Q1_JI Group - Note R11_(11)unrealised ex.rate_(3)Aging AR 4" xfId="921"/>
    <cellStyle name="_price-tt&amp;t-06_C1_FOC_NMS&amp;TE_Vavlue_2008Q1_JI Group - Note R11_(11)unrealised ex.rate_(3)Aging AR 5" xfId="922"/>
    <cellStyle name="_price-tt&amp;t-06_C1_FOC_NMS&amp;TE_Vavlue_Q1 2008 - J027 - cash flow conso - WP" xfId="923"/>
    <cellStyle name="_price-tt&amp;t-06_C1_FOC_NMS&amp;TE_Vavlue_Q1 2008 - J027 - cash flow conso - WP_(11)unrealised ex.rate" xfId="924"/>
    <cellStyle name="_price-tt&amp;t-06_C1_FOC_NMS&amp;TE_Vavlue_Q1 2008 - J027 - cash flow conso - WP_(11)unrealised ex.rate 2" xfId="925"/>
    <cellStyle name="_price-tt&amp;t-06_C1_FOC_NMS&amp;TE_Vavlue_Q1 2008 - J027 - cash flow conso - WP_(11)unrealised ex.rate 3" xfId="926"/>
    <cellStyle name="_price-tt&amp;t-06_C1_FOC_NMS&amp;TE_Vavlue_Q1 2008 - J027 - cash flow conso - WP_(11)unrealised ex.rate 4" xfId="927"/>
    <cellStyle name="_price-tt&amp;t-06_C1_FOC_NMS&amp;TE_Vavlue_Q1 2008 - J027 - cash flow conso - WP_(11)unrealised ex.rate 5" xfId="928"/>
    <cellStyle name="_price-tt&amp;t-06_C1_FOC_NMS&amp;TE_Vavlue_Q1 2008 - J027 - cash flow conso - WP_(11)unrealised ex.rate_(2)Sum of cash&amp;cash equipvalent" xfId="929"/>
    <cellStyle name="_price-tt&amp;t-06_C1_FOC_NMS&amp;TE_Vavlue_Q1 2008 - J027 - cash flow conso - WP_(11)unrealised ex.rate_(2)Sum of cash&amp;cash equipvalent 2" xfId="930"/>
    <cellStyle name="_price-tt&amp;t-06_C1_FOC_NMS&amp;TE_Vavlue_Q1 2008 - J027 - cash flow conso - WP_(11)unrealised ex.rate_(2)Sum of cash&amp;cash equipvalent 3" xfId="931"/>
    <cellStyle name="_price-tt&amp;t-06_C1_FOC_NMS&amp;TE_Vavlue_Q1 2008 - J027 - cash flow conso - WP_(11)unrealised ex.rate_(2)Sum of cash&amp;cash equipvalent 4" xfId="932"/>
    <cellStyle name="_price-tt&amp;t-06_C1_FOC_NMS&amp;TE_Vavlue_Q1 2008 - J027 - cash flow conso - WP_(11)unrealised ex.rate_(2)Sum of cash&amp;cash equipvalent 5" xfId="933"/>
    <cellStyle name="_price-tt&amp;t-06_C1_FOC_NMS&amp;TE_Vavlue_Q1 2008 - J027 - cash flow conso - WP_(11)unrealised ex.rate_(3)Aging AR" xfId="934"/>
    <cellStyle name="_price-tt&amp;t-06_C1_FOC_NMS&amp;TE_Vavlue_Q1 2008 - J027 - cash flow conso - WP_(11)unrealised ex.rate_(3)Aging AR 2" xfId="935"/>
    <cellStyle name="_price-tt&amp;t-06_C1_FOC_NMS&amp;TE_Vavlue_Q1 2008 - J027 - cash flow conso - WP_(11)unrealised ex.rate_(3)Aging AR 3" xfId="936"/>
    <cellStyle name="_price-tt&amp;t-06_C1_FOC_NMS&amp;TE_Vavlue_Q1 2008 - J027 - cash flow conso - WP_(11)unrealised ex.rate_(3)Aging AR 4" xfId="937"/>
    <cellStyle name="_price-tt&amp;t-06_C1_FOC_NMS&amp;TE_Vavlue_Q1 2008 - J027 - cash flow conso - WP_(11)unrealised ex.rate_(3)Aging AR 5" xfId="938"/>
    <cellStyle name="_price-tt&amp;t-06_C1_FOC_NMS&amp;TE_Vavlue_Q1 2008 - J027 - JI Group - Note R11" xfId="939"/>
    <cellStyle name="_price-tt&amp;t-06_C1_FOC_NMS&amp;TE_Vavlue_Q1 2008 - J027 - JI Group - Note R11_(11)unrealised ex.rate" xfId="940"/>
    <cellStyle name="_price-tt&amp;t-06_C1_FOC_NMS&amp;TE_Vavlue_Q1 2008 - J027 - JI Group - Note R11_(11)unrealised ex.rate 2" xfId="941"/>
    <cellStyle name="_price-tt&amp;t-06_C1_FOC_NMS&amp;TE_Vavlue_Q1 2008 - J027 - JI Group - Note R11_(11)unrealised ex.rate 3" xfId="942"/>
    <cellStyle name="_price-tt&amp;t-06_C1_FOC_NMS&amp;TE_Vavlue_Q1 2008 - J027 - JI Group - Note R11_(11)unrealised ex.rate 4" xfId="943"/>
    <cellStyle name="_price-tt&amp;t-06_C1_FOC_NMS&amp;TE_Vavlue_Q1 2008 - J027 - JI Group - Note R11_(11)unrealised ex.rate 5" xfId="944"/>
    <cellStyle name="_price-tt&amp;t-06_C1_FOC_NMS&amp;TE_Vavlue_Q1 2008 - J027 - JI Group - Note R11_(11)unrealised ex.rate_(2)Sum of cash&amp;cash equipvalent" xfId="945"/>
    <cellStyle name="_price-tt&amp;t-06_C1_FOC_NMS&amp;TE_Vavlue_Q1 2008 - J027 - JI Group - Note R11_(11)unrealised ex.rate_(2)Sum of cash&amp;cash equipvalent 2" xfId="946"/>
    <cellStyle name="_price-tt&amp;t-06_C1_FOC_NMS&amp;TE_Vavlue_Q1 2008 - J027 - JI Group - Note R11_(11)unrealised ex.rate_(2)Sum of cash&amp;cash equipvalent 3" xfId="947"/>
    <cellStyle name="_price-tt&amp;t-06_C1_FOC_NMS&amp;TE_Vavlue_Q1 2008 - J027 - JI Group - Note R11_(11)unrealised ex.rate_(2)Sum of cash&amp;cash equipvalent 4" xfId="948"/>
    <cellStyle name="_price-tt&amp;t-06_C1_FOC_NMS&amp;TE_Vavlue_Q1 2008 - J027 - JI Group - Note R11_(11)unrealised ex.rate_(2)Sum of cash&amp;cash equipvalent 5" xfId="949"/>
    <cellStyle name="_price-tt&amp;t-06_C1_FOC_NMS&amp;TE_Vavlue_Q1 2008 - J027 - JI Group - Note R11_(11)unrealised ex.rate_(3)Aging AR" xfId="950"/>
    <cellStyle name="_price-tt&amp;t-06_C1_FOC_NMS&amp;TE_Vavlue_Q1 2008 - J027 - JI Group - Note R11_(11)unrealised ex.rate_(3)Aging AR 2" xfId="951"/>
    <cellStyle name="_price-tt&amp;t-06_C1_FOC_NMS&amp;TE_Vavlue_Q1 2008 - J027 - JI Group - Note R11_(11)unrealised ex.rate_(3)Aging AR 3" xfId="952"/>
    <cellStyle name="_price-tt&amp;t-06_C1_FOC_NMS&amp;TE_Vavlue_Q1 2008 - J027 - JI Group - Note R11_(11)unrealised ex.rate_(3)Aging AR 4" xfId="953"/>
    <cellStyle name="_price-tt&amp;t-06_C1_FOC_NMS&amp;TE_Vavlue_Q1 2008 - J027 - JI Group - Note R11_(11)unrealised ex.rate_(3)Aging AR 5" xfId="954"/>
    <cellStyle name="_price-tt&amp;t-06_C1_FOC_NMS&amp;TE_Vavlue_R11_Detail cash flow" xfId="955"/>
    <cellStyle name="_price-tt&amp;t-06_C1_FOC_NMS&amp;TE_Vavlue_R11_Detail cash flow_(2)Sum of cash&amp;cash equivalent" xfId="956"/>
    <cellStyle name="_Q1 2008 - J027 - cash flow conso - WP" xfId="957"/>
    <cellStyle name="_Q1 2008 - J027 - cash flow conso - WP_(11)unrealised ex.rate" xfId="958"/>
    <cellStyle name="_Q1 2008 - J027 - cash flow conso - WP_(11)unrealised ex.rate 2" xfId="959"/>
    <cellStyle name="_Q1 2008 - J027 - cash flow conso - WP_(11)unrealised ex.rate 3" xfId="960"/>
    <cellStyle name="_Q1 2008 - J027 - cash flow conso - WP_(11)unrealised ex.rate 4" xfId="961"/>
    <cellStyle name="_Q1 2008 - J027 - cash flow conso - WP_(11)unrealised ex.rate 5" xfId="962"/>
    <cellStyle name="_Q1 2008 - J027 - cash flow conso - WP_(11)unrealised ex.rate_(2)Sum of cash&amp;cash equipvalent" xfId="963"/>
    <cellStyle name="_Q1 2008 - J027 - cash flow conso - WP_(11)unrealised ex.rate_(2)Sum of cash&amp;cash equipvalent 2" xfId="964"/>
    <cellStyle name="_Q1 2008 - J027 - cash flow conso - WP_(11)unrealised ex.rate_(2)Sum of cash&amp;cash equipvalent 3" xfId="965"/>
    <cellStyle name="_Q1 2008 - J027 - cash flow conso - WP_(11)unrealised ex.rate_(2)Sum of cash&amp;cash equipvalent 4" xfId="966"/>
    <cellStyle name="_Q1 2008 - J027 - cash flow conso - WP_(11)unrealised ex.rate_(2)Sum of cash&amp;cash equipvalent 5" xfId="967"/>
    <cellStyle name="_Q1 2008 - J027 - cash flow conso - WP_(11)unrealised ex.rate_(3)Aging AR" xfId="968"/>
    <cellStyle name="_Q1 2008 - J027 - cash flow conso - WP_(11)unrealised ex.rate_(3)Aging AR 2" xfId="969"/>
    <cellStyle name="_Q1 2008 - J027 - cash flow conso - WP_(11)unrealised ex.rate_(3)Aging AR 3" xfId="970"/>
    <cellStyle name="_Q1 2008 - J027 - cash flow conso - WP_(11)unrealised ex.rate_(3)Aging AR 4" xfId="971"/>
    <cellStyle name="_Q1 2008 - J027 - cash flow conso - WP_(11)unrealised ex.rate_(3)Aging AR 5" xfId="972"/>
    <cellStyle name="_Q1 2008 - J027 - JI Group - Note R11" xfId="973"/>
    <cellStyle name="_Q1 2008 - J027 - JI Group - Note R11_(11)unrealised ex.rate" xfId="974"/>
    <cellStyle name="_Q1 2008 - J027 - JI Group - Note R11_(11)unrealised ex.rate 2" xfId="975"/>
    <cellStyle name="_Q1 2008 - J027 - JI Group - Note R11_(11)unrealised ex.rate 3" xfId="976"/>
    <cellStyle name="_Q1 2008 - J027 - JI Group - Note R11_(11)unrealised ex.rate 4" xfId="977"/>
    <cellStyle name="_Q1 2008 - J027 - JI Group - Note R11_(11)unrealised ex.rate 5" xfId="978"/>
    <cellStyle name="_Q1 2008 - J027 - JI Group - Note R11_(11)unrealised ex.rate_(2)Sum of cash&amp;cash equipvalent" xfId="979"/>
    <cellStyle name="_Q1 2008 - J027 - JI Group - Note R11_(11)unrealised ex.rate_(2)Sum of cash&amp;cash equipvalent 2" xfId="980"/>
    <cellStyle name="_Q1 2008 - J027 - JI Group - Note R11_(11)unrealised ex.rate_(2)Sum of cash&amp;cash equipvalent 3" xfId="981"/>
    <cellStyle name="_Q1 2008 - J027 - JI Group - Note R11_(11)unrealised ex.rate_(2)Sum of cash&amp;cash equipvalent 4" xfId="982"/>
    <cellStyle name="_Q1 2008 - J027 - JI Group - Note R11_(11)unrealised ex.rate_(2)Sum of cash&amp;cash equipvalent 5" xfId="983"/>
    <cellStyle name="_Q1 2008 - J027 - JI Group - Note R11_(11)unrealised ex.rate_(3)Aging AR" xfId="984"/>
    <cellStyle name="_Q1 2008 - J027 - JI Group - Note R11_(11)unrealised ex.rate_(3)Aging AR 2" xfId="985"/>
    <cellStyle name="_Q1 2008 - J027 - JI Group - Note R11_(11)unrealised ex.rate_(3)Aging AR 3" xfId="986"/>
    <cellStyle name="_Q1 2008 - J027 - JI Group - Note R11_(11)unrealised ex.rate_(3)Aging AR 4" xfId="987"/>
    <cellStyle name="_Q1 2008 - J027 - JI Group - Note R11_(11)unrealised ex.rate_(3)Aging AR 5" xfId="988"/>
    <cellStyle name="_Quotation for TTnT Project (ADSL Router Parts) (Internal Version) 051122" xfId="989"/>
    <cellStyle name="_Quotation for TTnT Project (Fixed Network Parts, Option 2) (Internal Version) 051123_New" xfId="990"/>
    <cellStyle name="_Quotation for TTnT Project (OSS Parts ) (Internal Version) 051121_New" xfId="991"/>
    <cellStyle name="_Quotation for TTnT Project (OSS Parts ) (Internal Version) 051121_New_(11)unrealised ex.rate" xfId="992"/>
    <cellStyle name="_Quotation for TTnT Project (OSS Parts ) (Internal Version) 051121_New_(11)unrealised ex.rate 2" xfId="993"/>
    <cellStyle name="_Quotation for TTnT Project (OSS Parts ) (Internal Version) 051121_New_(11)unrealised ex.rate 3" xfId="994"/>
    <cellStyle name="_Quotation for TTnT Project (OSS Parts ) (Internal Version) 051121_New_(11)unrealised ex.rate 4" xfId="995"/>
    <cellStyle name="_Quotation for TTnT Project (OSS Parts ) (Internal Version) 051121_New_(11)unrealised ex.rate 5" xfId="996"/>
    <cellStyle name="_Quotation for TTnT Project (OSS Parts ) (Internal Version) 051121_New_(11)unrealised ex.rate_(2)Sum of cash&amp;cash equipvalent" xfId="997"/>
    <cellStyle name="_Quotation for TTnT Project (OSS Parts ) (Internal Version) 051121_New_(11)unrealised ex.rate_(2)Sum of cash&amp;cash equipvalent 2" xfId="998"/>
    <cellStyle name="_Quotation for TTnT Project (OSS Parts ) (Internal Version) 051121_New_(11)unrealised ex.rate_(2)Sum of cash&amp;cash equipvalent 3" xfId="999"/>
    <cellStyle name="_Quotation for TTnT Project (OSS Parts ) (Internal Version) 051121_New_(11)unrealised ex.rate_(2)Sum of cash&amp;cash equipvalent 4" xfId="1000"/>
    <cellStyle name="_Quotation for TTnT Project (OSS Parts ) (Internal Version) 051121_New_(11)unrealised ex.rate_(2)Sum of cash&amp;cash equipvalent 5" xfId="1001"/>
    <cellStyle name="_Quotation for TTnT Project (OSS Parts ) (Internal Version) 051121_New_(11)unrealised ex.rate_(3)Aging AR" xfId="1002"/>
    <cellStyle name="_Quotation for TTnT Project (OSS Parts ) (Internal Version) 051121_New_(11)unrealised ex.rate_(3)Aging AR 2" xfId="1003"/>
    <cellStyle name="_Quotation for TTnT Project (OSS Parts ) (Internal Version) 051121_New_(11)unrealised ex.rate_(3)Aging AR 3" xfId="1004"/>
    <cellStyle name="_Quotation for TTnT Project (OSS Parts ) (Internal Version) 051121_New_(11)unrealised ex.rate_(3)Aging AR 4" xfId="1005"/>
    <cellStyle name="_Quotation for TTnT Project (OSS Parts ) (Internal Version) 051121_New_(11)unrealised ex.rate_(3)Aging AR 5" xfId="1006"/>
    <cellStyle name="_Quotation for TTnT Project (OSS Parts ) (Internal Version) 051121_New_2008Q1_JI Group - Note R11" xfId="1007"/>
    <cellStyle name="_Quotation for TTnT Project (OSS Parts ) (Internal Version) 051121_New_2008Q1_JI Group - Note R11_(11)unrealised ex.rate" xfId="1008"/>
    <cellStyle name="_Quotation for TTnT Project (OSS Parts ) (Internal Version) 051121_New_2008Q1_JI Group - Note R11_(11)unrealised ex.rate 2" xfId="1009"/>
    <cellStyle name="_Quotation for TTnT Project (OSS Parts ) (Internal Version) 051121_New_2008Q1_JI Group - Note R11_(11)unrealised ex.rate 3" xfId="1010"/>
    <cellStyle name="_Quotation for TTnT Project (OSS Parts ) (Internal Version) 051121_New_2008Q1_JI Group - Note R11_(11)unrealised ex.rate 4" xfId="1011"/>
    <cellStyle name="_Quotation for TTnT Project (OSS Parts ) (Internal Version) 051121_New_2008Q1_JI Group - Note R11_(11)unrealised ex.rate 5" xfId="1012"/>
    <cellStyle name="_Quotation for TTnT Project (OSS Parts ) (Internal Version) 051121_New_2008Q1_JI Group - Note R11_(11)unrealised ex.rate_(2)Sum of cash&amp;cash equipvalent" xfId="1013"/>
    <cellStyle name="_Quotation for TTnT Project (OSS Parts ) (Internal Version) 051121_New_2008Q1_JI Group - Note R11_(11)unrealised ex.rate_(2)Sum of cash&amp;cash equipvalent 2" xfId="1014"/>
    <cellStyle name="_Quotation for TTnT Project (OSS Parts ) (Internal Version) 051121_New_2008Q1_JI Group - Note R11_(11)unrealised ex.rate_(2)Sum of cash&amp;cash equipvalent 3" xfId="1015"/>
    <cellStyle name="_Quotation for TTnT Project (OSS Parts ) (Internal Version) 051121_New_2008Q1_JI Group - Note R11_(11)unrealised ex.rate_(2)Sum of cash&amp;cash equipvalent 4" xfId="1016"/>
    <cellStyle name="_Quotation for TTnT Project (OSS Parts ) (Internal Version) 051121_New_2008Q1_JI Group - Note R11_(11)unrealised ex.rate_(2)Sum of cash&amp;cash equipvalent 5" xfId="1017"/>
    <cellStyle name="_Quotation for TTnT Project (OSS Parts ) (Internal Version) 051121_New_2008Q1_JI Group - Note R11_(11)unrealised ex.rate_(3)Aging AR" xfId="1018"/>
    <cellStyle name="_Quotation for TTnT Project (OSS Parts ) (Internal Version) 051121_New_2008Q1_JI Group - Note R11_(11)unrealised ex.rate_(3)Aging AR 2" xfId="1019"/>
    <cellStyle name="_Quotation for TTnT Project (OSS Parts ) (Internal Version) 051121_New_2008Q1_JI Group - Note R11_(11)unrealised ex.rate_(3)Aging AR 3" xfId="1020"/>
    <cellStyle name="_Quotation for TTnT Project (OSS Parts ) (Internal Version) 051121_New_2008Q1_JI Group - Note R11_(11)unrealised ex.rate_(3)Aging AR 4" xfId="1021"/>
    <cellStyle name="_Quotation for TTnT Project (OSS Parts ) (Internal Version) 051121_New_2008Q1_JI Group - Note R11_(11)unrealised ex.rate_(3)Aging AR 5" xfId="1022"/>
    <cellStyle name="_Quotation for TTnT Project (OSS Parts ) (Internal Version) 051121_New_Q1 2008 - J027 - cash flow conso - WP" xfId="1023"/>
    <cellStyle name="_Quotation for TTnT Project (OSS Parts ) (Internal Version) 051121_New_Q1 2008 - J027 - cash flow conso - WP_(11)unrealised ex.rate" xfId="1024"/>
    <cellStyle name="_Quotation for TTnT Project (OSS Parts ) (Internal Version) 051121_New_Q1 2008 - J027 - cash flow conso - WP_(11)unrealised ex.rate 2" xfId="1025"/>
    <cellStyle name="_Quotation for TTnT Project (OSS Parts ) (Internal Version) 051121_New_Q1 2008 - J027 - cash flow conso - WP_(11)unrealised ex.rate 3" xfId="1026"/>
    <cellStyle name="_Quotation for TTnT Project (OSS Parts ) (Internal Version) 051121_New_Q1 2008 - J027 - cash flow conso - WP_(11)unrealised ex.rate 4" xfId="1027"/>
    <cellStyle name="_Quotation for TTnT Project (OSS Parts ) (Internal Version) 051121_New_Q1 2008 - J027 - cash flow conso - WP_(11)unrealised ex.rate 5" xfId="1028"/>
    <cellStyle name="_Quotation for TTnT Project (OSS Parts ) (Internal Version) 051121_New_Q1 2008 - J027 - cash flow conso - WP_(11)unrealised ex.rate_(2)Sum of cash&amp;cash equipvalent" xfId="1029"/>
    <cellStyle name="_Quotation for TTnT Project (OSS Parts ) (Internal Version) 051121_New_Q1 2008 - J027 - cash flow conso - WP_(11)unrealised ex.rate_(2)Sum of cash&amp;cash equipvalent 2" xfId="1030"/>
    <cellStyle name="_Quotation for TTnT Project (OSS Parts ) (Internal Version) 051121_New_Q1 2008 - J027 - cash flow conso - WP_(11)unrealised ex.rate_(2)Sum of cash&amp;cash equipvalent 3" xfId="1031"/>
    <cellStyle name="_Quotation for TTnT Project (OSS Parts ) (Internal Version) 051121_New_Q1 2008 - J027 - cash flow conso - WP_(11)unrealised ex.rate_(2)Sum of cash&amp;cash equipvalent 4" xfId="1032"/>
    <cellStyle name="_Quotation for TTnT Project (OSS Parts ) (Internal Version) 051121_New_Q1 2008 - J027 - cash flow conso - WP_(11)unrealised ex.rate_(2)Sum of cash&amp;cash equipvalent 5" xfId="1033"/>
    <cellStyle name="_Quotation for TTnT Project (OSS Parts ) (Internal Version) 051121_New_Q1 2008 - J027 - cash flow conso - WP_(11)unrealised ex.rate_(3)Aging AR" xfId="1034"/>
    <cellStyle name="_Quotation for TTnT Project (OSS Parts ) (Internal Version) 051121_New_Q1 2008 - J027 - cash flow conso - WP_(11)unrealised ex.rate_(3)Aging AR 2" xfId="1035"/>
    <cellStyle name="_Quotation for TTnT Project (OSS Parts ) (Internal Version) 051121_New_Q1 2008 - J027 - cash flow conso - WP_(11)unrealised ex.rate_(3)Aging AR 3" xfId="1036"/>
    <cellStyle name="_Quotation for TTnT Project (OSS Parts ) (Internal Version) 051121_New_Q1 2008 - J027 - cash flow conso - WP_(11)unrealised ex.rate_(3)Aging AR 4" xfId="1037"/>
    <cellStyle name="_Quotation for TTnT Project (OSS Parts ) (Internal Version) 051121_New_Q1 2008 - J027 - cash flow conso - WP_(11)unrealised ex.rate_(3)Aging AR 5" xfId="1038"/>
    <cellStyle name="_Quotation for TTnT Project (OSS Parts ) (Internal Version) 051121_New_Q1 2008 - J027 - JI Group - Note R11" xfId="1039"/>
    <cellStyle name="_Quotation for TTnT Project (OSS Parts ) (Internal Version) 051121_New_Q1 2008 - J027 - JI Group - Note R11_(11)unrealised ex.rate" xfId="1040"/>
    <cellStyle name="_Quotation for TTnT Project (OSS Parts ) (Internal Version) 051121_New_Q1 2008 - J027 - JI Group - Note R11_(11)unrealised ex.rate 2" xfId="1041"/>
    <cellStyle name="_Quotation for TTnT Project (OSS Parts ) (Internal Version) 051121_New_Q1 2008 - J027 - JI Group - Note R11_(11)unrealised ex.rate 3" xfId="1042"/>
    <cellStyle name="_Quotation for TTnT Project (OSS Parts ) (Internal Version) 051121_New_Q1 2008 - J027 - JI Group - Note R11_(11)unrealised ex.rate 4" xfId="1043"/>
    <cellStyle name="_Quotation for TTnT Project (OSS Parts ) (Internal Version) 051121_New_Q1 2008 - J027 - JI Group - Note R11_(11)unrealised ex.rate 5" xfId="1044"/>
    <cellStyle name="_Quotation for TTnT Project (OSS Parts ) (Internal Version) 051121_New_Q1 2008 - J027 - JI Group - Note R11_(11)unrealised ex.rate_(2)Sum of cash&amp;cash equipvalent" xfId="1045"/>
    <cellStyle name="_Quotation for TTnT Project (OSS Parts ) (Internal Version) 051121_New_Q1 2008 - J027 - JI Group - Note R11_(11)unrealised ex.rate_(2)Sum of cash&amp;cash equipvalent 2" xfId="1046"/>
    <cellStyle name="_Quotation for TTnT Project (OSS Parts ) (Internal Version) 051121_New_Q1 2008 - J027 - JI Group - Note R11_(11)unrealised ex.rate_(2)Sum of cash&amp;cash equipvalent 3" xfId="1047"/>
    <cellStyle name="_Quotation for TTnT Project (OSS Parts ) (Internal Version) 051121_New_Q1 2008 - J027 - JI Group - Note R11_(11)unrealised ex.rate_(2)Sum of cash&amp;cash equipvalent 4" xfId="1048"/>
    <cellStyle name="_Quotation for TTnT Project (OSS Parts ) (Internal Version) 051121_New_Q1 2008 - J027 - JI Group - Note R11_(11)unrealised ex.rate_(2)Sum of cash&amp;cash equipvalent 5" xfId="1049"/>
    <cellStyle name="_Quotation for TTnT Project (OSS Parts ) (Internal Version) 051121_New_Q1 2008 - J027 - JI Group - Note R11_(11)unrealised ex.rate_(3)Aging AR" xfId="1050"/>
    <cellStyle name="_Quotation for TTnT Project (OSS Parts ) (Internal Version) 051121_New_Q1 2008 - J027 - JI Group - Note R11_(11)unrealised ex.rate_(3)Aging AR 2" xfId="1051"/>
    <cellStyle name="_Quotation for TTnT Project (OSS Parts ) (Internal Version) 051121_New_Q1 2008 - J027 - JI Group - Note R11_(11)unrealised ex.rate_(3)Aging AR 3" xfId="1052"/>
    <cellStyle name="_Quotation for TTnT Project (OSS Parts ) (Internal Version) 051121_New_Q1 2008 - J027 - JI Group - Note R11_(11)unrealised ex.rate_(3)Aging AR 4" xfId="1053"/>
    <cellStyle name="_Quotation for TTnT Project (OSS Parts ) (Internal Version) 051121_New_Q1 2008 - J027 - JI Group - Note R11_(11)unrealised ex.rate_(3)Aging AR 5" xfId="1054"/>
    <cellStyle name="_Quotation for TTnT Project (OSS Parts ) (Internal Version) 051121_New_R11_Detail cash flow" xfId="1055"/>
    <cellStyle name="_Quotation for TTnT Project (Warranty Part , Option 1) (Internal Version) 051123_New" xfId="1056"/>
    <cellStyle name="_R11_Detail cash flow" xfId="1057"/>
    <cellStyle name="_R11_Detail cash flow_(2)Sum of cash&amp;cash equivalent" xfId="1058"/>
    <cellStyle name="_Summary_Value_13Dec05" xfId="1059"/>
    <cellStyle name="_Summary_Value_13Dec05_(11)unrealised ex.rate" xfId="1060"/>
    <cellStyle name="_Summary_Value_13Dec05_(11)unrealised ex.rate 2" xfId="1061"/>
    <cellStyle name="_Summary_Value_13Dec05_(11)unrealised ex.rate 3" xfId="1062"/>
    <cellStyle name="_Summary_Value_13Dec05_(11)unrealised ex.rate 4" xfId="1063"/>
    <cellStyle name="_Summary_Value_13Dec05_(11)unrealised ex.rate 5" xfId="1064"/>
    <cellStyle name="_Summary_Value_13Dec05_(11)unrealised ex.rate_(2)Sum of cash&amp;cash equipvalent" xfId="1065"/>
    <cellStyle name="_Summary_Value_13Dec05_(11)unrealised ex.rate_(2)Sum of cash&amp;cash equipvalent 2" xfId="1066"/>
    <cellStyle name="_Summary_Value_13Dec05_(11)unrealised ex.rate_(2)Sum of cash&amp;cash equipvalent 3" xfId="1067"/>
    <cellStyle name="_Summary_Value_13Dec05_(11)unrealised ex.rate_(2)Sum of cash&amp;cash equipvalent 4" xfId="1068"/>
    <cellStyle name="_Summary_Value_13Dec05_(11)unrealised ex.rate_(2)Sum of cash&amp;cash equipvalent 5" xfId="1069"/>
    <cellStyle name="_Summary_Value_13Dec05_(11)unrealised ex.rate_(3)Aging AR" xfId="1070"/>
    <cellStyle name="_Summary_Value_13Dec05_(11)unrealised ex.rate_(3)Aging AR 2" xfId="1071"/>
    <cellStyle name="_Summary_Value_13Dec05_(11)unrealised ex.rate_(3)Aging AR 3" xfId="1072"/>
    <cellStyle name="_Summary_Value_13Dec05_(11)unrealised ex.rate_(3)Aging AR 4" xfId="1073"/>
    <cellStyle name="_Summary_Value_13Dec05_(11)unrealised ex.rate_(3)Aging AR 5" xfId="1074"/>
    <cellStyle name="_Summary_Value_13Dec05_2008Q1_JI Group - Note R11" xfId="1075"/>
    <cellStyle name="_Summary_Value_13Dec05_2008Q1_JI Group - Note R11_(11)unrealised ex.rate" xfId="1076"/>
    <cellStyle name="_Summary_Value_13Dec05_2008Q1_JI Group - Note R11_(11)unrealised ex.rate 2" xfId="1077"/>
    <cellStyle name="_Summary_Value_13Dec05_2008Q1_JI Group - Note R11_(11)unrealised ex.rate 3" xfId="1078"/>
    <cellStyle name="_Summary_Value_13Dec05_2008Q1_JI Group - Note R11_(11)unrealised ex.rate 4" xfId="1079"/>
    <cellStyle name="_Summary_Value_13Dec05_2008Q1_JI Group - Note R11_(11)unrealised ex.rate 5" xfId="1080"/>
    <cellStyle name="_Summary_Value_13Dec05_2008Q1_JI Group - Note R11_(11)unrealised ex.rate_(2)Sum of cash&amp;cash equipvalent" xfId="1081"/>
    <cellStyle name="_Summary_Value_13Dec05_2008Q1_JI Group - Note R11_(11)unrealised ex.rate_(2)Sum of cash&amp;cash equipvalent 2" xfId="1082"/>
    <cellStyle name="_Summary_Value_13Dec05_2008Q1_JI Group - Note R11_(11)unrealised ex.rate_(2)Sum of cash&amp;cash equipvalent 3" xfId="1083"/>
    <cellStyle name="_Summary_Value_13Dec05_2008Q1_JI Group - Note R11_(11)unrealised ex.rate_(2)Sum of cash&amp;cash equipvalent 4" xfId="1084"/>
    <cellStyle name="_Summary_Value_13Dec05_2008Q1_JI Group - Note R11_(11)unrealised ex.rate_(2)Sum of cash&amp;cash equipvalent 5" xfId="1085"/>
    <cellStyle name="_Summary_Value_13Dec05_2008Q1_JI Group - Note R11_(11)unrealised ex.rate_(3)Aging AR" xfId="1086"/>
    <cellStyle name="_Summary_Value_13Dec05_2008Q1_JI Group - Note R11_(11)unrealised ex.rate_(3)Aging AR 2" xfId="1087"/>
    <cellStyle name="_Summary_Value_13Dec05_2008Q1_JI Group - Note R11_(11)unrealised ex.rate_(3)Aging AR 3" xfId="1088"/>
    <cellStyle name="_Summary_Value_13Dec05_2008Q1_JI Group - Note R11_(11)unrealised ex.rate_(3)Aging AR 4" xfId="1089"/>
    <cellStyle name="_Summary_Value_13Dec05_2008Q1_JI Group - Note R11_(11)unrealised ex.rate_(3)Aging AR 5" xfId="1090"/>
    <cellStyle name="_Summary_Value_13Dec05_Q1 2008 - J027 - cash flow conso - WP" xfId="1091"/>
    <cellStyle name="_Summary_Value_13Dec05_Q1 2008 - J027 - cash flow conso - WP_(11)unrealised ex.rate" xfId="1092"/>
    <cellStyle name="_Summary_Value_13Dec05_Q1 2008 - J027 - cash flow conso - WP_(11)unrealised ex.rate 2" xfId="1093"/>
    <cellStyle name="_Summary_Value_13Dec05_Q1 2008 - J027 - cash flow conso - WP_(11)unrealised ex.rate 3" xfId="1094"/>
    <cellStyle name="_Summary_Value_13Dec05_Q1 2008 - J027 - cash flow conso - WP_(11)unrealised ex.rate 4" xfId="1095"/>
    <cellStyle name="_Summary_Value_13Dec05_Q1 2008 - J027 - cash flow conso - WP_(11)unrealised ex.rate 5" xfId="1096"/>
    <cellStyle name="_Summary_Value_13Dec05_Q1 2008 - J027 - cash flow conso - WP_(11)unrealised ex.rate_(2)Sum of cash&amp;cash equipvalent" xfId="1097"/>
    <cellStyle name="_Summary_Value_13Dec05_Q1 2008 - J027 - cash flow conso - WP_(11)unrealised ex.rate_(2)Sum of cash&amp;cash equipvalent 2" xfId="1098"/>
    <cellStyle name="_Summary_Value_13Dec05_Q1 2008 - J027 - cash flow conso - WP_(11)unrealised ex.rate_(2)Sum of cash&amp;cash equipvalent 3" xfId="1099"/>
    <cellStyle name="_Summary_Value_13Dec05_Q1 2008 - J027 - cash flow conso - WP_(11)unrealised ex.rate_(2)Sum of cash&amp;cash equipvalent 4" xfId="1100"/>
    <cellStyle name="_Summary_Value_13Dec05_Q1 2008 - J027 - cash flow conso - WP_(11)unrealised ex.rate_(2)Sum of cash&amp;cash equipvalent 5" xfId="1101"/>
    <cellStyle name="_Summary_Value_13Dec05_Q1 2008 - J027 - cash flow conso - WP_(11)unrealised ex.rate_(3)Aging AR" xfId="1102"/>
    <cellStyle name="_Summary_Value_13Dec05_Q1 2008 - J027 - cash flow conso - WP_(11)unrealised ex.rate_(3)Aging AR 2" xfId="1103"/>
    <cellStyle name="_Summary_Value_13Dec05_Q1 2008 - J027 - cash flow conso - WP_(11)unrealised ex.rate_(3)Aging AR 3" xfId="1104"/>
    <cellStyle name="_Summary_Value_13Dec05_Q1 2008 - J027 - cash flow conso - WP_(11)unrealised ex.rate_(3)Aging AR 4" xfId="1105"/>
    <cellStyle name="_Summary_Value_13Dec05_Q1 2008 - J027 - cash flow conso - WP_(11)unrealised ex.rate_(3)Aging AR 5" xfId="1106"/>
    <cellStyle name="_Summary_Value_13Dec05_Q1 2008 - J027 - JI Group - Note R11" xfId="1107"/>
    <cellStyle name="_Summary_Value_13Dec05_Q1 2008 - J027 - JI Group - Note R11_(11)unrealised ex.rate" xfId="1108"/>
    <cellStyle name="_Summary_Value_13Dec05_Q1 2008 - J027 - JI Group - Note R11_(11)unrealised ex.rate 2" xfId="1109"/>
    <cellStyle name="_Summary_Value_13Dec05_Q1 2008 - J027 - JI Group - Note R11_(11)unrealised ex.rate 3" xfId="1110"/>
    <cellStyle name="_Summary_Value_13Dec05_Q1 2008 - J027 - JI Group - Note R11_(11)unrealised ex.rate 4" xfId="1111"/>
    <cellStyle name="_Summary_Value_13Dec05_Q1 2008 - J027 - JI Group - Note R11_(11)unrealised ex.rate 5" xfId="1112"/>
    <cellStyle name="_Summary_Value_13Dec05_Q1 2008 - J027 - JI Group - Note R11_(11)unrealised ex.rate_(2)Sum of cash&amp;cash equipvalent" xfId="1113"/>
    <cellStyle name="_Summary_Value_13Dec05_Q1 2008 - J027 - JI Group - Note R11_(11)unrealised ex.rate_(2)Sum of cash&amp;cash equipvalent 2" xfId="1114"/>
    <cellStyle name="_Summary_Value_13Dec05_Q1 2008 - J027 - JI Group - Note R11_(11)unrealised ex.rate_(2)Sum of cash&amp;cash equipvalent 3" xfId="1115"/>
    <cellStyle name="_Summary_Value_13Dec05_Q1 2008 - J027 - JI Group - Note R11_(11)unrealised ex.rate_(2)Sum of cash&amp;cash equipvalent 4" xfId="1116"/>
    <cellStyle name="_Summary_Value_13Dec05_Q1 2008 - J027 - JI Group - Note R11_(11)unrealised ex.rate_(2)Sum of cash&amp;cash equipvalent 5" xfId="1117"/>
    <cellStyle name="_Summary_Value_13Dec05_Q1 2008 - J027 - JI Group - Note R11_(11)unrealised ex.rate_(3)Aging AR" xfId="1118"/>
    <cellStyle name="_Summary_Value_13Dec05_Q1 2008 - J027 - JI Group - Note R11_(11)unrealised ex.rate_(3)Aging AR 2" xfId="1119"/>
    <cellStyle name="_Summary_Value_13Dec05_Q1 2008 - J027 - JI Group - Note R11_(11)unrealised ex.rate_(3)Aging AR 3" xfId="1120"/>
    <cellStyle name="_Summary_Value_13Dec05_Q1 2008 - J027 - JI Group - Note R11_(11)unrealised ex.rate_(3)Aging AR 4" xfId="1121"/>
    <cellStyle name="_Summary_Value_13Dec05_Q1 2008 - J027 - JI Group - Note R11_(11)unrealised ex.rate_(3)Aging AR 5" xfId="1122"/>
    <cellStyle name="_Summary_Value_13Dec05_R11_Detail cash flow" xfId="1123"/>
    <cellStyle name="_Summary_Value_13Dec05_R11_Detail cash flow_(2)Sum of cash&amp;cash equivalent" xfId="1124"/>
    <cellStyle name="_TELLIN Rack Layout V20041214" xfId="1125"/>
    <cellStyle name="_TTT BB Price summary to JTS_030206" xfId="1126"/>
    <cellStyle name="_UIN综合智能网USAU报价模板-040318修改版" xfId="1127"/>
    <cellStyle name="_รายงานภาษีขายAUG09 " xfId="3"/>
    <cellStyle name="_ให้พี่อุ้ย " xfId="2"/>
    <cellStyle name="_排队机单板清单050508" xfId="1128"/>
    <cellStyle name="_数据业务机柜配置大全051020" xfId="1129"/>
    <cellStyle name="_模板" xfId="1130"/>
    <cellStyle name="_模板_(11)unrealised ex.rate" xfId="1131"/>
    <cellStyle name="_模板_(11)unrealised ex.rate 2" xfId="1132"/>
    <cellStyle name="_模板_(11)unrealised ex.rate 3" xfId="1133"/>
    <cellStyle name="_模板_(11)unrealised ex.rate 4" xfId="1134"/>
    <cellStyle name="_模板_(11)unrealised ex.rate 5" xfId="1135"/>
    <cellStyle name="_模板_(11)unrealised ex.rate_(2)Sum of cash&amp;cash equipvalent" xfId="1136"/>
    <cellStyle name="_模板_(11)unrealised ex.rate_(2)Sum of cash&amp;cash equipvalent 2" xfId="1137"/>
    <cellStyle name="_模板_(11)unrealised ex.rate_(2)Sum of cash&amp;cash equipvalent 3" xfId="1138"/>
    <cellStyle name="_模板_(11)unrealised ex.rate_(2)Sum of cash&amp;cash equipvalent 4" xfId="1139"/>
    <cellStyle name="_模板_(11)unrealised ex.rate_(2)Sum of cash&amp;cash equipvalent 5" xfId="1140"/>
    <cellStyle name="_模板_(11)unrealised ex.rate_(3)Aging AR" xfId="1141"/>
    <cellStyle name="_模板_(11)unrealised ex.rate_(3)Aging AR 2" xfId="1142"/>
    <cellStyle name="_模板_(11)unrealised ex.rate_(3)Aging AR 3" xfId="1143"/>
    <cellStyle name="_模板_(11)unrealised ex.rate_(3)Aging AR 4" xfId="1144"/>
    <cellStyle name="_模板_(11)unrealised ex.rate_(3)Aging AR 5" xfId="1145"/>
    <cellStyle name="_模板_2008Q1_JI Group - Note R11" xfId="1146"/>
    <cellStyle name="_模板_2008Q1_JI Group - Note R11_(11)unrealised ex.rate" xfId="1147"/>
    <cellStyle name="_模板_2008Q1_JI Group - Note R11_(11)unrealised ex.rate 2" xfId="1148"/>
    <cellStyle name="_模板_2008Q1_JI Group - Note R11_(11)unrealised ex.rate 3" xfId="1149"/>
    <cellStyle name="_模板_2008Q1_JI Group - Note R11_(11)unrealised ex.rate 4" xfId="1150"/>
    <cellStyle name="_模板_2008Q1_JI Group - Note R11_(11)unrealised ex.rate 5" xfId="1151"/>
    <cellStyle name="_模板_2008Q1_JI Group - Note R11_(11)unrealised ex.rate_(2)Sum of cash&amp;cash equipvalent" xfId="1152"/>
    <cellStyle name="_模板_2008Q1_JI Group - Note R11_(11)unrealised ex.rate_(2)Sum of cash&amp;cash equipvalent 2" xfId="1153"/>
    <cellStyle name="_模板_2008Q1_JI Group - Note R11_(11)unrealised ex.rate_(2)Sum of cash&amp;cash equipvalent 3" xfId="1154"/>
    <cellStyle name="_模板_2008Q1_JI Group - Note R11_(11)unrealised ex.rate_(2)Sum of cash&amp;cash equipvalent 4" xfId="1155"/>
    <cellStyle name="_模板_2008Q1_JI Group - Note R11_(11)unrealised ex.rate_(2)Sum of cash&amp;cash equipvalent 5" xfId="1156"/>
    <cellStyle name="_模板_2008Q1_JI Group - Note R11_(11)unrealised ex.rate_(3)Aging AR" xfId="1157"/>
    <cellStyle name="_模板_2008Q1_JI Group - Note R11_(11)unrealised ex.rate_(3)Aging AR 2" xfId="1158"/>
    <cellStyle name="_模板_2008Q1_JI Group - Note R11_(11)unrealised ex.rate_(3)Aging AR 3" xfId="1159"/>
    <cellStyle name="_模板_2008Q1_JI Group - Note R11_(11)unrealised ex.rate_(3)Aging AR 4" xfId="1160"/>
    <cellStyle name="_模板_2008Q1_JI Group - Note R11_(11)unrealised ex.rate_(3)Aging AR 5" xfId="1161"/>
    <cellStyle name="_模板_Q1 2008 - J027 - cash flow conso - WP" xfId="1162"/>
    <cellStyle name="_模板_Q1 2008 - J027 - cash flow conso - WP_(11)unrealised ex.rate" xfId="1163"/>
    <cellStyle name="_模板_Q1 2008 - J027 - cash flow conso - WP_(11)unrealised ex.rate 2" xfId="1164"/>
    <cellStyle name="_模板_Q1 2008 - J027 - cash flow conso - WP_(11)unrealised ex.rate 3" xfId="1165"/>
    <cellStyle name="_模板_Q1 2008 - J027 - cash flow conso - WP_(11)unrealised ex.rate 4" xfId="1166"/>
    <cellStyle name="_模板_Q1 2008 - J027 - cash flow conso - WP_(11)unrealised ex.rate 5" xfId="1167"/>
    <cellStyle name="_模板_Q1 2008 - J027 - cash flow conso - WP_(11)unrealised ex.rate_(2)Sum of cash&amp;cash equipvalent" xfId="1168"/>
    <cellStyle name="_模板_Q1 2008 - J027 - cash flow conso - WP_(11)unrealised ex.rate_(2)Sum of cash&amp;cash equipvalent 2" xfId="1169"/>
    <cellStyle name="_模板_Q1 2008 - J027 - cash flow conso - WP_(11)unrealised ex.rate_(2)Sum of cash&amp;cash equipvalent 3" xfId="1170"/>
    <cellStyle name="_模板_Q1 2008 - J027 - cash flow conso - WP_(11)unrealised ex.rate_(2)Sum of cash&amp;cash equipvalent 4" xfId="1171"/>
    <cellStyle name="_模板_Q1 2008 - J027 - cash flow conso - WP_(11)unrealised ex.rate_(2)Sum of cash&amp;cash equipvalent 5" xfId="1172"/>
    <cellStyle name="_模板_Q1 2008 - J027 - cash flow conso - WP_(11)unrealised ex.rate_(3)Aging AR" xfId="1173"/>
    <cellStyle name="_模板_Q1 2008 - J027 - cash flow conso - WP_(11)unrealised ex.rate_(3)Aging AR 2" xfId="1174"/>
    <cellStyle name="_模板_Q1 2008 - J027 - cash flow conso - WP_(11)unrealised ex.rate_(3)Aging AR 3" xfId="1175"/>
    <cellStyle name="_模板_Q1 2008 - J027 - cash flow conso - WP_(11)unrealised ex.rate_(3)Aging AR 4" xfId="1176"/>
    <cellStyle name="_模板_Q1 2008 - J027 - cash flow conso - WP_(11)unrealised ex.rate_(3)Aging AR 5" xfId="1177"/>
    <cellStyle name="_模板_Q1 2008 - J027 - JI Group - Note R11" xfId="1178"/>
    <cellStyle name="_模板_Q1 2008 - J027 - JI Group - Note R11_(11)unrealised ex.rate" xfId="1179"/>
    <cellStyle name="_模板_Q1 2008 - J027 - JI Group - Note R11_(11)unrealised ex.rate 2" xfId="1180"/>
    <cellStyle name="_模板_Q1 2008 - J027 - JI Group - Note R11_(11)unrealised ex.rate 3" xfId="1181"/>
    <cellStyle name="_模板_Q1 2008 - J027 - JI Group - Note R11_(11)unrealised ex.rate 4" xfId="1182"/>
    <cellStyle name="_模板_Q1 2008 - J027 - JI Group - Note R11_(11)unrealised ex.rate 5" xfId="1183"/>
    <cellStyle name="_模板_Q1 2008 - J027 - JI Group - Note R11_(11)unrealised ex.rate_(2)Sum of cash&amp;cash equipvalent" xfId="1184"/>
    <cellStyle name="_模板_Q1 2008 - J027 - JI Group - Note R11_(11)unrealised ex.rate_(2)Sum of cash&amp;cash equipvalent 2" xfId="1185"/>
    <cellStyle name="_模板_Q1 2008 - J027 - JI Group - Note R11_(11)unrealised ex.rate_(2)Sum of cash&amp;cash equipvalent 3" xfId="1186"/>
    <cellStyle name="_模板_Q1 2008 - J027 - JI Group - Note R11_(11)unrealised ex.rate_(2)Sum of cash&amp;cash equipvalent 4" xfId="1187"/>
    <cellStyle name="_模板_Q1 2008 - J027 - JI Group - Note R11_(11)unrealised ex.rate_(2)Sum of cash&amp;cash equipvalent 5" xfId="1188"/>
    <cellStyle name="_模板_Q1 2008 - J027 - JI Group - Note R11_(11)unrealised ex.rate_(3)Aging AR" xfId="1189"/>
    <cellStyle name="_模板_Q1 2008 - J027 - JI Group - Note R11_(11)unrealised ex.rate_(3)Aging AR 2" xfId="1190"/>
    <cellStyle name="_模板_Q1 2008 - J027 - JI Group - Note R11_(11)unrealised ex.rate_(3)Aging AR 3" xfId="1191"/>
    <cellStyle name="_模板_Q1 2008 - J027 - JI Group - Note R11_(11)unrealised ex.rate_(3)Aging AR 4" xfId="1192"/>
    <cellStyle name="_模板_Q1 2008 - J027 - JI Group - Note R11_(11)unrealised ex.rate_(3)Aging AR 5" xfId="1193"/>
    <cellStyle name="_模板_R11_Detail cash flow" xfId="1194"/>
    <cellStyle name="_模板_R11_Detail cash flow_(2)Sum of cash&amp;cash equivalent" xfId="1195"/>
    <cellStyle name="_移动ICD报价模板V3.0（B排，20050301,HP）" xfId="1196"/>
    <cellStyle name="0,0_x000d__x000a_NA_x000d__x000a_" xfId="1197"/>
    <cellStyle name="1.1" xfId="1198"/>
    <cellStyle name="1.10" xfId="1199"/>
    <cellStyle name="20% - Accent1 10" xfId="1200"/>
    <cellStyle name="20% - Accent1 2" xfId="1201"/>
    <cellStyle name="20% - Accent1 2 2" xfId="1202"/>
    <cellStyle name="20% - Accent1 2 3" xfId="1203"/>
    <cellStyle name="20% - Accent1 3" xfId="1204"/>
    <cellStyle name="20% - Accent1 3 2" xfId="1205"/>
    <cellStyle name="20% - Accent1 3 3" xfId="1206"/>
    <cellStyle name="20% - Accent1 4" xfId="1207"/>
    <cellStyle name="20% - Accent1 5" xfId="1208"/>
    <cellStyle name="20% - Accent1 6" xfId="1209"/>
    <cellStyle name="20% - Accent1 7" xfId="1210"/>
    <cellStyle name="20% - Accent1 8" xfId="1211"/>
    <cellStyle name="20% - Accent1 9" xfId="1212"/>
    <cellStyle name="20% - Accent2 10" xfId="1213"/>
    <cellStyle name="20% - Accent2 2" xfId="1214"/>
    <cellStyle name="20% - Accent2 2 2" xfId="1215"/>
    <cellStyle name="20% - Accent2 2 3" xfId="1216"/>
    <cellStyle name="20% - Accent2 3" xfId="1217"/>
    <cellStyle name="20% - Accent2 3 2" xfId="1218"/>
    <cellStyle name="20% - Accent2 3 3" xfId="1219"/>
    <cellStyle name="20% - Accent2 4" xfId="1220"/>
    <cellStyle name="20% - Accent2 5" xfId="1221"/>
    <cellStyle name="20% - Accent2 6" xfId="1222"/>
    <cellStyle name="20% - Accent2 7" xfId="1223"/>
    <cellStyle name="20% - Accent2 8" xfId="1224"/>
    <cellStyle name="20% - Accent2 9" xfId="1225"/>
    <cellStyle name="20% - Accent3 2" xfId="1227"/>
    <cellStyle name="20% - Accent3 2 2" xfId="1228"/>
    <cellStyle name="20% - Accent3 2 3" xfId="1229"/>
    <cellStyle name="20% - Accent3 3" xfId="1230"/>
    <cellStyle name="20% - Accent3 3 2" xfId="1231"/>
    <cellStyle name="20% - Accent3 3 3" xfId="1232"/>
    <cellStyle name="20% - Accent3 4" xfId="1233"/>
    <cellStyle name="20% - Accent3 5" xfId="1234"/>
    <cellStyle name="20% - Accent3 6" xfId="1235"/>
    <cellStyle name="20% - Accent3 7" xfId="1236"/>
    <cellStyle name="20% - Accent3 8" xfId="1226"/>
    <cellStyle name="20% - Accent4 2" xfId="1238"/>
    <cellStyle name="20% - Accent4 3" xfId="1239"/>
    <cellStyle name="20% - Accent4 4" xfId="1240"/>
    <cellStyle name="20% - Accent4 5" xfId="1241"/>
    <cellStyle name="20% - Accent4 6" xfId="1242"/>
    <cellStyle name="20% - Accent4 7" xfId="1237"/>
    <cellStyle name="20% - Accent5 2" xfId="1244"/>
    <cellStyle name="20% - Accent5 3" xfId="1245"/>
    <cellStyle name="20% - Accent5 4" xfId="1246"/>
    <cellStyle name="20% - Accent5 5" xfId="1247"/>
    <cellStyle name="20% - Accent5 6" xfId="1248"/>
    <cellStyle name="20% - Accent5 7" xfId="1243"/>
    <cellStyle name="20% - Accent6 2" xfId="1250"/>
    <cellStyle name="20% - Accent6 3" xfId="1251"/>
    <cellStyle name="20% - Accent6 4" xfId="1252"/>
    <cellStyle name="20% - Accent6 5" xfId="1253"/>
    <cellStyle name="20% - Accent6 6" xfId="1254"/>
    <cellStyle name="20% - Accent6 7" xfId="1249"/>
    <cellStyle name="20% - ส่วนที่ถูกเน้น1" xfId="1255"/>
    <cellStyle name="20% - ส่วนที่ถูกเน้น2" xfId="1256"/>
    <cellStyle name="20% - ส่วนที่ถูกเน้น3" xfId="1257"/>
    <cellStyle name="20% - ส่วนที่ถูกเน้น4" xfId="1258"/>
    <cellStyle name="20% - ส่วนที่ถูกเน้น5" xfId="1259"/>
    <cellStyle name="20% - ส่วนที่ถูกเน้น6" xfId="1260"/>
    <cellStyle name="40% - Accent1 2" xfId="1262"/>
    <cellStyle name="40% - Accent1 3" xfId="1263"/>
    <cellStyle name="40% - Accent1 4" xfId="1264"/>
    <cellStyle name="40% - Accent1 5" xfId="1265"/>
    <cellStyle name="40% - Accent1 6" xfId="1266"/>
    <cellStyle name="40% - Accent1 7" xfId="1261"/>
    <cellStyle name="40% - Accent2 2" xfId="1268"/>
    <cellStyle name="40% - Accent2 3" xfId="1269"/>
    <cellStyle name="40% - Accent2 4" xfId="1270"/>
    <cellStyle name="40% - Accent2 5" xfId="1271"/>
    <cellStyle name="40% - Accent2 6" xfId="1272"/>
    <cellStyle name="40% - Accent2 7" xfId="1267"/>
    <cellStyle name="40% - Accent3 2" xfId="1274"/>
    <cellStyle name="40% - Accent3 3" xfId="1275"/>
    <cellStyle name="40% - Accent3 4" xfId="1276"/>
    <cellStyle name="40% - Accent3 5" xfId="1277"/>
    <cellStyle name="40% - Accent3 6" xfId="1278"/>
    <cellStyle name="40% - Accent3 7" xfId="1273"/>
    <cellStyle name="40% - Accent4 2" xfId="1280"/>
    <cellStyle name="40% - Accent4 3" xfId="1281"/>
    <cellStyle name="40% - Accent4 4" xfId="1282"/>
    <cellStyle name="40% - Accent4 5" xfId="1283"/>
    <cellStyle name="40% - Accent4 6" xfId="1284"/>
    <cellStyle name="40% - Accent4 7" xfId="1279"/>
    <cellStyle name="40% - Accent5 2" xfId="1286"/>
    <cellStyle name="40% - Accent5 3" xfId="1287"/>
    <cellStyle name="40% - Accent5 4" xfId="1288"/>
    <cellStyle name="40% - Accent5 5" xfId="1289"/>
    <cellStyle name="40% - Accent5 6" xfId="1290"/>
    <cellStyle name="40% - Accent5 7" xfId="1285"/>
    <cellStyle name="40% - Accent6 2" xfId="1292"/>
    <cellStyle name="40% - Accent6 3" xfId="1293"/>
    <cellStyle name="40% - Accent6 4" xfId="1294"/>
    <cellStyle name="40% - Accent6 5" xfId="1295"/>
    <cellStyle name="40% - Accent6 6" xfId="1296"/>
    <cellStyle name="40% - Accent6 7" xfId="1291"/>
    <cellStyle name="40% - ส่วนที่ถูกเน้น1" xfId="1297"/>
    <cellStyle name="40% - ส่วนที่ถูกเน้น2" xfId="1298"/>
    <cellStyle name="40% - ส่วนที่ถูกเน้น3" xfId="1299"/>
    <cellStyle name="40% - ส่วนที่ถูกเน้น4" xfId="1300"/>
    <cellStyle name="40% - ส่วนที่ถูกเน้น5" xfId="1301"/>
    <cellStyle name="40% - ส่วนที่ถูกเน้น6" xfId="1302"/>
    <cellStyle name="60% - Accent1 2" xfId="1304"/>
    <cellStyle name="60% - Accent1 3" xfId="1305"/>
    <cellStyle name="60% - Accent1 4" xfId="1306"/>
    <cellStyle name="60% - Accent1 5" xfId="1307"/>
    <cellStyle name="60% - Accent1 6" xfId="1308"/>
    <cellStyle name="60% - Accent1 7" xfId="1303"/>
    <cellStyle name="60% - Accent2 2" xfId="1310"/>
    <cellStyle name="60% - Accent2 3" xfId="1311"/>
    <cellStyle name="60% - Accent2 4" xfId="1312"/>
    <cellStyle name="60% - Accent2 5" xfId="1313"/>
    <cellStyle name="60% - Accent2 6" xfId="1314"/>
    <cellStyle name="60% - Accent2 7" xfId="1309"/>
    <cellStyle name="60% - Accent3 2" xfId="1316"/>
    <cellStyle name="60% - Accent3 3" xfId="1317"/>
    <cellStyle name="60% - Accent3 4" xfId="1318"/>
    <cellStyle name="60% - Accent3 5" xfId="1319"/>
    <cellStyle name="60% - Accent3 6" xfId="1320"/>
    <cellStyle name="60% - Accent3 7" xfId="1315"/>
    <cellStyle name="60% - Accent4 2" xfId="1322"/>
    <cellStyle name="60% - Accent4 3" xfId="1323"/>
    <cellStyle name="60% - Accent4 4" xfId="1324"/>
    <cellStyle name="60% - Accent4 5" xfId="1325"/>
    <cellStyle name="60% - Accent4 6" xfId="1326"/>
    <cellStyle name="60% - Accent4 7" xfId="1321"/>
    <cellStyle name="60% - Accent5 2" xfId="1328"/>
    <cellStyle name="60% - Accent5 3" xfId="1329"/>
    <cellStyle name="60% - Accent5 4" xfId="1330"/>
    <cellStyle name="60% - Accent5 5" xfId="1331"/>
    <cellStyle name="60% - Accent5 6" xfId="1332"/>
    <cellStyle name="60% - Accent5 7" xfId="1327"/>
    <cellStyle name="60% - Accent6 2" xfId="1334"/>
    <cellStyle name="60% - Accent6 3" xfId="1335"/>
    <cellStyle name="60% - Accent6 4" xfId="1336"/>
    <cellStyle name="60% - Accent6 5" xfId="1337"/>
    <cellStyle name="60% - Accent6 6" xfId="1338"/>
    <cellStyle name="60% - Accent6 7" xfId="1333"/>
    <cellStyle name="60% - ส่วนที่ถูกเน้น1" xfId="1339"/>
    <cellStyle name="60% - ส่วนที่ถูกเน้น2" xfId="1340"/>
    <cellStyle name="60% - ส่วนที่ถูกเน้น3" xfId="1341"/>
    <cellStyle name="60% - ส่วนที่ถูกเน้น4" xfId="1342"/>
    <cellStyle name="60% - ส่วนที่ถูกเน้น5" xfId="1343"/>
    <cellStyle name="60% - ส่วนที่ถูกเน้น6" xfId="1344"/>
    <cellStyle name="75" xfId="1345"/>
    <cellStyle name="Accent1 2" xfId="1347"/>
    <cellStyle name="Accent1 3" xfId="1348"/>
    <cellStyle name="Accent1 4" xfId="1349"/>
    <cellStyle name="Accent1 5" xfId="1350"/>
    <cellStyle name="Accent1 6" xfId="1351"/>
    <cellStyle name="Accent1 7" xfId="1346"/>
    <cellStyle name="Accent2 2" xfId="1353"/>
    <cellStyle name="Accent2 3" xfId="1354"/>
    <cellStyle name="Accent2 4" xfId="1355"/>
    <cellStyle name="Accent2 5" xfId="1356"/>
    <cellStyle name="Accent2 6" xfId="1357"/>
    <cellStyle name="Accent2 7" xfId="1352"/>
    <cellStyle name="Accent3 2" xfId="1359"/>
    <cellStyle name="Accent3 3" xfId="1360"/>
    <cellStyle name="Accent3 4" xfId="1361"/>
    <cellStyle name="Accent3 5" xfId="1362"/>
    <cellStyle name="Accent3 6" xfId="1363"/>
    <cellStyle name="Accent3 7" xfId="1358"/>
    <cellStyle name="Accent4 2" xfId="1365"/>
    <cellStyle name="Accent4 3" xfId="1366"/>
    <cellStyle name="Accent4 4" xfId="1367"/>
    <cellStyle name="Accent4 5" xfId="1368"/>
    <cellStyle name="Accent4 6" xfId="1369"/>
    <cellStyle name="Accent4 7" xfId="1364"/>
    <cellStyle name="Accent5 2" xfId="1371"/>
    <cellStyle name="Accent5 3" xfId="1372"/>
    <cellStyle name="Accent5 4" xfId="1373"/>
    <cellStyle name="Accent5 5" xfId="1374"/>
    <cellStyle name="Accent5 6" xfId="1375"/>
    <cellStyle name="Accent5 7" xfId="1370"/>
    <cellStyle name="Accent6 2" xfId="1377"/>
    <cellStyle name="Accent6 2 2" xfId="1378"/>
    <cellStyle name="Accent6 2 3" xfId="1379"/>
    <cellStyle name="Accent6 3" xfId="1380"/>
    <cellStyle name="Accent6 4" xfId="1381"/>
    <cellStyle name="Accent6 5" xfId="1382"/>
    <cellStyle name="Accent6 6" xfId="1376"/>
    <cellStyle name="ÅëÈ­ [0]_laroux" xfId="1383"/>
    <cellStyle name="ÅëÈ­_laroux" xfId="1384"/>
    <cellStyle name="ÄÞ¸¶ [0]_laroux" xfId="1385"/>
    <cellStyle name="ÄÞ¸¶_laroux" xfId="1386"/>
    <cellStyle name="axlcolour" xfId="1387"/>
    <cellStyle name="Bad 2" xfId="1389"/>
    <cellStyle name="Bad 3" xfId="1390"/>
    <cellStyle name="Bad 4" xfId="1391"/>
    <cellStyle name="Bad 5" xfId="1392"/>
    <cellStyle name="Bad 6" xfId="1388"/>
    <cellStyle name="Body" xfId="1393"/>
    <cellStyle name="Ç¥ÁØ_ÀÎÀç°³¹ß¿ø" xfId="1394"/>
    <cellStyle name="Calc Currency (0)" xfId="1395"/>
    <cellStyle name="Calc Currency (0) 2" xfId="1396"/>
    <cellStyle name="Calc Currency (0) 3" xfId="1397"/>
    <cellStyle name="Calc Currency (2)" xfId="1398"/>
    <cellStyle name="Calc Currency (2) 2" xfId="1399"/>
    <cellStyle name="Calc Currency (2) 3" xfId="1400"/>
    <cellStyle name="Calc Percent (0)" xfId="1401"/>
    <cellStyle name="Calc Percent (0) 2" xfId="1402"/>
    <cellStyle name="Calc Percent (0) 3" xfId="1403"/>
    <cellStyle name="Calc Percent (1)" xfId="1404"/>
    <cellStyle name="Calc Percent (1) 2" xfId="1405"/>
    <cellStyle name="Calc Percent (1) 3" xfId="1406"/>
    <cellStyle name="Calc Percent (2)" xfId="1407"/>
    <cellStyle name="Calc Percent (2) 2" xfId="1408"/>
    <cellStyle name="Calc Percent (2) 3" xfId="1409"/>
    <cellStyle name="Calc Units (0)" xfId="1410"/>
    <cellStyle name="Calc Units (0) 2" xfId="1411"/>
    <cellStyle name="Calc Units (0) 3" xfId="1412"/>
    <cellStyle name="Calc Units (1)" xfId="1413"/>
    <cellStyle name="Calc Units (1) 2" xfId="1414"/>
    <cellStyle name="Calc Units (1) 3" xfId="1415"/>
    <cellStyle name="Calc Units (2)" xfId="1416"/>
    <cellStyle name="Calc Units (2) 2" xfId="1417"/>
    <cellStyle name="Calc Units (2) 3" xfId="1418"/>
    <cellStyle name="Calculated" xfId="1419"/>
    <cellStyle name="Calculation 2" xfId="1421"/>
    <cellStyle name="Calculation 3" xfId="1422"/>
    <cellStyle name="Calculation 4" xfId="1423"/>
    <cellStyle name="Calculation 5" xfId="1424"/>
    <cellStyle name="Calculation 6" xfId="1425"/>
    <cellStyle name="Calculation 7" xfId="1420"/>
    <cellStyle name="category" xfId="1426"/>
    <cellStyle name="category 2" xfId="1427"/>
    <cellStyle name="category 3" xfId="1428"/>
    <cellStyle name="Check Cell 2" xfId="1430"/>
    <cellStyle name="Check Cell 3" xfId="1431"/>
    <cellStyle name="Check Cell 4" xfId="1432"/>
    <cellStyle name="Check Cell 5" xfId="1433"/>
    <cellStyle name="Check Cell 6" xfId="1434"/>
    <cellStyle name="Check Cell 7" xfId="1429"/>
    <cellStyle name="Collegamento ipertestuale" xfId="1435"/>
    <cellStyle name="Collegamento ipertestuale visitato" xfId="1436"/>
    <cellStyle name="Collegamento ipertestuale_2008Q1_JI Group - Note R11" xfId="1437"/>
    <cellStyle name="Comma" xfId="4" builtinId="3"/>
    <cellStyle name="Comma  - Style1" xfId="1439"/>
    <cellStyle name="Comma  - Style2" xfId="1440"/>
    <cellStyle name="Comma  - Style3" xfId="1441"/>
    <cellStyle name="Comma  - Style4" xfId="1442"/>
    <cellStyle name="Comma  - Style5" xfId="1443"/>
    <cellStyle name="Comma  - Style6" xfId="1444"/>
    <cellStyle name="Comma  - Style7" xfId="1445"/>
    <cellStyle name="Comma  - Style7 2" xfId="1446"/>
    <cellStyle name="Comma  - Style7 3" xfId="1447"/>
    <cellStyle name="Comma  - Style8" xfId="1448"/>
    <cellStyle name="Comma  - Style8 2" xfId="1449"/>
    <cellStyle name="Comma  - Style8 3" xfId="1450"/>
    <cellStyle name="Comma [00]" xfId="1451"/>
    <cellStyle name="Comma [00] 2" xfId="1452"/>
    <cellStyle name="Comma [00] 3" xfId="1453"/>
    <cellStyle name="Comma 10" xfId="1454"/>
    <cellStyle name="Comma 11" xfId="1455"/>
    <cellStyle name="Comma 12" xfId="1456"/>
    <cellStyle name="Comma 13" xfId="1457"/>
    <cellStyle name="Comma 14" xfId="1458"/>
    <cellStyle name="Comma 15" xfId="1459"/>
    <cellStyle name="Comma 16" xfId="1460"/>
    <cellStyle name="Comma 17" xfId="1461"/>
    <cellStyle name="Comma 18" xfId="1462"/>
    <cellStyle name="Comma 19" xfId="1463"/>
    <cellStyle name="Comma 2" xfId="1464"/>
    <cellStyle name="Comma 2 2" xfId="1465"/>
    <cellStyle name="Comma 2 3" xfId="1466"/>
    <cellStyle name="Comma 2 4" xfId="1467"/>
    <cellStyle name="Comma 2 5" xfId="1468"/>
    <cellStyle name="Comma 2 6" xfId="1469"/>
    <cellStyle name="Comma 20" xfId="1470"/>
    <cellStyle name="Comma 21" xfId="1471"/>
    <cellStyle name="Comma 22" xfId="1472"/>
    <cellStyle name="Comma 23" xfId="1473"/>
    <cellStyle name="Comma 24" xfId="1474"/>
    <cellStyle name="Comma 25" xfId="1438"/>
    <cellStyle name="Comma 26" xfId="2014"/>
    <cellStyle name="Comma 27" xfId="2013"/>
    <cellStyle name="Comma 28" xfId="2015"/>
    <cellStyle name="Comma 29" xfId="2024"/>
    <cellStyle name="Comma 3" xfId="5"/>
    <cellStyle name="Comma 3 2" xfId="1476"/>
    <cellStyle name="Comma 3 3" xfId="1477"/>
    <cellStyle name="Comma 3 4" xfId="1478"/>
    <cellStyle name="Comma 3 5" xfId="1479"/>
    <cellStyle name="Comma 3 6" xfId="1480"/>
    <cellStyle name="Comma 3 6 2" xfId="1481"/>
    <cellStyle name="Comma 3 7" xfId="1482"/>
    <cellStyle name="Comma 3 8" xfId="2023"/>
    <cellStyle name="Comma 3 9" xfId="1475"/>
    <cellStyle name="Comma 30" xfId="2012"/>
    <cellStyle name="Comma 4" xfId="1483"/>
    <cellStyle name="Comma 4 2" xfId="1484"/>
    <cellStyle name="Comma 4 3" xfId="1485"/>
    <cellStyle name="Comma 4 3 2" xfId="1486"/>
    <cellStyle name="Comma 4 4" xfId="1487"/>
    <cellStyle name="Comma 5" xfId="1488"/>
    <cellStyle name="Comma 6" xfId="1489"/>
    <cellStyle name="Comma 7" xfId="1490"/>
    <cellStyle name="Comma 8" xfId="1491"/>
    <cellStyle name="Comma 9" xfId="1492"/>
    <cellStyle name="comma zerodec" xfId="1493"/>
    <cellStyle name="comma zerodec 2" xfId="1494"/>
    <cellStyle name="comma zerodec 2 2" xfId="1495"/>
    <cellStyle name="comma zerodec 2 3" xfId="1496"/>
    <cellStyle name="comma zerodec 3" xfId="1497"/>
    <cellStyle name="comma zerodec 4" xfId="1498"/>
    <cellStyle name="comma zerodec_JI-Cost Q3-14(acc)" xfId="1499"/>
    <cellStyle name="Credit" xfId="1500"/>
    <cellStyle name="Credit subtotal" xfId="1501"/>
    <cellStyle name="Credit Total" xfId="1502"/>
    <cellStyle name="Credit_(2)Sum of cash&amp;cash equivalent" xfId="1503"/>
    <cellStyle name="Currency [00]" xfId="1504"/>
    <cellStyle name="Currency [00] 2" xfId="1505"/>
    <cellStyle name="Currency [00] 3" xfId="1506"/>
    <cellStyle name="Currency1" xfId="1507"/>
    <cellStyle name="Currency1 2" xfId="1508"/>
    <cellStyle name="Currency1_JI-Cost Q3-14(acc)" xfId="1509"/>
    <cellStyle name="Date" xfId="1510"/>
    <cellStyle name="Date 2" xfId="1511"/>
    <cellStyle name="Date 3" xfId="1512"/>
    <cellStyle name="Date Short" xfId="1513"/>
    <cellStyle name="Date Short 2" xfId="1514"/>
    <cellStyle name="Date Short 3" xfId="1515"/>
    <cellStyle name="Date_(15) Inventory" xfId="1516"/>
    <cellStyle name="Debit" xfId="1517"/>
    <cellStyle name="Debit subtotal" xfId="1518"/>
    <cellStyle name="Debit Total" xfId="1519"/>
    <cellStyle name="Debit_(2)Sum of cash&amp;cash equivalent" xfId="1520"/>
    <cellStyle name="Dezimal [0]_Referenzkonfigurationen; Vergult 14.7" xfId="1521"/>
    <cellStyle name="Dezimal_Referenzkonfigurationen; Vergult 14.7" xfId="1522"/>
    <cellStyle name="Dollar (zero dec)" xfId="1523"/>
    <cellStyle name="Dollar (zero dec) 2" xfId="1524"/>
    <cellStyle name="Dollar (zero dec)_JI-Cost Q3-14(acc)" xfId="1525"/>
    <cellStyle name="Dollars" xfId="1526"/>
    <cellStyle name="Dollars 2" xfId="1527"/>
    <cellStyle name="Dollars 3" xfId="1528"/>
    <cellStyle name="E&amp;Y House" xfId="1529"/>
    <cellStyle name="E&amp;Y House 2" xfId="1530"/>
    <cellStyle name="E&amp;Y House 3" xfId="1531"/>
    <cellStyle name="E&amp;Y House 4" xfId="1532"/>
    <cellStyle name="En-t?te 1" xfId="1533"/>
    <cellStyle name="En-t?te 2" xfId="1534"/>
    <cellStyle name="Enter Currency (0)" xfId="1535"/>
    <cellStyle name="Enter Currency (0) 2" xfId="1536"/>
    <cellStyle name="Enter Currency (0) 3" xfId="1537"/>
    <cellStyle name="Enter Currency (2)" xfId="1538"/>
    <cellStyle name="Enter Currency (2) 2" xfId="1539"/>
    <cellStyle name="Enter Currency (2) 3" xfId="1540"/>
    <cellStyle name="Enter Units (0)" xfId="1541"/>
    <cellStyle name="Enter Units (0) 2" xfId="1542"/>
    <cellStyle name="Enter Units (0) 3" xfId="1543"/>
    <cellStyle name="Enter Units (1)" xfId="1544"/>
    <cellStyle name="Enter Units (1) 2" xfId="1545"/>
    <cellStyle name="Enter Units (1) 3" xfId="1546"/>
    <cellStyle name="Enter Units (2)" xfId="1547"/>
    <cellStyle name="Enter Units (2) 2" xfId="1548"/>
    <cellStyle name="Enter Units (2) 3" xfId="1549"/>
    <cellStyle name="En-tête 1" xfId="1550"/>
    <cellStyle name="En-tête 2" xfId="1551"/>
    <cellStyle name="entry box" xfId="1552"/>
    <cellStyle name="En-t๊te 1" xfId="1553"/>
    <cellStyle name="En-t๊te 2" xfId="1554"/>
    <cellStyle name="Euro" xfId="1555"/>
    <cellStyle name="Euro 10" xfId="1556"/>
    <cellStyle name="Euro 2" xfId="1557"/>
    <cellStyle name="Euro 3" xfId="1558"/>
    <cellStyle name="Euro 4" xfId="1559"/>
    <cellStyle name="Euro 5" xfId="1560"/>
    <cellStyle name="Euro 6" xfId="1561"/>
    <cellStyle name="Euro 7" xfId="1562"/>
    <cellStyle name="Euro 8" xfId="1563"/>
    <cellStyle name="Euro 9" xfId="1564"/>
    <cellStyle name="Euro_(2)Sum of cash&amp;cash equivalent" xfId="1565"/>
    <cellStyle name="Excel Built-in Normal" xfId="1566"/>
    <cellStyle name="explanation" xfId="1567"/>
    <cellStyle name="Explanatory Text 2" xfId="1569"/>
    <cellStyle name="Explanatory Text 3" xfId="1570"/>
    <cellStyle name="Explanatory Text 4" xfId="1571"/>
    <cellStyle name="Explanatory Text 5" xfId="1572"/>
    <cellStyle name="Explanatory Text 6" xfId="1573"/>
    <cellStyle name="Explanatory Text 7" xfId="1568"/>
    <cellStyle name="Feld_muß" xfId="1574"/>
    <cellStyle name="Financier0" xfId="1575"/>
    <cellStyle name="Fixed" xfId="1576"/>
    <cellStyle name="Fixed 2" xfId="1577"/>
    <cellStyle name="Fixed 3" xfId="1578"/>
    <cellStyle name="Folloŷed Hyperlink" xfId="1579"/>
    <cellStyle name="Good 2" xfId="1581"/>
    <cellStyle name="Good 3" xfId="1582"/>
    <cellStyle name="Good 4" xfId="1583"/>
    <cellStyle name="Good 5" xfId="1584"/>
    <cellStyle name="Good 6" xfId="1585"/>
    <cellStyle name="Good 7" xfId="1580"/>
    <cellStyle name="Grey" xfId="1586"/>
    <cellStyle name="Grey 2" xfId="1587"/>
    <cellStyle name="HEADER" xfId="1588"/>
    <cellStyle name="Header - Style1" xfId="1589"/>
    <cellStyle name="Header - Style1 2" xfId="1590"/>
    <cellStyle name="Header - Style1 3" xfId="1591"/>
    <cellStyle name="Header - Style1_JI-Cost Q3-14(acc)" xfId="1592"/>
    <cellStyle name="HEADER 2" xfId="1593"/>
    <cellStyle name="HEADER 3" xfId="1594"/>
    <cellStyle name="HEADER 4" xfId="1595"/>
    <cellStyle name="HEADER 5" xfId="1596"/>
    <cellStyle name="HEADER 6" xfId="1597"/>
    <cellStyle name="HEADER 7" xfId="1598"/>
    <cellStyle name="HEADER 8" xfId="1599"/>
    <cellStyle name="HEADER_(15) Inventory" xfId="1600"/>
    <cellStyle name="Header1" xfId="1601"/>
    <cellStyle name="Header1 2" xfId="1602"/>
    <cellStyle name="Header1 3" xfId="1603"/>
    <cellStyle name="Header2" xfId="1604"/>
    <cellStyle name="Header2 2" xfId="1605"/>
    <cellStyle name="Header2 3" xfId="1606"/>
    <cellStyle name="Heading" xfId="1607"/>
    <cellStyle name="Heading 1 2" xfId="1609"/>
    <cellStyle name="Heading 1 3" xfId="1610"/>
    <cellStyle name="Heading 1 4" xfId="1611"/>
    <cellStyle name="Heading 1 5" xfId="1612"/>
    <cellStyle name="Heading 1 6" xfId="1613"/>
    <cellStyle name="Heading 1 7" xfId="1608"/>
    <cellStyle name="Heading 2 2" xfId="1615"/>
    <cellStyle name="Heading 2 3" xfId="1616"/>
    <cellStyle name="Heading 2 4" xfId="1617"/>
    <cellStyle name="Heading 2 5" xfId="1618"/>
    <cellStyle name="Heading 2 6" xfId="1619"/>
    <cellStyle name="Heading 2 7" xfId="1614"/>
    <cellStyle name="Heading 3 2" xfId="1621"/>
    <cellStyle name="Heading 3 3" xfId="1622"/>
    <cellStyle name="Heading 3 4" xfId="1623"/>
    <cellStyle name="Heading 3 5" xfId="1624"/>
    <cellStyle name="Heading 3 6" xfId="1625"/>
    <cellStyle name="Heading 3 7" xfId="1620"/>
    <cellStyle name="Heading 4 2" xfId="1627"/>
    <cellStyle name="Heading 4 3" xfId="1628"/>
    <cellStyle name="Heading 4 4" xfId="1629"/>
    <cellStyle name="Heading 4 5" xfId="1630"/>
    <cellStyle name="Heading 4 6" xfId="1631"/>
    <cellStyle name="Heading 4 7" xfId="1626"/>
    <cellStyle name="Heading 5" xfId="1632"/>
    <cellStyle name="Heading 6" xfId="1633"/>
    <cellStyle name="HEADING1" xfId="1634"/>
    <cellStyle name="HEADING1 2" xfId="1635"/>
    <cellStyle name="HEADING1 3" xfId="1636"/>
    <cellStyle name="HEADING2" xfId="1637"/>
    <cellStyle name="HEADING2 2" xfId="1638"/>
    <cellStyle name="HEADING2 3" xfId="1639"/>
    <cellStyle name="hidden" xfId="1640"/>
    <cellStyle name="imp-pr-item" xfId="1641"/>
    <cellStyle name="Input" xfId="11" builtinId="20" hidden="1"/>
    <cellStyle name="Input [yellow]" xfId="1643"/>
    <cellStyle name="Input [yellow] 2" xfId="1644"/>
    <cellStyle name="Input 10" xfId="1645"/>
    <cellStyle name="Input 11" xfId="1646"/>
    <cellStyle name="Input 12" xfId="1647"/>
    <cellStyle name="Input 13" xfId="1648"/>
    <cellStyle name="Input 14" xfId="1649"/>
    <cellStyle name="Input 15" xfId="1650"/>
    <cellStyle name="Input 16" xfId="1651"/>
    <cellStyle name="Input 17" xfId="1652"/>
    <cellStyle name="Input 18" xfId="1653"/>
    <cellStyle name="Input 19" xfId="1654"/>
    <cellStyle name="Input 2" xfId="1655"/>
    <cellStyle name="Input 20" xfId="1656"/>
    <cellStyle name="Input 21" xfId="1657"/>
    <cellStyle name="Input 22" xfId="1658"/>
    <cellStyle name="Input 23" xfId="1659"/>
    <cellStyle name="Input 24" xfId="1660"/>
    <cellStyle name="Input 25" xfId="1661"/>
    <cellStyle name="Input 26" xfId="1662"/>
    <cellStyle name="Input 27" xfId="1663"/>
    <cellStyle name="Input 28" xfId="1664"/>
    <cellStyle name="Input 29" xfId="1665"/>
    <cellStyle name="Input 3" xfId="1666"/>
    <cellStyle name="Input 30" xfId="1667"/>
    <cellStyle name="Input 31" xfId="1642"/>
    <cellStyle name="Input 32" xfId="2016"/>
    <cellStyle name="Input 33" xfId="2011"/>
    <cellStyle name="Input 34" xfId="2017"/>
    <cellStyle name="Input 35" xfId="2010"/>
    <cellStyle name="Input 4" xfId="1668"/>
    <cellStyle name="Input 5" xfId="1669"/>
    <cellStyle name="Input 6" xfId="1670"/>
    <cellStyle name="Input 7" xfId="1671"/>
    <cellStyle name="Input 8" xfId="1672"/>
    <cellStyle name="Input 9" xfId="1673"/>
    <cellStyle name="Link Currency (0)" xfId="1674"/>
    <cellStyle name="Link Currency (0) 2" xfId="1675"/>
    <cellStyle name="Link Currency (0) 3" xfId="1676"/>
    <cellStyle name="Link Currency (2)" xfId="1677"/>
    <cellStyle name="Link Currency (2) 2" xfId="1678"/>
    <cellStyle name="Link Currency (2) 3" xfId="1679"/>
    <cellStyle name="Link Units (0)" xfId="1680"/>
    <cellStyle name="Link Units (0) 2" xfId="1681"/>
    <cellStyle name="Link Units (0) 3" xfId="1682"/>
    <cellStyle name="Link Units (1)" xfId="1683"/>
    <cellStyle name="Link Units (1) 2" xfId="1684"/>
    <cellStyle name="Link Units (1) 3" xfId="1685"/>
    <cellStyle name="Link Units (2)" xfId="1686"/>
    <cellStyle name="Link Units (2) 2" xfId="1687"/>
    <cellStyle name="Link Units (2) 3" xfId="1688"/>
    <cellStyle name="Linked Cell 2" xfId="1690"/>
    <cellStyle name="Linked Cell 3" xfId="1691"/>
    <cellStyle name="Linked Cell 4" xfId="1692"/>
    <cellStyle name="Linked Cell 5" xfId="1693"/>
    <cellStyle name="Linked Cell 6" xfId="1694"/>
    <cellStyle name="Linked Cell 7" xfId="1689"/>
    <cellStyle name="MARQ" xfId="1695"/>
    <cellStyle name="Migliaia (0)_1320 NX" xfId="1696"/>
    <cellStyle name="Migliaia_1320 NX" xfId="1697"/>
    <cellStyle name="Millares [0]_DEVISCAN" xfId="1698"/>
    <cellStyle name="Millares_DEVISCAN" xfId="1699"/>
    <cellStyle name="Milliers [0]_1300NM" xfId="1700"/>
    <cellStyle name="Milliers_1300NM" xfId="1701"/>
    <cellStyle name="Model" xfId="1702"/>
    <cellStyle name="Model 2" xfId="1703"/>
    <cellStyle name="Model 3" xfId="1704"/>
    <cellStyle name="Mon?taire [0]_ADMFT1" xfId="1705"/>
    <cellStyle name="Mon?taire_ADMFT1" xfId="1706"/>
    <cellStyle name="Mon?taire0" xfId="1707"/>
    <cellStyle name="Moneda [0]_DEVISCAN" xfId="1708"/>
    <cellStyle name="Moneda_DEVISCAN" xfId="1709"/>
    <cellStyle name="Monétaire [0]_1300NM" xfId="1710"/>
    <cellStyle name="Monétaire_1300NM" xfId="1711"/>
    <cellStyle name="Monétaire0" xfId="1712"/>
    <cellStyle name="Mon้taire [0]_ADMFT1" xfId="1713"/>
    <cellStyle name="Mon้taire_ADMFT1" xfId="1714"/>
    <cellStyle name="Mon้taire0" xfId="1715"/>
    <cellStyle name="Neutral 2" xfId="1717"/>
    <cellStyle name="Neutral 3" xfId="1718"/>
    <cellStyle name="Neutral 4" xfId="1719"/>
    <cellStyle name="Neutral 5" xfId="1720"/>
    <cellStyle name="Neutral 6" xfId="1721"/>
    <cellStyle name="Neutral 7" xfId="1716"/>
    <cellStyle name="no dec" xfId="1722"/>
    <cellStyle name="no dec 2" xfId="1723"/>
    <cellStyle name="no dec_JI-Cost Q3-14(acc)" xfId="1724"/>
    <cellStyle name="Normal" xfId="0" builtinId="0"/>
    <cellStyle name="Normal - Style1" xfId="1725"/>
    <cellStyle name="Normal - Style1 2" xfId="1726"/>
    <cellStyle name="Normal - Style1 3" xfId="1727"/>
    <cellStyle name="Normal - Style1_JI-Cost Q3-14(acc)" xfId="1728"/>
    <cellStyle name="Normal 10" xfId="1729"/>
    <cellStyle name="Normal 11" xfId="1730"/>
    <cellStyle name="Normal 12" xfId="1731"/>
    <cellStyle name="Normal 13" xfId="1732"/>
    <cellStyle name="Normal 14" xfId="1733"/>
    <cellStyle name="Normal 15" xfId="1734"/>
    <cellStyle name="Normal 16" xfId="1735"/>
    <cellStyle name="Normal 17" xfId="1736"/>
    <cellStyle name="Normal 18" xfId="1737"/>
    <cellStyle name="Normal 18 2" xfId="1738"/>
    <cellStyle name="Normal 19" xfId="1739"/>
    <cellStyle name="Normal 19 2" xfId="1740"/>
    <cellStyle name="Normal 2" xfId="12"/>
    <cellStyle name="Normal 2 2" xfId="1742"/>
    <cellStyle name="Normal 2 3" xfId="1743"/>
    <cellStyle name="Normal 2 4" xfId="1744"/>
    <cellStyle name="Normal 2 5" xfId="1745"/>
    <cellStyle name="Normal 2 6" xfId="2019"/>
    <cellStyle name="Normal 2 7" xfId="1741"/>
    <cellStyle name="Normal 2_JI-Cost Q3-14(acc)" xfId="1746"/>
    <cellStyle name="Normal 20" xfId="1747"/>
    <cellStyle name="Normal 20 2" xfId="1748"/>
    <cellStyle name="Normal 21" xfId="1749"/>
    <cellStyle name="Normal 21 2" xfId="1750"/>
    <cellStyle name="Normal 22" xfId="1751"/>
    <cellStyle name="Normal 22 2" xfId="1752"/>
    <cellStyle name="Normal 23" xfId="1753"/>
    <cellStyle name="Normal 23 2" xfId="1754"/>
    <cellStyle name="Normal 24" xfId="1755"/>
    <cellStyle name="Normal 25" xfId="1756"/>
    <cellStyle name="Normal 26" xfId="1757"/>
    <cellStyle name="Normal 27" xfId="1758"/>
    <cellStyle name="Normal 28" xfId="1759"/>
    <cellStyle name="Normal 29" xfId="1760"/>
    <cellStyle name="Normal 3" xfId="6"/>
    <cellStyle name="Normal 3 2" xfId="1762"/>
    <cellStyle name="Normal 3 2 11 2 2" xfId="7"/>
    <cellStyle name="Normal 3 2 2" xfId="1763"/>
    <cellStyle name="Normal 3 2 3" xfId="1764"/>
    <cellStyle name="Normal 3 2 3 2" xfId="1765"/>
    <cellStyle name="Normal 3 2 4" xfId="1766"/>
    <cellStyle name="Normal 3 3" xfId="1767"/>
    <cellStyle name="Normal 3 4" xfId="1768"/>
    <cellStyle name="Normal 3 5" xfId="1769"/>
    <cellStyle name="Normal 3 5 2" xfId="1770"/>
    <cellStyle name="Normal 3 6" xfId="1771"/>
    <cellStyle name="Normal 3 7" xfId="2022"/>
    <cellStyle name="Normal 3 8" xfId="1761"/>
    <cellStyle name="Normal 30" xfId="1772"/>
    <cellStyle name="Normal 31" xfId="1773"/>
    <cellStyle name="Normal 32" xfId="1774"/>
    <cellStyle name="Normal 33" xfId="1775"/>
    <cellStyle name="Normal 34" xfId="1776"/>
    <cellStyle name="Normal 35" xfId="1777"/>
    <cellStyle name="Normal 36" xfId="1778"/>
    <cellStyle name="Normal 37" xfId="1779"/>
    <cellStyle name="Normal 38" xfId="1780"/>
    <cellStyle name="Normal 39" xfId="15"/>
    <cellStyle name="Normal 4" xfId="8"/>
    <cellStyle name="Normal 4 10 2" xfId="13"/>
    <cellStyle name="Normal 4 2" xfId="1782"/>
    <cellStyle name="Normal 4 3" xfId="1783"/>
    <cellStyle name="Normal 4 4" xfId="1784"/>
    <cellStyle name="Normal 4 5" xfId="1785"/>
    <cellStyle name="Normal 4 5 2" xfId="1786"/>
    <cellStyle name="Normal 4 6" xfId="1787"/>
    <cellStyle name="Normal 4 7" xfId="2021"/>
    <cellStyle name="Normal 4 8" xfId="1781"/>
    <cellStyle name="Normal 40" xfId="2009"/>
    <cellStyle name="Normal 41" xfId="2025"/>
    <cellStyle name="Normal 42" xfId="2026"/>
    <cellStyle name="Normal 43" xfId="2027"/>
    <cellStyle name="Normal 44" xfId="2018"/>
    <cellStyle name="Normal 45" xfId="14"/>
    <cellStyle name="Normal 5" xfId="1788"/>
    <cellStyle name="Normal 5 2" xfId="1789"/>
    <cellStyle name="Normal 5 2 2" xfId="1790"/>
    <cellStyle name="Normal 5 3" xfId="1791"/>
    <cellStyle name="Normal 5 4" xfId="1792"/>
    <cellStyle name="Normal 5 4 2" xfId="1793"/>
    <cellStyle name="Normal 5 5" xfId="1794"/>
    <cellStyle name="Normal 5 5 2" xfId="1795"/>
    <cellStyle name="Normal 5 6" xfId="1796"/>
    <cellStyle name="Normal 6" xfId="1797"/>
    <cellStyle name="Normal 6 2" xfId="1798"/>
    <cellStyle name="Normal 6 2 2" xfId="1799"/>
    <cellStyle name="Normal 6 3" xfId="1800"/>
    <cellStyle name="Normal 6 4" xfId="1801"/>
    <cellStyle name="Normal 7" xfId="1802"/>
    <cellStyle name="Normal 8" xfId="1803"/>
    <cellStyle name="Normal 9" xfId="1804"/>
    <cellStyle name="Normale_1320 NX" xfId="1805"/>
    <cellStyle name="Normalny_Arkusz1" xfId="1806"/>
    <cellStyle name="Note 2" xfId="1808"/>
    <cellStyle name="Note 3" xfId="1809"/>
    <cellStyle name="Note 4" xfId="1810"/>
    <cellStyle name="Note 5" xfId="1811"/>
    <cellStyle name="Note 6" xfId="1807"/>
    <cellStyle name="Output 2" xfId="1813"/>
    <cellStyle name="Output 3" xfId="1814"/>
    <cellStyle name="Output 4" xfId="1815"/>
    <cellStyle name="Output 5" xfId="1816"/>
    <cellStyle name="Output 6" xfId="1817"/>
    <cellStyle name="Output 7" xfId="1812"/>
    <cellStyle name="Percent" xfId="9" builtinId="5"/>
    <cellStyle name="Percent (0)" xfId="1818"/>
    <cellStyle name="Percent [0]" xfId="1819"/>
    <cellStyle name="Percent [0] 2" xfId="1820"/>
    <cellStyle name="Percent [0] 3" xfId="1821"/>
    <cellStyle name="Percent [00]" xfId="1822"/>
    <cellStyle name="Percent [00] 2" xfId="1823"/>
    <cellStyle name="Percent [00] 3" xfId="1824"/>
    <cellStyle name="Percent [2]" xfId="1825"/>
    <cellStyle name="Percent [2] 2" xfId="1826"/>
    <cellStyle name="Percent [2] 3" xfId="1827"/>
    <cellStyle name="Percent 10" xfId="1828"/>
    <cellStyle name="Percent 11" xfId="1829"/>
    <cellStyle name="Percent 12" xfId="1830"/>
    <cellStyle name="Percent 13" xfId="1831"/>
    <cellStyle name="Percent 14" xfId="1832"/>
    <cellStyle name="Percent 15" xfId="1833"/>
    <cellStyle name="Percent 16" xfId="1834"/>
    <cellStyle name="Percent 17" xfId="1835"/>
    <cellStyle name="Percent 18" xfId="1836"/>
    <cellStyle name="Percent 19" xfId="1837"/>
    <cellStyle name="Percent 2" xfId="1838"/>
    <cellStyle name="Percent 2 2" xfId="1839"/>
    <cellStyle name="Percent 2 3" xfId="1840"/>
    <cellStyle name="Percent 2 4" xfId="1841"/>
    <cellStyle name="Percent 2 5" xfId="1842"/>
    <cellStyle name="Percent 2 5 2" xfId="1843"/>
    <cellStyle name="Percent 2 6" xfId="1844"/>
    <cellStyle name="Percent 20" xfId="2020"/>
    <cellStyle name="Percent 3" xfId="1845"/>
    <cellStyle name="Percent 4" xfId="1846"/>
    <cellStyle name="Percent 5" xfId="1847"/>
    <cellStyle name="Percent 6" xfId="1848"/>
    <cellStyle name="Percent 7" xfId="1849"/>
    <cellStyle name="Percent 8" xfId="1850"/>
    <cellStyle name="Percent 9" xfId="1851"/>
    <cellStyle name="Pilkku_BINV" xfId="1852"/>
    <cellStyle name="Pourcentage_TEMPTRAN" xfId="1853"/>
    <cellStyle name="Prefilled" xfId="1854"/>
    <cellStyle name="PrePop Currency (0)" xfId="1855"/>
    <cellStyle name="PrePop Currency (0) 2" xfId="1856"/>
    <cellStyle name="PrePop Currency (0) 3" xfId="1857"/>
    <cellStyle name="PrePop Currency (2)" xfId="1858"/>
    <cellStyle name="PrePop Currency (2) 2" xfId="1859"/>
    <cellStyle name="PrePop Currency (2) 3" xfId="1860"/>
    <cellStyle name="PrePop Units (0)" xfId="1861"/>
    <cellStyle name="PrePop Units (0) 2" xfId="1862"/>
    <cellStyle name="PrePop Units (0) 3" xfId="1863"/>
    <cellStyle name="PrePop Units (1)" xfId="1864"/>
    <cellStyle name="PrePop Units (1) 2" xfId="1865"/>
    <cellStyle name="PrePop Units (1) 3" xfId="1866"/>
    <cellStyle name="PrePop Units (2)" xfId="1867"/>
    <cellStyle name="PrePop Units (2) 2" xfId="1868"/>
    <cellStyle name="PrePop Units (2) 3" xfId="1869"/>
    <cellStyle name="price_item" xfId="1870"/>
    <cellStyle name="PropGenCurrencyFormat" xfId="1871"/>
    <cellStyle name="proposal1" xfId="1872"/>
    <cellStyle name="Py?r. luku_BINV" xfId="1873"/>
    <cellStyle name="Py?r. valuutta_BINV" xfId="1874"/>
    <cellStyle name="Qt้ calcul้es" xfId="1875"/>
    <cellStyle name="QT้ entr้es" xfId="1876"/>
    <cellStyle name="Qt? calcul?es" xfId="1877"/>
    <cellStyle name="QT? entr?es" xfId="1878"/>
    <cellStyle name="Qté calculées" xfId="1879"/>
    <cellStyle name="QTé entrées" xfId="1880"/>
    <cellStyle name="Quantity" xfId="1881"/>
    <cellStyle name="Quantity 2" xfId="1882"/>
    <cellStyle name="Quantity 3" xfId="1883"/>
    <cellStyle name="Quantity_JI-Cost Q3-14(acc)" xfId="1884"/>
    <cellStyle name="Rack_kit" xfId="1885"/>
    <cellStyle name="Rittichai" xfId="1886"/>
    <cellStyle name="Rittichai 2" xfId="1887"/>
    <cellStyle name="Rittichai 3" xfId="1888"/>
    <cellStyle name="Rittichai_JI-Cost Q3-14(acc)" xfId="1889"/>
    <cellStyle name="SDH PROPOSAL" xfId="1890"/>
    <cellStyle name="Standard_1678MCC_Illigan" xfId="1891"/>
    <cellStyle name="Style 1" xfId="1892"/>
    <cellStyle name="subcalc" xfId="1893"/>
    <cellStyle name="subhead" xfId="1894"/>
    <cellStyle name="subhead 2" xfId="1895"/>
    <cellStyle name="subhead 3" xfId="1896"/>
    <cellStyle name="SUPPR" xfId="1897"/>
    <cellStyle name="Table" xfId="1898"/>
    <cellStyle name="TANAWAT" xfId="1899"/>
    <cellStyle name="Text Indent A" xfId="1900"/>
    <cellStyle name="Text Indent A 2" xfId="1901"/>
    <cellStyle name="Text Indent A 3" xfId="1902"/>
    <cellStyle name="Text Indent B" xfId="1903"/>
    <cellStyle name="Text Indent B 2" xfId="1904"/>
    <cellStyle name="Text Indent B 3" xfId="1905"/>
    <cellStyle name="Text Indent C" xfId="1906"/>
    <cellStyle name="Text Indent C 2" xfId="1907"/>
    <cellStyle name="Text Indent C 3" xfId="1908"/>
    <cellStyle name="Tickmark" xfId="1909"/>
    <cellStyle name="Times New Roman" xfId="1910"/>
    <cellStyle name="Times New Roman 2" xfId="1911"/>
    <cellStyle name="Times New Roman 3" xfId="1912"/>
    <cellStyle name="Title" xfId="10" builtinId="15" hidden="1"/>
    <cellStyle name="Title 10" xfId="1914"/>
    <cellStyle name="Title 11" xfId="1913"/>
    <cellStyle name="Title 2" xfId="1915"/>
    <cellStyle name="Title 3" xfId="1916"/>
    <cellStyle name="title 4" xfId="1917"/>
    <cellStyle name="title 5" xfId="1918"/>
    <cellStyle name="title 6" xfId="1919"/>
    <cellStyle name="Title 7" xfId="1920"/>
    <cellStyle name="Title 8" xfId="1921"/>
    <cellStyle name="Title 9" xfId="1922"/>
    <cellStyle name="titre1" xfId="1923"/>
    <cellStyle name="Total 2" xfId="1925"/>
    <cellStyle name="Total 3" xfId="1926"/>
    <cellStyle name="Total 4" xfId="1927"/>
    <cellStyle name="Total 5" xfId="1928"/>
    <cellStyle name="Total 6" xfId="1929"/>
    <cellStyle name="Total 7" xfId="1924"/>
    <cellStyle name="Tusental_A-listan (fixad)" xfId="1930"/>
    <cellStyle name="Valuta (0)_1 new STM 16 ring" xfId="1931"/>
    <cellStyle name="Valuta_1 new STM 16 ring" xfId="1932"/>
    <cellStyle name="Valuutta_BINV" xfId="1933"/>
    <cellStyle name="Virgule fixe" xfId="1934"/>
    <cellStyle name="Währung [0]_Referenzkonfigurationen; Vergult 14.7" xfId="1935"/>
    <cellStyle name="Währung_Referenzkonfigurationen; Vergult 14.7" xfId="1936"/>
    <cellStyle name="Warning Text 2" xfId="1938"/>
    <cellStyle name="Warning Text 3" xfId="1939"/>
    <cellStyle name="Warning Text 4" xfId="1940"/>
    <cellStyle name="Warning Text 5" xfId="1941"/>
    <cellStyle name="Warning Text 6" xfId="1942"/>
    <cellStyle name="Warning Text 7" xfId="1937"/>
    <cellStyle name="WHead - Style2" xfId="1943"/>
    <cellStyle name="WHead - Style2 2" xfId="1944"/>
    <cellStyle name="WHead - Style2 3" xfId="1945"/>
    <cellStyle name="WHead - Style2_JI-Cost Q3-14(acc)" xfId="1946"/>
    <cellStyle name="การคำนวณ" xfId="1947"/>
    <cellStyle name="ข้อความเตือน" xfId="1948"/>
    <cellStyle name="ข้อความอธิบาย" xfId="1949"/>
    <cellStyle name="เครื่องหมายจุลภาค [0]_1" xfId="1950"/>
    <cellStyle name="เครื่องหมายจุลภาค 2" xfId="1951"/>
    <cellStyle name="เครื่องหมายจุลภาค_1" xfId="1952"/>
    <cellStyle name="เครื่องหมายสกุลเงิน [0]_1" xfId="1953"/>
    <cellStyle name="เครื่องหมายสกุลเงิน_1" xfId="1954"/>
    <cellStyle name="ชื่อเรื่อง" xfId="1955"/>
    <cellStyle name="เชื่อมโยงหลายมิติ" xfId="1956"/>
    <cellStyle name="เชื่อมโยงหลายมิติ 2" xfId="1957"/>
    <cellStyle name="เชื่อมโยงหลายมิติ 3" xfId="1958"/>
    <cellStyle name="เชื่อมโยงหลายมิติ_JI-Cost Q3-14(acc)" xfId="1959"/>
    <cellStyle name="เซลล์ตรวจสอบ" xfId="1960"/>
    <cellStyle name="เซลล์ที่มีการเชื่อมโยง" xfId="1961"/>
    <cellStyle name="ณfน๔_NTCณ๘ป๙ (2)" xfId="1962"/>
    <cellStyle name="ดี" xfId="1963"/>
    <cellStyle name="ตามการเชื่อมโยงหลายมิติ" xfId="1964"/>
    <cellStyle name="ตามการเชื่อมโยงหลายมิติ 2" xfId="1965"/>
    <cellStyle name="ตามการเชื่อมโยงหลายมิติ 3" xfId="1966"/>
    <cellStyle name="ตามการเชื่อมโยงหลายมิติ 4" xfId="1967"/>
    <cellStyle name="ตามการเชื่อมโยงหลายมิติ_JI-Cost Q3-14(acc)" xfId="1968"/>
    <cellStyle name="น้บะภฒ_95" xfId="1969"/>
    <cellStyle name="ปกติ 2" xfId="1970"/>
    <cellStyle name="ปกติ_01C" xfId="1971"/>
    <cellStyle name="ป้อนค่า" xfId="1972"/>
    <cellStyle name="ปานกลาง" xfId="1973"/>
    <cellStyle name="เปอร์เซ็นต์_Lead 280203" xfId="1974"/>
    <cellStyle name="ผลรวม" xfId="1975"/>
    <cellStyle name="แย่" xfId="1976"/>
    <cellStyle name="ฤธถ [0]_95" xfId="1977"/>
    <cellStyle name="ฤธถ_95" xfId="1978"/>
    <cellStyle name="ล๋ศญ [0]_95" xfId="1979"/>
    <cellStyle name="ล๋ศญ_95" xfId="1980"/>
    <cellStyle name="ลักษณะ 1" xfId="1981"/>
    <cellStyle name="วฅมุ_4ฟ๙ฝวภ๛" xfId="1982"/>
    <cellStyle name="ส่วนที่ถูกเน้น1" xfId="1983"/>
    <cellStyle name="ส่วนที่ถูกเน้น2" xfId="1984"/>
    <cellStyle name="ส่วนที่ถูกเน้น3" xfId="1985"/>
    <cellStyle name="ส่วนที่ถูกเน้น4" xfId="1986"/>
    <cellStyle name="ส่วนที่ถูกเน้น5" xfId="1987"/>
    <cellStyle name="ส่วนที่ถูกเน้น6" xfId="1988"/>
    <cellStyle name="แสดงผล" xfId="1989"/>
    <cellStyle name="หมายเหตุ" xfId="1990"/>
    <cellStyle name="หัวเรื่อง 1" xfId="1991"/>
    <cellStyle name="หัวเรื่อง 2" xfId="1992"/>
    <cellStyle name="หัวเรื่อง 3" xfId="1993"/>
    <cellStyle name="หัวเรื่อง 4" xfId="1994"/>
    <cellStyle name="一般_1696MFINAL" xfId="1995"/>
    <cellStyle name="千位[0]_laroux" xfId="1996"/>
    <cellStyle name="千位_laroux" xfId="1997"/>
    <cellStyle name="千位分隔[0]_2.5G报价模板" xfId="1998"/>
    <cellStyle name="千位分隔_2.5G报价模板" xfId="1999"/>
    <cellStyle name="千分位[0]_BOM_Rel.4" xfId="2000"/>
    <cellStyle name="千分位_CPC5040_ED01_DL" xfId="2001"/>
    <cellStyle name="后继超级链接_~0055202" xfId="2002"/>
    <cellStyle name="常规_~0053317" xfId="2003"/>
    <cellStyle name="普通_laroux" xfId="2004"/>
    <cellStyle name="桁区切り_GRASH1" xfId="2005"/>
    <cellStyle name="標準_Book1" xfId="2006"/>
    <cellStyle name="標準数式" xfId="2007"/>
    <cellStyle name="超级链接_~0055202" xfId="200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106"/>
  <sheetViews>
    <sheetView showGridLines="0" view="pageBreakPreview" topLeftCell="A4" zoomScaleNormal="90" zoomScaleSheetLayoutView="100" workbookViewId="0">
      <selection activeCell="C24" sqref="C24"/>
    </sheetView>
  </sheetViews>
  <sheetFormatPr defaultColWidth="12" defaultRowHeight="24" customHeight="1"/>
  <cols>
    <col min="1" max="1" width="21" style="1" customWidth="1"/>
    <col min="2" max="2" width="4.1796875" style="1" customWidth="1"/>
    <col min="3" max="3" width="26" style="1" customWidth="1"/>
    <col min="4" max="4" width="1" style="1" customWidth="1"/>
    <col min="5" max="5" width="9.453125" style="2" customWidth="1"/>
    <col min="6" max="6" width="2.54296875" style="1" customWidth="1"/>
    <col min="7" max="7" width="15.54296875" style="7" customWidth="1"/>
    <col min="8" max="8" width="1.54296875" style="7" customWidth="1"/>
    <col min="9" max="9" width="15.54296875" style="7" customWidth="1"/>
    <col min="10" max="10" width="1.54296875" style="115" customWidth="1"/>
    <col min="11" max="11" width="15.54296875" style="7" customWidth="1"/>
    <col min="12" max="12" width="1.54296875" style="7" customWidth="1"/>
    <col min="13" max="13" width="15.54296875" style="7" customWidth="1"/>
    <col min="14" max="14" width="14.54296875" style="1" customWidth="1"/>
    <col min="15" max="15" width="16.453125" style="1" bestFit="1" customWidth="1"/>
    <col min="16" max="16" width="13.1796875" style="1" bestFit="1" customWidth="1"/>
    <col min="17" max="18" width="12" style="1"/>
    <col min="19" max="19" width="12.453125" style="1" bestFit="1" customWidth="1"/>
    <col min="20" max="16384" width="12" style="1"/>
  </cols>
  <sheetData>
    <row r="1" spans="1:15" ht="24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5" ht="24" customHeight="1">
      <c r="A2" s="170" t="s">
        <v>144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5" ht="24" customHeight="1">
      <c r="A3" s="170" t="s">
        <v>251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5" ht="24" customHeight="1">
      <c r="A4" s="171" t="s">
        <v>35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5" ht="24" customHeight="1">
      <c r="G5" s="172" t="s">
        <v>1</v>
      </c>
      <c r="H5" s="172"/>
      <c r="I5" s="172"/>
      <c r="J5" s="118"/>
      <c r="K5" s="172" t="s">
        <v>34</v>
      </c>
      <c r="L5" s="172"/>
      <c r="M5" s="172"/>
    </row>
    <row r="6" spans="1:15" ht="24" customHeight="1">
      <c r="E6" s="5" t="s">
        <v>2</v>
      </c>
      <c r="G6" s="33">
        <v>2562</v>
      </c>
      <c r="H6" s="29"/>
      <c r="I6" s="33">
        <v>2561</v>
      </c>
      <c r="J6" s="114"/>
      <c r="K6" s="33">
        <v>2562</v>
      </c>
      <c r="L6" s="29"/>
      <c r="M6" s="33">
        <v>2561</v>
      </c>
      <c r="O6" s="1" t="s">
        <v>223</v>
      </c>
    </row>
    <row r="7" spans="1:15" ht="24" customHeight="1">
      <c r="A7" s="163" t="s">
        <v>39</v>
      </c>
      <c r="B7" s="163"/>
      <c r="G7" s="168"/>
    </row>
    <row r="8" spans="1:15" ht="24" customHeight="1">
      <c r="A8" s="8" t="s">
        <v>3</v>
      </c>
      <c r="B8" s="8"/>
    </row>
    <row r="9" spans="1:15" ht="24" customHeight="1">
      <c r="A9" s="1" t="s">
        <v>40</v>
      </c>
      <c r="E9" s="9">
        <v>8</v>
      </c>
      <c r="G9" s="10">
        <f>23007571545+1000383473</f>
        <v>24007955018</v>
      </c>
      <c r="H9" s="10"/>
      <c r="I9" s="10">
        <v>899245933</v>
      </c>
      <c r="J9" s="15"/>
      <c r="K9" s="10">
        <v>450604224</v>
      </c>
      <c r="L9" s="10"/>
      <c r="M9" s="10">
        <v>49055213</v>
      </c>
    </row>
    <row r="10" spans="1:15" ht="24" customHeight="1">
      <c r="A10" s="1" t="s">
        <v>219</v>
      </c>
      <c r="E10" s="9">
        <v>9</v>
      </c>
      <c r="G10" s="10">
        <f>1027382666-1000383473</f>
        <v>26999193</v>
      </c>
      <c r="H10" s="10"/>
      <c r="I10" s="10">
        <v>35841810</v>
      </c>
      <c r="J10" s="15"/>
      <c r="K10" s="10">
        <v>0</v>
      </c>
      <c r="L10" s="10"/>
      <c r="M10" s="10">
        <v>125516</v>
      </c>
    </row>
    <row r="11" spans="1:15" ht="24" customHeight="1">
      <c r="A11" s="1" t="s">
        <v>90</v>
      </c>
      <c r="E11" s="9">
        <v>10</v>
      </c>
      <c r="G11" s="10">
        <v>3166843944</v>
      </c>
      <c r="H11" s="10"/>
      <c r="I11" s="10">
        <v>3180212078</v>
      </c>
      <c r="J11" s="15"/>
      <c r="K11" s="10">
        <v>165740515</v>
      </c>
      <c r="L11" s="10"/>
      <c r="M11" s="10">
        <v>518742024</v>
      </c>
      <c r="N11" s="31"/>
    </row>
    <row r="12" spans="1:15" ht="24" customHeight="1">
      <c r="A12" s="1" t="s">
        <v>207</v>
      </c>
      <c r="E12" s="9">
        <v>7</v>
      </c>
      <c r="G12" s="10">
        <v>0</v>
      </c>
      <c r="H12" s="10"/>
      <c r="I12" s="10">
        <v>0</v>
      </c>
      <c r="J12" s="15"/>
      <c r="K12" s="10">
        <v>6389242315</v>
      </c>
      <c r="L12" s="10"/>
      <c r="M12" s="10">
        <v>4405254203</v>
      </c>
    </row>
    <row r="13" spans="1:15" ht="24" customHeight="1">
      <c r="A13" s="1" t="s">
        <v>192</v>
      </c>
      <c r="E13" s="9">
        <v>7</v>
      </c>
      <c r="G13" s="10">
        <v>0</v>
      </c>
      <c r="H13" s="10"/>
      <c r="I13" s="10">
        <v>0</v>
      </c>
      <c r="J13" s="15"/>
      <c r="K13" s="10">
        <v>12995985197</v>
      </c>
      <c r="L13" s="10"/>
      <c r="M13" s="10">
        <v>197595301</v>
      </c>
    </row>
    <row r="14" spans="1:15" ht="24" customHeight="1">
      <c r="A14" s="1" t="s">
        <v>193</v>
      </c>
      <c r="D14" s="20"/>
      <c r="E14" s="9"/>
      <c r="G14" s="10">
        <v>158980410</v>
      </c>
      <c r="H14" s="10"/>
      <c r="I14" s="10">
        <v>1047126193</v>
      </c>
      <c r="J14" s="15"/>
      <c r="K14" s="10">
        <v>0</v>
      </c>
      <c r="L14" s="10"/>
      <c r="M14" s="10">
        <v>370565027</v>
      </c>
    </row>
    <row r="15" spans="1:15" ht="24" customHeight="1">
      <c r="A15" s="1" t="s">
        <v>91</v>
      </c>
      <c r="E15" s="9"/>
      <c r="G15" s="10">
        <v>403825121</v>
      </c>
      <c r="H15" s="15"/>
      <c r="I15" s="10">
        <v>537129814</v>
      </c>
      <c r="J15" s="15"/>
      <c r="K15" s="15">
        <v>2916089</v>
      </c>
      <c r="L15" s="15"/>
      <c r="M15" s="15">
        <v>6415192</v>
      </c>
    </row>
    <row r="16" spans="1:15" ht="24" customHeight="1">
      <c r="A16" s="1" t="s">
        <v>229</v>
      </c>
      <c r="E16" s="9" t="s">
        <v>265</v>
      </c>
      <c r="G16" s="10">
        <v>761401</v>
      </c>
      <c r="H16" s="15"/>
      <c r="I16" s="10">
        <v>868699</v>
      </c>
      <c r="J16" s="15"/>
      <c r="K16" s="15">
        <v>0</v>
      </c>
      <c r="L16" s="15"/>
      <c r="M16" s="15">
        <v>7695402535</v>
      </c>
    </row>
    <row r="17" spans="1:13" ht="24" customHeight="1">
      <c r="A17" s="1" t="s">
        <v>117</v>
      </c>
      <c r="E17" s="9">
        <v>4</v>
      </c>
      <c r="G17" s="10">
        <v>166792707</v>
      </c>
      <c r="H17" s="15"/>
      <c r="I17" s="10">
        <v>111034389</v>
      </c>
      <c r="J17" s="15"/>
      <c r="K17" s="15">
        <v>635375</v>
      </c>
      <c r="L17" s="15"/>
      <c r="M17" s="15">
        <v>661451</v>
      </c>
    </row>
    <row r="18" spans="1:13" ht="24" customHeight="1">
      <c r="A18" s="1" t="s">
        <v>41</v>
      </c>
      <c r="E18" s="9"/>
      <c r="G18" s="10">
        <v>16982604</v>
      </c>
      <c r="H18" s="10"/>
      <c r="I18" s="10">
        <v>20852192</v>
      </c>
      <c r="J18" s="15"/>
      <c r="K18" s="11">
        <v>41093</v>
      </c>
      <c r="L18" s="10"/>
      <c r="M18" s="11">
        <v>49508</v>
      </c>
    </row>
    <row r="19" spans="1:13" ht="24" customHeight="1">
      <c r="A19" s="8" t="s">
        <v>4</v>
      </c>
      <c r="B19" s="8"/>
      <c r="G19" s="12">
        <f>SUM(G9:G18)</f>
        <v>27949140398</v>
      </c>
      <c r="H19" s="10"/>
      <c r="I19" s="12">
        <f>SUM(I9:I18)</f>
        <v>5832311108</v>
      </c>
      <c r="J19" s="15"/>
      <c r="K19" s="12">
        <f>SUM(K9:K18)</f>
        <v>20005164808</v>
      </c>
      <c r="L19" s="10"/>
      <c r="M19" s="12">
        <f>SUM(M9:M18)</f>
        <v>13243865970</v>
      </c>
    </row>
    <row r="20" spans="1:13" ht="24" customHeight="1">
      <c r="A20" s="8" t="s">
        <v>14</v>
      </c>
      <c r="B20" s="8"/>
      <c r="G20" s="10"/>
      <c r="H20" s="10"/>
      <c r="I20" s="10"/>
      <c r="J20" s="15"/>
      <c r="K20" s="10"/>
      <c r="L20" s="10"/>
      <c r="M20" s="10"/>
    </row>
    <row r="21" spans="1:13" ht="24" customHeight="1">
      <c r="A21" s="1" t="s">
        <v>194</v>
      </c>
      <c r="E21" s="9" t="s">
        <v>282</v>
      </c>
      <c r="G21" s="10">
        <v>411602157</v>
      </c>
      <c r="H21" s="10"/>
      <c r="I21" s="10">
        <v>477768040</v>
      </c>
      <c r="J21" s="15"/>
      <c r="K21" s="10">
        <v>23739158</v>
      </c>
      <c r="L21" s="10"/>
      <c r="M21" s="10">
        <v>23240530</v>
      </c>
    </row>
    <row r="22" spans="1:13" ht="24" customHeight="1">
      <c r="A22" s="1" t="s">
        <v>92</v>
      </c>
      <c r="E22" s="9">
        <v>12</v>
      </c>
      <c r="G22" s="10">
        <v>0</v>
      </c>
      <c r="H22" s="10"/>
      <c r="I22" s="10">
        <v>0</v>
      </c>
      <c r="J22" s="15"/>
      <c r="K22" s="10">
        <v>2952797479</v>
      </c>
      <c r="L22" s="10"/>
      <c r="M22" s="10">
        <v>2952796270</v>
      </c>
    </row>
    <row r="23" spans="1:13" ht="24" customHeight="1">
      <c r="A23" s="1" t="s">
        <v>93</v>
      </c>
      <c r="E23" s="9">
        <v>13</v>
      </c>
      <c r="G23" s="10">
        <v>3997794483</v>
      </c>
      <c r="H23" s="10"/>
      <c r="I23" s="10">
        <v>4018057110</v>
      </c>
      <c r="J23" s="15"/>
      <c r="K23" s="10">
        <v>14586403966</v>
      </c>
      <c r="L23" s="10"/>
      <c r="M23" s="10">
        <v>12756078506</v>
      </c>
    </row>
    <row r="24" spans="1:13" ht="24" customHeight="1">
      <c r="A24" s="1" t="s">
        <v>142</v>
      </c>
      <c r="D24" s="20"/>
      <c r="E24" s="9">
        <v>14</v>
      </c>
      <c r="G24" s="15">
        <v>462202217</v>
      </c>
      <c r="H24" s="10"/>
      <c r="I24" s="15">
        <v>499818381</v>
      </c>
      <c r="J24" s="15"/>
      <c r="K24" s="10">
        <v>0</v>
      </c>
      <c r="L24" s="10"/>
      <c r="M24" s="10">
        <v>0</v>
      </c>
    </row>
    <row r="25" spans="1:13" ht="24" customHeight="1">
      <c r="A25" s="1" t="s">
        <v>94</v>
      </c>
      <c r="E25" s="9">
        <v>15</v>
      </c>
      <c r="G25" s="10">
        <v>35301968524</v>
      </c>
      <c r="H25" s="10"/>
      <c r="I25" s="10">
        <v>37487032716</v>
      </c>
      <c r="J25" s="15"/>
      <c r="K25" s="10">
        <v>5394684</v>
      </c>
      <c r="L25" s="10"/>
      <c r="M25" s="10">
        <v>6228082</v>
      </c>
    </row>
    <row r="26" spans="1:13" ht="24" customHeight="1">
      <c r="A26" s="1" t="s">
        <v>161</v>
      </c>
      <c r="E26" s="9">
        <v>27</v>
      </c>
      <c r="G26" s="10">
        <v>145516062</v>
      </c>
      <c r="H26" s="10"/>
      <c r="I26" s="10">
        <v>2782051735</v>
      </c>
      <c r="J26" s="15"/>
      <c r="K26" s="7">
        <v>65972953</v>
      </c>
      <c r="L26" s="10"/>
      <c r="M26" s="7">
        <v>65972953</v>
      </c>
    </row>
    <row r="27" spans="1:13" ht="24" customHeight="1">
      <c r="A27" s="1" t="s">
        <v>178</v>
      </c>
      <c r="D27" s="20"/>
      <c r="E27" s="9"/>
      <c r="G27" s="10">
        <v>475274362</v>
      </c>
      <c r="H27" s="10"/>
      <c r="I27" s="10">
        <v>780762168</v>
      </c>
      <c r="J27" s="15"/>
      <c r="K27" s="10">
        <v>91887042</v>
      </c>
      <c r="L27" s="10"/>
      <c r="M27" s="10">
        <v>27786900</v>
      </c>
    </row>
    <row r="28" spans="1:13" ht="24" customHeight="1">
      <c r="A28" s="1" t="s">
        <v>95</v>
      </c>
      <c r="E28" s="9" t="s">
        <v>266</v>
      </c>
      <c r="G28" s="15">
        <v>816510000</v>
      </c>
      <c r="H28" s="15"/>
      <c r="I28" s="15">
        <v>816510000</v>
      </c>
      <c r="J28" s="15"/>
      <c r="K28" s="15">
        <v>118913079</v>
      </c>
      <c r="L28" s="15"/>
      <c r="M28" s="15">
        <v>132732246</v>
      </c>
    </row>
    <row r="29" spans="1:13" ht="24" customHeight="1">
      <c r="A29" s="1" t="s">
        <v>43</v>
      </c>
      <c r="E29" s="9">
        <v>4</v>
      </c>
      <c r="F29" s="16"/>
      <c r="G29" s="11">
        <v>313670105</v>
      </c>
      <c r="H29" s="15"/>
      <c r="I29" s="11">
        <v>195995019</v>
      </c>
      <c r="J29" s="15"/>
      <c r="K29" s="11">
        <v>22715945</v>
      </c>
      <c r="L29" s="15"/>
      <c r="M29" s="11">
        <v>11051498</v>
      </c>
    </row>
    <row r="30" spans="1:13" ht="24" customHeight="1">
      <c r="A30" s="8" t="s">
        <v>15</v>
      </c>
      <c r="B30" s="8"/>
      <c r="F30" s="16"/>
      <c r="G30" s="12">
        <f>SUM(G21:G29)</f>
        <v>41924537910</v>
      </c>
      <c r="H30" s="15"/>
      <c r="I30" s="12">
        <f>SUM(I21:I29)</f>
        <v>47057995169</v>
      </c>
      <c r="J30" s="15"/>
      <c r="K30" s="12">
        <f>SUM(K21:K29)</f>
        <v>17867824306</v>
      </c>
      <c r="L30" s="15"/>
      <c r="M30" s="12">
        <f>SUM(M21:M29)</f>
        <v>15975886985</v>
      </c>
    </row>
    <row r="31" spans="1:13" ht="24" customHeight="1" thickBot="1">
      <c r="A31" s="8" t="s">
        <v>5</v>
      </c>
      <c r="B31" s="8"/>
      <c r="G31" s="17">
        <f>SUM(G30,G19)</f>
        <v>69873678308</v>
      </c>
      <c r="H31" s="10"/>
      <c r="I31" s="17">
        <f>SUM(I30,I19)</f>
        <v>52890306277</v>
      </c>
      <c r="J31" s="15"/>
      <c r="K31" s="17">
        <f>SUM(K30,K19)</f>
        <v>37872989114</v>
      </c>
      <c r="L31" s="10"/>
      <c r="M31" s="17">
        <f>SUM(M30,M19)</f>
        <v>29219752955</v>
      </c>
    </row>
    <row r="32" spans="1:13" ht="24" customHeight="1" thickTop="1">
      <c r="G32" s="144"/>
      <c r="H32" s="13"/>
      <c r="J32" s="25"/>
      <c r="K32" s="13"/>
      <c r="L32" s="13"/>
      <c r="M32" s="13"/>
    </row>
    <row r="33" spans="1:17" ht="24" customHeight="1">
      <c r="A33" s="1" t="s">
        <v>6</v>
      </c>
      <c r="K33" s="14"/>
    </row>
    <row r="34" spans="1:17" ht="24" customHeight="1">
      <c r="A34" s="8" t="s">
        <v>0</v>
      </c>
      <c r="B34" s="8"/>
      <c r="C34" s="8"/>
      <c r="D34" s="8"/>
      <c r="E34" s="8"/>
      <c r="F34" s="8"/>
      <c r="G34" s="8"/>
      <c r="H34" s="8"/>
      <c r="I34" s="8"/>
      <c r="J34" s="19"/>
      <c r="K34" s="8"/>
      <c r="L34" s="8"/>
      <c r="M34" s="8"/>
    </row>
    <row r="35" spans="1:17" ht="24" customHeight="1">
      <c r="A35" s="8" t="s">
        <v>145</v>
      </c>
      <c r="B35" s="8"/>
      <c r="C35" s="8"/>
      <c r="D35" s="8"/>
      <c r="E35" s="8"/>
      <c r="F35" s="8"/>
      <c r="G35" s="8"/>
      <c r="H35" s="8"/>
      <c r="I35" s="8"/>
      <c r="J35" s="19"/>
      <c r="K35" s="8"/>
      <c r="L35" s="8"/>
      <c r="M35" s="8"/>
    </row>
    <row r="36" spans="1:17" ht="24" customHeight="1">
      <c r="A36" s="170" t="s">
        <v>251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</row>
    <row r="37" spans="1:17" ht="24" customHeight="1">
      <c r="A37" s="171" t="s">
        <v>35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</row>
    <row r="38" spans="1:17" ht="24" customHeight="1">
      <c r="G38" s="172" t="s">
        <v>1</v>
      </c>
      <c r="H38" s="172"/>
      <c r="I38" s="172"/>
      <c r="J38" s="118"/>
      <c r="K38" s="172" t="s">
        <v>34</v>
      </c>
      <c r="L38" s="172"/>
      <c r="M38" s="172"/>
    </row>
    <row r="39" spans="1:17" ht="24" customHeight="1">
      <c r="E39" s="5" t="s">
        <v>2</v>
      </c>
      <c r="G39" s="33">
        <v>2562</v>
      </c>
      <c r="H39" s="29"/>
      <c r="I39" s="33">
        <v>2561</v>
      </c>
      <c r="J39" s="114"/>
      <c r="K39" s="33">
        <v>2562</v>
      </c>
      <c r="L39" s="29"/>
      <c r="M39" s="33">
        <v>2561</v>
      </c>
    </row>
    <row r="40" spans="1:17" ht="24" customHeight="1">
      <c r="A40" s="163" t="s">
        <v>56</v>
      </c>
      <c r="B40" s="163"/>
      <c r="O40" s="22"/>
    </row>
    <row r="41" spans="1:17" ht="24" customHeight="1">
      <c r="A41" s="8" t="s">
        <v>7</v>
      </c>
      <c r="B41" s="8"/>
    </row>
    <row r="42" spans="1:17" ht="24" customHeight="1">
      <c r="A42" s="1" t="s">
        <v>146</v>
      </c>
      <c r="D42" s="20"/>
      <c r="E42" s="9">
        <v>17</v>
      </c>
      <c r="G42" s="10">
        <v>1604134787</v>
      </c>
      <c r="H42" s="10"/>
      <c r="I42" s="10">
        <v>968287484</v>
      </c>
      <c r="J42" s="15"/>
      <c r="K42" s="10">
        <v>0</v>
      </c>
      <c r="L42" s="10"/>
      <c r="M42" s="10">
        <v>0</v>
      </c>
    </row>
    <row r="43" spans="1:17" ht="24" customHeight="1">
      <c r="A43" s="1" t="s">
        <v>96</v>
      </c>
      <c r="E43" s="9">
        <v>18</v>
      </c>
      <c r="G43" s="107">
        <v>2516193500</v>
      </c>
      <c r="H43" s="10"/>
      <c r="I43" s="107">
        <v>3434518000</v>
      </c>
      <c r="J43" s="15"/>
      <c r="K43" s="10">
        <v>92550309</v>
      </c>
      <c r="L43" s="10"/>
      <c r="M43" s="10">
        <v>2674030015</v>
      </c>
    </row>
    <row r="44" spans="1:17" ht="24" customHeight="1">
      <c r="A44" s="1" t="s">
        <v>209</v>
      </c>
      <c r="E44" s="9">
        <v>19</v>
      </c>
      <c r="G44" s="10">
        <v>0</v>
      </c>
      <c r="H44" s="10"/>
      <c r="I44" s="10">
        <v>570881400</v>
      </c>
      <c r="J44" s="15"/>
      <c r="K44" s="10">
        <v>5150309185</v>
      </c>
      <c r="L44" s="10"/>
      <c r="M44" s="10">
        <v>1707881400</v>
      </c>
    </row>
    <row r="45" spans="1:17" ht="24" customHeight="1">
      <c r="A45" s="1" t="s">
        <v>224</v>
      </c>
      <c r="E45" s="9"/>
      <c r="G45" s="10"/>
      <c r="H45" s="10"/>
      <c r="I45" s="10"/>
      <c r="J45" s="15"/>
      <c r="K45" s="10"/>
      <c r="L45" s="10"/>
      <c r="M45" s="10"/>
    </row>
    <row r="46" spans="1:17" ht="24" customHeight="1">
      <c r="A46" s="1" t="s">
        <v>185</v>
      </c>
      <c r="E46" s="9">
        <v>20</v>
      </c>
      <c r="G46" s="10">
        <v>840663356</v>
      </c>
      <c r="H46" s="10"/>
      <c r="I46" s="10">
        <v>892958893</v>
      </c>
      <c r="J46" s="15"/>
      <c r="K46" s="10">
        <v>734943618</v>
      </c>
      <c r="L46" s="10"/>
      <c r="M46" s="10">
        <v>732958893</v>
      </c>
    </row>
    <row r="47" spans="1:17" ht="24" customHeight="1">
      <c r="A47" s="1" t="s">
        <v>252</v>
      </c>
      <c r="E47" s="9">
        <v>34.6</v>
      </c>
      <c r="G47" s="10">
        <v>16342472</v>
      </c>
      <c r="H47" s="10"/>
      <c r="I47" s="10">
        <v>0</v>
      </c>
      <c r="J47" s="15"/>
      <c r="K47" s="10">
        <v>16342472</v>
      </c>
      <c r="L47" s="10"/>
      <c r="M47" s="10">
        <v>0</v>
      </c>
    </row>
    <row r="48" spans="1:17" ht="24" customHeight="1">
      <c r="A48" s="1" t="s">
        <v>98</v>
      </c>
      <c r="E48" s="9">
        <v>21</v>
      </c>
      <c r="G48" s="10">
        <v>337871594</v>
      </c>
      <c r="H48" s="10"/>
      <c r="I48" s="10">
        <v>340633217</v>
      </c>
      <c r="J48" s="15"/>
      <c r="K48" s="10">
        <v>579949</v>
      </c>
      <c r="L48" s="10"/>
      <c r="M48" s="10">
        <v>579949</v>
      </c>
      <c r="Q48" s="31"/>
    </row>
    <row r="49" spans="1:17" ht="24" customHeight="1">
      <c r="A49" s="1" t="s">
        <v>195</v>
      </c>
      <c r="E49" s="9">
        <v>22</v>
      </c>
      <c r="G49" s="10">
        <v>1625867280</v>
      </c>
      <c r="H49" s="10"/>
      <c r="I49" s="10">
        <v>5275270033</v>
      </c>
      <c r="J49" s="15"/>
      <c r="K49" s="10">
        <v>1088221694</v>
      </c>
      <c r="L49" s="10"/>
      <c r="M49" s="10">
        <v>3115104940</v>
      </c>
      <c r="Q49" s="31"/>
    </row>
    <row r="50" spans="1:17" ht="24" customHeight="1">
      <c r="A50" s="1" t="s">
        <v>173</v>
      </c>
      <c r="E50" s="9" t="s">
        <v>267</v>
      </c>
      <c r="G50" s="10">
        <v>3084890580</v>
      </c>
      <c r="H50" s="10"/>
      <c r="I50" s="10">
        <v>1782075814</v>
      </c>
      <c r="J50" s="15"/>
      <c r="K50" s="10">
        <v>0</v>
      </c>
      <c r="L50" s="10"/>
      <c r="M50" s="10">
        <v>0</v>
      </c>
      <c r="Q50" s="31"/>
    </row>
    <row r="51" spans="1:17" ht="24" customHeight="1">
      <c r="A51" s="1" t="s">
        <v>188</v>
      </c>
      <c r="E51" s="9"/>
      <c r="G51" s="10">
        <v>397690293</v>
      </c>
      <c r="H51" s="10"/>
      <c r="I51" s="10">
        <v>39049389</v>
      </c>
      <c r="J51" s="15"/>
      <c r="K51" s="10">
        <v>306901103</v>
      </c>
      <c r="L51" s="10"/>
      <c r="M51" s="10">
        <v>1429342</v>
      </c>
      <c r="N51" s="31"/>
      <c r="Q51" s="31"/>
    </row>
    <row r="52" spans="1:17" ht="24" customHeight="1">
      <c r="A52" s="1" t="s">
        <v>158</v>
      </c>
      <c r="D52" s="20"/>
      <c r="E52" s="9"/>
      <c r="G52" s="10">
        <v>5809062410</v>
      </c>
      <c r="H52" s="10"/>
      <c r="I52" s="10">
        <v>59459984</v>
      </c>
      <c r="J52" s="15"/>
      <c r="K52" s="10">
        <v>0</v>
      </c>
      <c r="L52" s="10"/>
      <c r="M52" s="10">
        <v>0</v>
      </c>
    </row>
    <row r="53" spans="1:17" ht="24" customHeight="1">
      <c r="A53" s="1" t="s">
        <v>97</v>
      </c>
      <c r="E53" s="9"/>
      <c r="G53" s="10">
        <v>384288604</v>
      </c>
      <c r="H53" s="10"/>
      <c r="I53" s="10">
        <v>403372603</v>
      </c>
      <c r="J53" s="15"/>
      <c r="K53" s="10">
        <v>1922525</v>
      </c>
      <c r="L53" s="10"/>
      <c r="M53" s="10">
        <v>27820374</v>
      </c>
    </row>
    <row r="54" spans="1:17" ht="24" customHeight="1">
      <c r="A54" s="1" t="s">
        <v>210</v>
      </c>
      <c r="D54" s="20"/>
      <c r="G54" s="10">
        <v>583360484</v>
      </c>
      <c r="H54" s="10"/>
      <c r="I54" s="10">
        <v>603074293</v>
      </c>
      <c r="J54" s="15"/>
      <c r="K54" s="10">
        <v>0</v>
      </c>
      <c r="L54" s="10"/>
      <c r="M54" s="10">
        <v>0</v>
      </c>
      <c r="N54" s="31"/>
    </row>
    <row r="55" spans="1:17" ht="24" customHeight="1">
      <c r="A55" s="1" t="s">
        <v>44</v>
      </c>
      <c r="E55" s="9"/>
      <c r="G55" s="10">
        <v>139617521</v>
      </c>
      <c r="H55" s="10"/>
      <c r="I55" s="10">
        <v>19539455</v>
      </c>
      <c r="J55" s="15"/>
      <c r="K55" s="10">
        <v>116679776</v>
      </c>
      <c r="L55" s="10"/>
      <c r="M55" s="10">
        <v>0</v>
      </c>
      <c r="N55" s="31"/>
    </row>
    <row r="56" spans="1:17" ht="24" customHeight="1">
      <c r="A56" s="8" t="s">
        <v>8</v>
      </c>
      <c r="B56" s="8"/>
      <c r="E56" s="9"/>
      <c r="G56" s="12">
        <f>SUM(G42:G55)</f>
        <v>17339982881</v>
      </c>
      <c r="H56" s="10"/>
      <c r="I56" s="12">
        <f>SUM(I42:I55)</f>
        <v>14389120565</v>
      </c>
      <c r="J56" s="15"/>
      <c r="K56" s="12">
        <f>SUM(K42:K55)</f>
        <v>7508450631</v>
      </c>
      <c r="L56" s="10"/>
      <c r="M56" s="12">
        <f>SUM(M42:M55)</f>
        <v>8259804913</v>
      </c>
    </row>
    <row r="57" spans="1:17" ht="24" customHeight="1">
      <c r="A57" s="8" t="s">
        <v>16</v>
      </c>
      <c r="B57" s="8"/>
      <c r="E57" s="9"/>
      <c r="G57" s="10"/>
      <c r="H57" s="10"/>
      <c r="I57" s="10"/>
      <c r="J57" s="15"/>
      <c r="K57" s="10"/>
      <c r="L57" s="10"/>
      <c r="M57" s="10"/>
    </row>
    <row r="58" spans="1:17" ht="24" customHeight="1">
      <c r="A58" s="26" t="s">
        <v>225</v>
      </c>
      <c r="B58" s="26"/>
      <c r="E58" s="9"/>
      <c r="G58" s="15"/>
      <c r="H58" s="15"/>
      <c r="I58" s="15"/>
      <c r="J58" s="15"/>
      <c r="K58" s="15"/>
      <c r="L58" s="15"/>
      <c r="M58" s="15"/>
    </row>
    <row r="59" spans="1:17" ht="24" customHeight="1">
      <c r="A59" s="1" t="s">
        <v>185</v>
      </c>
      <c r="B59" s="16"/>
      <c r="C59" s="16"/>
      <c r="D59" s="16"/>
      <c r="E59" s="9">
        <v>20</v>
      </c>
      <c r="F59" s="16"/>
      <c r="G59" s="15">
        <v>2780347668</v>
      </c>
      <c r="H59" s="15"/>
      <c r="I59" s="15">
        <v>4084322360</v>
      </c>
      <c r="J59" s="15"/>
      <c r="K59" s="15">
        <v>2780347668</v>
      </c>
      <c r="L59" s="15"/>
      <c r="M59" s="15">
        <v>3978602622</v>
      </c>
    </row>
    <row r="60" spans="1:17" ht="24" customHeight="1">
      <c r="A60" s="1" t="s">
        <v>252</v>
      </c>
      <c r="B60" s="16"/>
      <c r="C60" s="16"/>
      <c r="D60" s="16"/>
      <c r="E60" s="9">
        <v>34.6</v>
      </c>
      <c r="F60" s="16"/>
      <c r="G60" s="15">
        <v>1318467349</v>
      </c>
      <c r="H60" s="15"/>
      <c r="I60" s="15">
        <v>0</v>
      </c>
      <c r="J60" s="15"/>
      <c r="K60" s="15">
        <v>1318467349</v>
      </c>
      <c r="L60" s="15"/>
      <c r="M60" s="15">
        <v>0</v>
      </c>
    </row>
    <row r="61" spans="1:17" ht="24" customHeight="1">
      <c r="A61" s="1" t="s">
        <v>99</v>
      </c>
      <c r="E61" s="9">
        <v>21</v>
      </c>
      <c r="G61" s="15">
        <v>636567142</v>
      </c>
      <c r="H61" s="15"/>
      <c r="I61" s="15">
        <v>952874174</v>
      </c>
      <c r="J61" s="15"/>
      <c r="K61" s="15">
        <v>1643189</v>
      </c>
      <c r="L61" s="15"/>
      <c r="M61" s="15">
        <v>2223138</v>
      </c>
    </row>
    <row r="62" spans="1:17" ht="24" customHeight="1">
      <c r="A62" s="1" t="s">
        <v>195</v>
      </c>
      <c r="E62" s="9">
        <v>22</v>
      </c>
      <c r="G62" s="15">
        <v>435131642</v>
      </c>
      <c r="H62" s="15"/>
      <c r="I62" s="15">
        <v>2174413044</v>
      </c>
      <c r="J62" s="15"/>
      <c r="K62" s="15">
        <v>59513283</v>
      </c>
      <c r="L62" s="15"/>
      <c r="M62" s="15">
        <v>1192632563</v>
      </c>
    </row>
    <row r="63" spans="1:17" ht="24" customHeight="1">
      <c r="A63" s="16" t="s">
        <v>173</v>
      </c>
      <c r="B63" s="16"/>
      <c r="C63" s="16"/>
      <c r="D63" s="20"/>
      <c r="E63" s="9" t="s">
        <v>267</v>
      </c>
      <c r="F63" s="16"/>
      <c r="G63" s="15">
        <v>23277154391</v>
      </c>
      <c r="H63" s="15"/>
      <c r="I63" s="15">
        <v>10641315597</v>
      </c>
      <c r="J63" s="15"/>
      <c r="K63" s="15">
        <v>0</v>
      </c>
      <c r="L63" s="15"/>
      <c r="M63" s="15">
        <v>0</v>
      </c>
    </row>
    <row r="64" spans="1:17" s="16" customFormat="1" ht="24" customHeight="1">
      <c r="A64" s="1" t="s">
        <v>116</v>
      </c>
      <c r="B64" s="1"/>
      <c r="E64" s="9">
        <v>23</v>
      </c>
      <c r="G64" s="15">
        <v>828327124</v>
      </c>
      <c r="H64" s="15"/>
      <c r="I64" s="15">
        <v>497908131</v>
      </c>
      <c r="J64" s="15"/>
      <c r="K64" s="15">
        <v>67046735</v>
      </c>
      <c r="L64" s="15"/>
      <c r="M64" s="15">
        <v>40484722</v>
      </c>
    </row>
    <row r="65" spans="1:20" s="16" customFormat="1" ht="24" customHeight="1">
      <c r="A65" s="1" t="s">
        <v>174</v>
      </c>
      <c r="B65" s="1"/>
      <c r="E65" s="18">
        <v>29</v>
      </c>
      <c r="G65" s="15">
        <v>791976442</v>
      </c>
      <c r="H65" s="15"/>
      <c r="I65" s="15">
        <v>244086895</v>
      </c>
      <c r="J65" s="15"/>
      <c r="K65" s="15">
        <v>0</v>
      </c>
      <c r="L65" s="15"/>
      <c r="M65" s="15">
        <v>0</v>
      </c>
    </row>
    <row r="66" spans="1:20" s="16" customFormat="1" ht="24" customHeight="1">
      <c r="A66" s="6" t="s">
        <v>253</v>
      </c>
      <c r="B66" s="1"/>
      <c r="E66" s="18"/>
      <c r="G66" s="15"/>
      <c r="H66" s="15"/>
      <c r="I66" s="15"/>
      <c r="J66" s="15"/>
      <c r="K66" s="15"/>
      <c r="L66" s="15"/>
      <c r="M66" s="15"/>
    </row>
    <row r="67" spans="1:20" s="16" customFormat="1" ht="24" customHeight="1">
      <c r="A67" s="26" t="s">
        <v>254</v>
      </c>
      <c r="B67" s="1"/>
      <c r="E67" s="18">
        <v>29</v>
      </c>
      <c r="G67" s="15">
        <v>347404462</v>
      </c>
      <c r="H67" s="15"/>
      <c r="I67" s="15">
        <v>0</v>
      </c>
      <c r="J67" s="15"/>
      <c r="K67" s="15">
        <v>0</v>
      </c>
      <c r="L67" s="15"/>
      <c r="M67" s="15">
        <v>0</v>
      </c>
    </row>
    <row r="68" spans="1:20" ht="24" customHeight="1">
      <c r="A68" s="1" t="s">
        <v>226</v>
      </c>
      <c r="E68" s="9">
        <v>34.6</v>
      </c>
      <c r="G68" s="10">
        <v>399236246</v>
      </c>
      <c r="H68" s="10"/>
      <c r="I68" s="10">
        <v>926507597</v>
      </c>
      <c r="J68" s="15"/>
      <c r="K68" s="10">
        <v>399236246</v>
      </c>
      <c r="L68" s="10"/>
      <c r="M68" s="10">
        <v>926507597</v>
      </c>
    </row>
    <row r="69" spans="1:20" ht="24" customHeight="1">
      <c r="A69" s="1" t="s">
        <v>208</v>
      </c>
      <c r="E69" s="9"/>
      <c r="G69" s="10">
        <v>486405441</v>
      </c>
      <c r="H69" s="10"/>
      <c r="I69" s="10">
        <v>587715045</v>
      </c>
      <c r="J69" s="15"/>
      <c r="K69" s="10">
        <v>10119390</v>
      </c>
      <c r="L69" s="10"/>
      <c r="M69" s="10">
        <v>9954402</v>
      </c>
    </row>
    <row r="70" spans="1:20" s="16" customFormat="1" ht="24" customHeight="1">
      <c r="A70" s="16" t="s">
        <v>45</v>
      </c>
      <c r="E70" s="9"/>
      <c r="G70" s="15">
        <v>48513602</v>
      </c>
      <c r="H70" s="15"/>
      <c r="I70" s="15">
        <v>15931419</v>
      </c>
      <c r="J70" s="15"/>
      <c r="K70" s="15">
        <f>22678524-1</f>
        <v>22678523</v>
      </c>
      <c r="L70" s="15"/>
      <c r="M70" s="15">
        <v>15091966</v>
      </c>
    </row>
    <row r="71" spans="1:20" s="16" customFormat="1" ht="24" customHeight="1">
      <c r="A71" s="19" t="s">
        <v>17</v>
      </c>
      <c r="B71" s="19"/>
      <c r="E71" s="9"/>
      <c r="G71" s="12">
        <f>SUM(G59:G70)</f>
        <v>31349531509</v>
      </c>
      <c r="H71" s="15"/>
      <c r="I71" s="12">
        <f>SUM(I59:I70)</f>
        <v>20125074262</v>
      </c>
      <c r="J71" s="15"/>
      <c r="K71" s="12">
        <f>SUM(K59:K70)</f>
        <v>4659052383</v>
      </c>
      <c r="L71" s="15"/>
      <c r="M71" s="12">
        <f>SUM(M59:M70)</f>
        <v>6165497010</v>
      </c>
    </row>
    <row r="72" spans="1:20" s="16" customFormat="1" ht="24" customHeight="1">
      <c r="A72" s="8" t="s">
        <v>9</v>
      </c>
      <c r="B72" s="8"/>
      <c r="C72" s="1"/>
      <c r="D72" s="1"/>
      <c r="E72" s="9"/>
      <c r="F72" s="1"/>
      <c r="G72" s="11">
        <f>SUM(G56,G71)</f>
        <v>48689514390</v>
      </c>
      <c r="H72" s="10"/>
      <c r="I72" s="11">
        <f>SUM(I56,I71)</f>
        <v>34514194827</v>
      </c>
      <c r="J72" s="15"/>
      <c r="K72" s="11">
        <f>SUM(K56,K71)</f>
        <v>12167503014</v>
      </c>
      <c r="L72" s="10"/>
      <c r="M72" s="11">
        <f>SUM(M56,M71)</f>
        <v>14425301923</v>
      </c>
      <c r="N72" s="108"/>
      <c r="P72" s="108"/>
      <c r="R72" s="108"/>
      <c r="T72" s="108"/>
    </row>
    <row r="73" spans="1:20" s="16" customFormat="1" ht="24" customHeight="1">
      <c r="A73" s="1"/>
      <c r="B73" s="1"/>
      <c r="C73" s="1"/>
      <c r="D73" s="1"/>
      <c r="E73" s="2"/>
      <c r="F73" s="1"/>
      <c r="G73" s="13"/>
      <c r="H73" s="13"/>
      <c r="I73" s="13"/>
      <c r="J73" s="25"/>
      <c r="K73" s="13"/>
      <c r="L73" s="13"/>
      <c r="M73" s="13"/>
    </row>
    <row r="74" spans="1:20" s="16" customFormat="1" ht="24" customHeight="1">
      <c r="A74" s="1" t="s">
        <v>6</v>
      </c>
      <c r="B74" s="1"/>
      <c r="C74" s="1"/>
      <c r="D74" s="1"/>
      <c r="E74" s="2"/>
      <c r="F74" s="1"/>
      <c r="G74" s="7"/>
      <c r="H74" s="7"/>
      <c r="I74" s="7"/>
      <c r="J74" s="115"/>
      <c r="K74" s="14"/>
      <c r="L74" s="7"/>
      <c r="M74" s="14"/>
    </row>
    <row r="75" spans="1:20" s="16" customFormat="1" ht="24" customHeight="1">
      <c r="A75" s="170" t="s">
        <v>0</v>
      </c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</row>
    <row r="76" spans="1:20" ht="24" customHeight="1">
      <c r="A76" s="170" t="s">
        <v>145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</row>
    <row r="77" spans="1:20" ht="24" customHeight="1">
      <c r="A77" s="170" t="s">
        <v>251</v>
      </c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</row>
    <row r="78" spans="1:20" ht="24" customHeight="1">
      <c r="A78" s="171" t="s">
        <v>35</v>
      </c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</row>
    <row r="79" spans="1:20" ht="24" customHeight="1">
      <c r="G79" s="172" t="s">
        <v>1</v>
      </c>
      <c r="H79" s="172"/>
      <c r="I79" s="172"/>
      <c r="J79" s="118"/>
      <c r="K79" s="172" t="s">
        <v>34</v>
      </c>
      <c r="L79" s="172"/>
      <c r="M79" s="172"/>
    </row>
    <row r="80" spans="1:20" ht="24" customHeight="1">
      <c r="E80" s="5" t="s">
        <v>2</v>
      </c>
      <c r="G80" s="33">
        <v>2562</v>
      </c>
      <c r="H80" s="29"/>
      <c r="I80" s="33">
        <v>2561</v>
      </c>
      <c r="J80" s="114"/>
      <c r="K80" s="33">
        <v>2562</v>
      </c>
      <c r="L80" s="29"/>
      <c r="M80" s="33">
        <v>2561</v>
      </c>
    </row>
    <row r="81" spans="1:15" ht="24" customHeight="1">
      <c r="A81" s="8" t="s">
        <v>10</v>
      </c>
      <c r="B81" s="8"/>
      <c r="D81" s="9"/>
      <c r="E81" s="1"/>
      <c r="F81" s="27"/>
      <c r="J81" s="116"/>
    </row>
    <row r="82" spans="1:15" ht="24" customHeight="1">
      <c r="A82" s="1" t="s">
        <v>46</v>
      </c>
      <c r="D82" s="9"/>
      <c r="E82" s="9"/>
      <c r="G82" s="27"/>
      <c r="I82" s="27"/>
      <c r="K82" s="27"/>
      <c r="M82" s="27"/>
    </row>
    <row r="83" spans="1:15" ht="24" customHeight="1">
      <c r="A83" s="1" t="s">
        <v>47</v>
      </c>
      <c r="D83" s="9"/>
      <c r="E83" s="9"/>
      <c r="G83" s="27"/>
      <c r="I83" s="27"/>
      <c r="K83" s="27"/>
      <c r="M83" s="27"/>
    </row>
    <row r="84" spans="1:15" ht="24" customHeight="1" thickBot="1">
      <c r="A84" s="1" t="s">
        <v>243</v>
      </c>
      <c r="D84" s="9"/>
      <c r="E84" s="9"/>
      <c r="G84" s="17">
        <v>4777685533</v>
      </c>
      <c r="H84" s="10"/>
      <c r="I84" s="17">
        <v>4777685533</v>
      </c>
      <c r="J84" s="15"/>
      <c r="K84" s="17">
        <v>4777685533</v>
      </c>
      <c r="L84" s="10"/>
      <c r="M84" s="17">
        <v>4777685533</v>
      </c>
    </row>
    <row r="85" spans="1:15" ht="24" customHeight="1" thickTop="1">
      <c r="A85" s="1" t="s">
        <v>48</v>
      </c>
      <c r="D85" s="9"/>
      <c r="E85" s="9"/>
      <c r="G85" s="27"/>
      <c r="I85" s="27"/>
      <c r="K85" s="27"/>
      <c r="M85" s="27"/>
    </row>
    <row r="86" spans="1:15" ht="24" customHeight="1">
      <c r="A86" s="1" t="s">
        <v>283</v>
      </c>
      <c r="D86" s="9"/>
      <c r="E86" s="9"/>
      <c r="G86" s="27"/>
      <c r="I86" s="27"/>
      <c r="K86" s="27"/>
      <c r="M86" s="27"/>
    </row>
    <row r="87" spans="1:15" ht="24" customHeight="1">
      <c r="A87" s="1" t="s">
        <v>274</v>
      </c>
      <c r="D87" s="9"/>
      <c r="E87" s="9">
        <v>24</v>
      </c>
      <c r="G87" s="1">
        <f>Conso!D42</f>
        <v>4082674902</v>
      </c>
      <c r="H87" s="1"/>
      <c r="I87" s="1">
        <v>3992484960</v>
      </c>
      <c r="J87" s="16"/>
      <c r="K87" s="1">
        <f>Only!D29</f>
        <v>4082674902</v>
      </c>
      <c r="L87" s="1"/>
      <c r="M87" s="1">
        <v>3992484960</v>
      </c>
    </row>
    <row r="88" spans="1:15" ht="24" customHeight="1">
      <c r="A88" s="1" t="s">
        <v>175</v>
      </c>
      <c r="D88" s="9"/>
      <c r="E88" s="9">
        <v>24</v>
      </c>
      <c r="G88" s="1">
        <f>Conso!F42</f>
        <v>162288343</v>
      </c>
      <c r="H88" s="1"/>
      <c r="I88" s="1">
        <v>564336427</v>
      </c>
      <c r="J88" s="15"/>
      <c r="K88" s="15">
        <f>Only!F29</f>
        <v>162288343</v>
      </c>
      <c r="L88" s="15"/>
      <c r="M88" s="15">
        <v>564336427</v>
      </c>
      <c r="O88" s="31"/>
    </row>
    <row r="89" spans="1:15" ht="24" customHeight="1">
      <c r="A89" s="1" t="s">
        <v>203</v>
      </c>
      <c r="D89" s="9"/>
      <c r="E89" s="9"/>
      <c r="G89" s="10">
        <f>Conso!H42</f>
        <v>7760639643</v>
      </c>
      <c r="H89" s="10"/>
      <c r="I89" s="10">
        <v>7191018555</v>
      </c>
      <c r="J89" s="15"/>
      <c r="K89" s="10">
        <f>Only!H29</f>
        <v>7760639643</v>
      </c>
      <c r="L89" s="10"/>
      <c r="M89" s="10">
        <v>7191018555</v>
      </c>
    </row>
    <row r="90" spans="1:15" ht="24" customHeight="1">
      <c r="A90" s="1" t="s">
        <v>25</v>
      </c>
      <c r="D90" s="9"/>
      <c r="E90" s="9"/>
      <c r="G90" s="10"/>
      <c r="H90" s="10"/>
      <c r="I90" s="10"/>
      <c r="J90" s="15"/>
      <c r="K90" s="10"/>
      <c r="L90" s="10"/>
      <c r="M90" s="10"/>
    </row>
    <row r="91" spans="1:15" ht="24" customHeight="1">
      <c r="A91" s="1" t="s">
        <v>49</v>
      </c>
      <c r="D91" s="9"/>
      <c r="E91" s="9"/>
      <c r="G91" s="10"/>
      <c r="H91" s="10"/>
      <c r="I91" s="10"/>
      <c r="J91" s="15"/>
      <c r="K91" s="10"/>
      <c r="L91" s="10"/>
      <c r="M91" s="10"/>
    </row>
    <row r="92" spans="1:15" ht="24" customHeight="1">
      <c r="A92" s="1" t="s">
        <v>69</v>
      </c>
      <c r="B92" s="32" t="s">
        <v>36</v>
      </c>
      <c r="D92" s="9"/>
      <c r="E92" s="9">
        <v>25</v>
      </c>
      <c r="G92" s="10">
        <f>K92</f>
        <v>477768553</v>
      </c>
      <c r="H92" s="10"/>
      <c r="I92" s="10">
        <v>477768553</v>
      </c>
      <c r="J92" s="15"/>
      <c r="K92" s="10">
        <f>Only!J29</f>
        <v>477768553</v>
      </c>
      <c r="L92" s="10"/>
      <c r="M92" s="10">
        <v>477768553</v>
      </c>
    </row>
    <row r="93" spans="1:15" ht="24" customHeight="1">
      <c r="B93" s="32" t="s">
        <v>37</v>
      </c>
      <c r="D93" s="9"/>
      <c r="E93" s="9">
        <v>25</v>
      </c>
      <c r="G93" s="10">
        <f>Conso!J42-'BS (T)'!G92</f>
        <v>1090819656</v>
      </c>
      <c r="H93" s="10"/>
      <c r="I93" s="10">
        <v>623429230</v>
      </c>
      <c r="J93" s="15"/>
      <c r="K93" s="10">
        <v>0</v>
      </c>
      <c r="L93" s="10"/>
      <c r="M93" s="10">
        <v>0</v>
      </c>
    </row>
    <row r="94" spans="1:15" ht="24" customHeight="1">
      <c r="A94" s="1" t="s">
        <v>100</v>
      </c>
      <c r="D94" s="9"/>
      <c r="E94" s="9"/>
      <c r="G94" s="10">
        <f>Conso!L42</f>
        <v>6319753230.7099991</v>
      </c>
      <c r="H94" s="10"/>
      <c r="I94" s="10">
        <v>4223073456</v>
      </c>
      <c r="J94" s="15"/>
      <c r="K94" s="10">
        <f>Only!L29</f>
        <v>12996163755</v>
      </c>
      <c r="L94" s="10"/>
      <c r="M94" s="10">
        <v>2342891633</v>
      </c>
    </row>
    <row r="95" spans="1:15" s="16" customFormat="1" ht="24" customHeight="1">
      <c r="A95" s="16" t="s">
        <v>101</v>
      </c>
      <c r="D95" s="21"/>
      <c r="E95" s="21"/>
      <c r="G95" s="11">
        <f>Conso!V42</f>
        <v>258179963</v>
      </c>
      <c r="H95" s="15"/>
      <c r="I95" s="11">
        <v>258179963</v>
      </c>
      <c r="J95" s="15"/>
      <c r="K95" s="11">
        <f>Only!R29</f>
        <v>225950904</v>
      </c>
      <c r="L95" s="15"/>
      <c r="M95" s="11">
        <v>225950904</v>
      </c>
    </row>
    <row r="96" spans="1:15" ht="24" customHeight="1">
      <c r="A96" s="1" t="s">
        <v>29</v>
      </c>
      <c r="D96" s="9"/>
      <c r="E96" s="9"/>
      <c r="G96" s="15">
        <f>SUM(G87:G95)</f>
        <v>20152124290.709999</v>
      </c>
      <c r="H96" s="15"/>
      <c r="I96" s="15">
        <f>SUM(I87:I95)</f>
        <v>17330291144</v>
      </c>
      <c r="J96" s="15"/>
      <c r="K96" s="15">
        <f>SUM(K87:K95)</f>
        <v>25705486100</v>
      </c>
      <c r="L96" s="15"/>
      <c r="M96" s="15">
        <f>SUM(M87:M95)</f>
        <v>14794451032</v>
      </c>
    </row>
    <row r="97" spans="1:13" ht="24" customHeight="1">
      <c r="A97" s="1" t="s">
        <v>102</v>
      </c>
      <c r="D97" s="9"/>
      <c r="E97" s="9"/>
      <c r="G97" s="11">
        <f>Conso!Z42</f>
        <v>1032039627.29</v>
      </c>
      <c r="H97" s="10"/>
      <c r="I97" s="11">
        <v>1045820306</v>
      </c>
      <c r="J97" s="15"/>
      <c r="K97" s="11">
        <v>0</v>
      </c>
      <c r="L97" s="10"/>
      <c r="M97" s="11">
        <v>0</v>
      </c>
    </row>
    <row r="98" spans="1:13" ht="24" customHeight="1">
      <c r="A98" s="8" t="s">
        <v>26</v>
      </c>
      <c r="B98" s="8"/>
      <c r="D98" s="9"/>
      <c r="E98" s="9"/>
      <c r="G98" s="11">
        <f>SUM(G96:G97)</f>
        <v>21184163918</v>
      </c>
      <c r="H98" s="10"/>
      <c r="I98" s="11">
        <f>SUM(I96:I97)</f>
        <v>18376111450</v>
      </c>
      <c r="J98" s="15"/>
      <c r="K98" s="11">
        <f>SUM(K96:K97)</f>
        <v>25705486100</v>
      </c>
      <c r="L98" s="10"/>
      <c r="M98" s="11">
        <f>SUM(M96:M97)</f>
        <v>14794451032</v>
      </c>
    </row>
    <row r="99" spans="1:13" ht="24" customHeight="1" thickBot="1">
      <c r="A99" s="8" t="s">
        <v>11</v>
      </c>
      <c r="B99" s="8"/>
      <c r="D99" s="9"/>
      <c r="E99" s="9"/>
      <c r="G99" s="17">
        <f>+G98+G72</f>
        <v>69873678308</v>
      </c>
      <c r="H99" s="10"/>
      <c r="I99" s="17">
        <f>+I98+I72</f>
        <v>52890306277</v>
      </c>
      <c r="J99" s="15"/>
      <c r="K99" s="17">
        <f>+K98+K72</f>
        <v>37872989114</v>
      </c>
      <c r="L99" s="10"/>
      <c r="M99" s="17">
        <f>+M98+M72</f>
        <v>29219752955</v>
      </c>
    </row>
    <row r="100" spans="1:13" s="22" customFormat="1" ht="24" customHeight="1" thickTop="1">
      <c r="E100" s="28"/>
      <c r="G100" s="143">
        <f>+G99-G31</f>
        <v>0</v>
      </c>
      <c r="H100" s="13"/>
      <c r="I100" s="143">
        <f>+I99-I31</f>
        <v>0</v>
      </c>
      <c r="J100" s="25"/>
      <c r="K100" s="13">
        <f>+K99-K31</f>
        <v>0</v>
      </c>
      <c r="L100" s="13"/>
      <c r="M100" s="13">
        <f>+M99-M31</f>
        <v>0</v>
      </c>
    </row>
    <row r="101" spans="1:13" s="22" customFormat="1" ht="24" customHeight="1">
      <c r="A101" s="1" t="s">
        <v>6</v>
      </c>
      <c r="B101" s="1"/>
      <c r="E101" s="28"/>
      <c r="J101" s="117"/>
    </row>
    <row r="102" spans="1:13" s="22" customFormat="1" ht="24" customHeight="1">
      <c r="A102" s="1"/>
      <c r="B102" s="1"/>
      <c r="E102" s="28"/>
      <c r="G102" s="147"/>
      <c r="H102" s="145"/>
      <c r="I102" s="145"/>
      <c r="J102" s="146"/>
      <c r="K102" s="145"/>
      <c r="L102" s="145"/>
      <c r="M102" s="145"/>
    </row>
    <row r="103" spans="1:13" s="22" customFormat="1" ht="24" customHeight="1">
      <c r="A103" s="148"/>
      <c r="B103" s="148"/>
      <c r="C103" s="148"/>
      <c r="D103" s="109"/>
      <c r="E103" s="28"/>
      <c r="G103" s="13"/>
      <c r="J103" s="117"/>
      <c r="K103" s="27"/>
      <c r="M103" s="27"/>
    </row>
    <row r="104" spans="1:13" s="22" customFormat="1" ht="24" customHeight="1">
      <c r="A104" s="1"/>
      <c r="B104" s="1"/>
      <c r="E104" s="28"/>
      <c r="J104" s="117"/>
    </row>
    <row r="105" spans="1:13" s="22" customFormat="1" ht="24" customHeight="1">
      <c r="A105" s="1"/>
      <c r="B105" s="1"/>
      <c r="E105" s="1" t="s">
        <v>157</v>
      </c>
      <c r="J105" s="117"/>
    </row>
    <row r="106" spans="1:13" s="22" customFormat="1" ht="24" customHeight="1">
      <c r="A106" s="148"/>
      <c r="B106" s="148"/>
      <c r="C106" s="148"/>
      <c r="E106" s="28"/>
      <c r="J106" s="117"/>
    </row>
  </sheetData>
  <mergeCells count="16">
    <mergeCell ref="A1:M1"/>
    <mergeCell ref="A2:M2"/>
    <mergeCell ref="A3:M3"/>
    <mergeCell ref="A4:M4"/>
    <mergeCell ref="K5:M5"/>
    <mergeCell ref="G5:I5"/>
    <mergeCell ref="A36:M36"/>
    <mergeCell ref="A37:M37"/>
    <mergeCell ref="K38:M38"/>
    <mergeCell ref="K79:M79"/>
    <mergeCell ref="A75:M75"/>
    <mergeCell ref="A76:M76"/>
    <mergeCell ref="A77:M77"/>
    <mergeCell ref="A78:M78"/>
    <mergeCell ref="G38:I38"/>
    <mergeCell ref="G79:I79"/>
  </mergeCells>
  <phoneticPr fontId="0" type="noConversion"/>
  <printOptions horizontalCentered="1"/>
  <pageMargins left="0.78740157480314998" right="0.196850393700787" top="0.78700000000000003" bottom="0.118110236220472" header="0.196850393700787" footer="0.196850393700787"/>
  <pageSetup paperSize="9" scale="71" orientation="portrait" r:id="rId1"/>
  <headerFooter alignWithMargins="0"/>
  <rowBreaks count="3" manualBreakCount="3">
    <brk id="33" max="16383" man="1"/>
    <brk id="74" max="12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0"/>
  <sheetViews>
    <sheetView showGridLines="0" view="pageBreakPreview" topLeftCell="A16" zoomScaleNormal="90" zoomScaleSheetLayoutView="100" workbookViewId="0">
      <selection activeCell="A43" sqref="A43"/>
    </sheetView>
  </sheetViews>
  <sheetFormatPr defaultColWidth="16.1796875" defaultRowHeight="23.15" customHeight="1"/>
  <cols>
    <col min="1" max="1" width="25" style="61" customWidth="1"/>
    <col min="2" max="2" width="34.26953125" style="60" customWidth="1"/>
    <col min="3" max="3" width="8.453125" style="61" customWidth="1"/>
    <col min="4" max="4" width="2.453125" style="60" customWidth="1"/>
    <col min="5" max="5" width="16.453125" style="60" customWidth="1"/>
    <col min="6" max="6" width="1.54296875" style="60" customWidth="1"/>
    <col min="7" max="7" width="16.453125" style="60" customWidth="1"/>
    <col min="8" max="8" width="1.54296875" style="60" customWidth="1"/>
    <col min="9" max="9" width="16.453125" style="60" customWidth="1"/>
    <col min="10" max="10" width="1.54296875" style="60" customWidth="1"/>
    <col min="11" max="11" width="16.453125" style="60" customWidth="1"/>
    <col min="12" max="12" width="2.54296875" style="60" customWidth="1"/>
    <col min="13" max="16384" width="16.1796875" style="60"/>
  </cols>
  <sheetData>
    <row r="1" spans="1:16" ht="23.15" customHeight="1">
      <c r="A1" s="57" t="s">
        <v>0</v>
      </c>
      <c r="B1" s="58"/>
      <c r="C1" s="59"/>
      <c r="D1" s="58"/>
      <c r="E1" s="58"/>
      <c r="F1" s="58"/>
      <c r="G1" s="58"/>
      <c r="H1" s="58"/>
      <c r="I1" s="58"/>
      <c r="J1" s="58"/>
      <c r="K1" s="58"/>
    </row>
    <row r="2" spans="1:16" ht="23.15" customHeight="1">
      <c r="A2" s="57" t="s">
        <v>103</v>
      </c>
      <c r="B2" s="58"/>
      <c r="C2" s="59"/>
      <c r="D2" s="58"/>
      <c r="E2" s="58"/>
      <c r="F2" s="58"/>
      <c r="G2" s="58"/>
      <c r="H2" s="58"/>
      <c r="I2" s="58"/>
      <c r="J2" s="58"/>
      <c r="K2" s="58"/>
    </row>
    <row r="3" spans="1:16" ht="23.15" customHeight="1">
      <c r="A3" s="57" t="s">
        <v>248</v>
      </c>
      <c r="B3" s="58"/>
      <c r="C3" s="59"/>
      <c r="D3" s="58"/>
      <c r="E3" s="58"/>
      <c r="F3" s="58"/>
      <c r="G3" s="58"/>
      <c r="H3" s="58"/>
      <c r="I3" s="58"/>
      <c r="J3" s="58"/>
      <c r="K3" s="58"/>
    </row>
    <row r="4" spans="1:16" ht="23.15" customHeight="1">
      <c r="A4" s="173" t="s">
        <v>35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6" ht="23.15" customHeight="1">
      <c r="E5" s="62"/>
      <c r="F5" s="63" t="s">
        <v>1</v>
      </c>
      <c r="G5" s="62"/>
      <c r="H5" s="64"/>
      <c r="I5" s="62"/>
      <c r="J5" s="63" t="s">
        <v>34</v>
      </c>
      <c r="K5" s="62"/>
    </row>
    <row r="6" spans="1:16" ht="23.15" customHeight="1">
      <c r="C6" s="65" t="s">
        <v>2</v>
      </c>
      <c r="E6" s="65">
        <v>2562</v>
      </c>
      <c r="F6" s="61"/>
      <c r="G6" s="65">
        <v>2561</v>
      </c>
      <c r="H6" s="61"/>
      <c r="I6" s="65">
        <v>2562</v>
      </c>
      <c r="J6" s="61"/>
      <c r="K6" s="65">
        <v>2561</v>
      </c>
    </row>
    <row r="7" spans="1:16" ht="23.15" customHeight="1">
      <c r="A7" s="66" t="s">
        <v>104</v>
      </c>
      <c r="C7" s="65"/>
      <c r="E7" s="65"/>
      <c r="F7" s="61"/>
      <c r="G7" s="65"/>
      <c r="H7" s="61"/>
      <c r="I7" s="65"/>
      <c r="J7" s="61"/>
      <c r="K7" s="65"/>
    </row>
    <row r="8" spans="1:16" ht="23.15" customHeight="1">
      <c r="A8" s="66" t="s">
        <v>50</v>
      </c>
      <c r="E8" s="67"/>
      <c r="F8" s="67"/>
      <c r="G8" s="67"/>
      <c r="H8" s="67"/>
      <c r="I8" s="67"/>
      <c r="J8" s="67"/>
      <c r="K8" s="67"/>
    </row>
    <row r="9" spans="1:16" ht="23.15" customHeight="1">
      <c r="A9" s="161" t="s">
        <v>275</v>
      </c>
      <c r="E9" s="162">
        <v>18174903185</v>
      </c>
      <c r="F9" s="69"/>
      <c r="G9" s="162">
        <v>17995138482</v>
      </c>
      <c r="H9" s="69"/>
      <c r="I9" s="69">
        <v>9496029939</v>
      </c>
      <c r="J9" s="69"/>
      <c r="K9" s="69">
        <v>0</v>
      </c>
    </row>
    <row r="10" spans="1:16" ht="23.15" customHeight="1">
      <c r="A10" s="68" t="s">
        <v>57</v>
      </c>
      <c r="E10" s="69"/>
      <c r="F10" s="69"/>
      <c r="G10" s="69"/>
      <c r="H10" s="69"/>
      <c r="I10" s="69"/>
      <c r="J10" s="69"/>
      <c r="K10" s="69"/>
    </row>
    <row r="11" spans="1:16" ht="23.15" customHeight="1">
      <c r="A11" s="6" t="s">
        <v>285</v>
      </c>
      <c r="C11" s="49" t="s">
        <v>267</v>
      </c>
      <c r="E11" s="126">
        <v>13974505126</v>
      </c>
      <c r="F11" s="69"/>
      <c r="G11" s="126">
        <v>0</v>
      </c>
      <c r="H11" s="69"/>
      <c r="I11" s="126">
        <v>0</v>
      </c>
      <c r="J11" s="69"/>
      <c r="K11" s="126">
        <v>0</v>
      </c>
      <c r="M11" s="15"/>
    </row>
    <row r="12" spans="1:16" ht="23.15" customHeight="1">
      <c r="A12" s="68" t="s">
        <v>59</v>
      </c>
      <c r="C12" s="49">
        <v>7</v>
      </c>
      <c r="E12" s="155">
        <v>0</v>
      </c>
      <c r="F12" s="69"/>
      <c r="G12" s="155">
        <v>0</v>
      </c>
      <c r="H12" s="69"/>
      <c r="I12" s="155">
        <v>556499472</v>
      </c>
      <c r="J12" s="69"/>
      <c r="K12" s="71">
        <v>543720648</v>
      </c>
      <c r="M12" s="98"/>
    </row>
    <row r="13" spans="1:16" ht="23.15" customHeight="1">
      <c r="A13" s="68" t="s">
        <v>60</v>
      </c>
      <c r="C13" s="49"/>
      <c r="E13" s="70">
        <v>31856094</v>
      </c>
      <c r="F13" s="69"/>
      <c r="G13" s="70">
        <v>26846682</v>
      </c>
      <c r="H13" s="69"/>
      <c r="I13" s="71">
        <v>91400528</v>
      </c>
      <c r="J13" s="69"/>
      <c r="K13" s="71">
        <v>44271922</v>
      </c>
      <c r="M13" s="98"/>
      <c r="P13" s="60">
        <f>O13-N13</f>
        <v>0</v>
      </c>
    </row>
    <row r="14" spans="1:16" ht="23.15" customHeight="1">
      <c r="A14" s="68" t="s">
        <v>276</v>
      </c>
      <c r="C14" s="49" t="s">
        <v>267</v>
      </c>
      <c r="E14" s="70">
        <v>263510777</v>
      </c>
      <c r="F14" s="69"/>
      <c r="G14" s="70">
        <v>241439419</v>
      </c>
      <c r="H14" s="69"/>
      <c r="I14" s="71">
        <v>0</v>
      </c>
      <c r="J14" s="69"/>
      <c r="K14" s="71">
        <v>0</v>
      </c>
    </row>
    <row r="15" spans="1:16" ht="23.15" customHeight="1">
      <c r="A15" s="68" t="s">
        <v>61</v>
      </c>
      <c r="C15" s="49">
        <v>12</v>
      </c>
      <c r="E15" s="71">
        <v>0</v>
      </c>
      <c r="F15" s="69"/>
      <c r="G15" s="71">
        <v>0</v>
      </c>
      <c r="H15" s="69"/>
      <c r="I15" s="71">
        <v>14777114042</v>
      </c>
      <c r="J15" s="69"/>
      <c r="K15" s="71">
        <v>3300384902</v>
      </c>
    </row>
    <row r="16" spans="1:16" ht="23.15" customHeight="1">
      <c r="A16" s="68" t="s">
        <v>176</v>
      </c>
      <c r="C16" s="49">
        <v>13</v>
      </c>
      <c r="E16" s="71">
        <v>0</v>
      </c>
      <c r="F16" s="69"/>
      <c r="G16" s="71">
        <v>0</v>
      </c>
      <c r="H16" s="69"/>
      <c r="I16" s="71">
        <v>1028924500</v>
      </c>
      <c r="J16" s="69"/>
      <c r="K16" s="71">
        <v>1288035000</v>
      </c>
    </row>
    <row r="17" spans="1:14" ht="23.15" customHeight="1">
      <c r="A17" s="77" t="s">
        <v>230</v>
      </c>
      <c r="C17" s="49">
        <v>13</v>
      </c>
      <c r="E17" s="71">
        <v>1731722520</v>
      </c>
      <c r="F17" s="69"/>
      <c r="G17" s="71">
        <v>3649992402</v>
      </c>
      <c r="H17" s="69"/>
      <c r="I17" s="71">
        <v>47089971</v>
      </c>
      <c r="J17" s="69"/>
      <c r="K17" s="71">
        <v>157526462</v>
      </c>
    </row>
    <row r="18" spans="1:14" ht="23.15" customHeight="1">
      <c r="A18" s="68" t="s">
        <v>220</v>
      </c>
      <c r="C18" s="49"/>
      <c r="E18" s="71">
        <v>531634959</v>
      </c>
      <c r="F18" s="69"/>
      <c r="G18" s="71">
        <v>48006066</v>
      </c>
      <c r="H18" s="69"/>
      <c r="I18" s="71">
        <v>37326538</v>
      </c>
      <c r="J18" s="69"/>
      <c r="K18" s="71">
        <v>92974006</v>
      </c>
    </row>
    <row r="19" spans="1:14" ht="23.15" customHeight="1">
      <c r="A19" s="68" t="s">
        <v>42</v>
      </c>
      <c r="C19" s="49"/>
      <c r="D19" s="72"/>
      <c r="E19" s="73">
        <v>130918563</v>
      </c>
      <c r="F19" s="69"/>
      <c r="G19" s="73">
        <v>182146475</v>
      </c>
      <c r="H19" s="69"/>
      <c r="I19" s="74">
        <v>94566673</v>
      </c>
      <c r="J19" s="69"/>
      <c r="K19" s="74">
        <v>14009388</v>
      </c>
    </row>
    <row r="20" spans="1:14" ht="23.15" customHeight="1">
      <c r="A20" s="68" t="s">
        <v>58</v>
      </c>
      <c r="E20" s="75">
        <f>SUM(E11:E19)</f>
        <v>16664148039</v>
      </c>
      <c r="F20" s="69"/>
      <c r="G20" s="75">
        <f>SUM(G11:G19)</f>
        <v>4148431044</v>
      </c>
      <c r="H20" s="69"/>
      <c r="I20" s="75">
        <f>SUM(I11:I19)</f>
        <v>16632921724</v>
      </c>
      <c r="J20" s="69"/>
      <c r="K20" s="75">
        <f>SUM(K11:K19)</f>
        <v>5440922328</v>
      </c>
    </row>
    <row r="21" spans="1:14" ht="23.15" customHeight="1">
      <c r="A21" s="76" t="s">
        <v>51</v>
      </c>
      <c r="E21" s="75">
        <f>SUM(E9:E19)</f>
        <v>34839051224</v>
      </c>
      <c r="F21" s="69"/>
      <c r="G21" s="75">
        <f>SUM(G9:G19)</f>
        <v>22143569526</v>
      </c>
      <c r="H21" s="69"/>
      <c r="I21" s="75">
        <f>SUM(I9:I19)</f>
        <v>26128951663</v>
      </c>
      <c r="J21" s="69"/>
      <c r="K21" s="75">
        <f>SUM(K9:K19)</f>
        <v>5440922328</v>
      </c>
    </row>
    <row r="22" spans="1:14" ht="23.15" customHeight="1">
      <c r="A22" s="66" t="s">
        <v>52</v>
      </c>
      <c r="E22" s="69"/>
      <c r="F22" s="69"/>
      <c r="G22" s="69"/>
      <c r="H22" s="69"/>
      <c r="I22" s="69"/>
      <c r="J22" s="69"/>
      <c r="K22" s="69"/>
    </row>
    <row r="23" spans="1:14" ht="23.15" customHeight="1">
      <c r="A23" s="161" t="s">
        <v>286</v>
      </c>
      <c r="C23" s="49"/>
      <c r="E23" s="69">
        <v>11705782035</v>
      </c>
      <c r="F23" s="69"/>
      <c r="G23" s="69">
        <v>11266516682</v>
      </c>
      <c r="H23" s="69"/>
      <c r="I23" s="69">
        <v>8881143945</v>
      </c>
      <c r="J23" s="69"/>
      <c r="K23" s="69">
        <v>0</v>
      </c>
    </row>
    <row r="24" spans="1:14" ht="23.15" customHeight="1">
      <c r="A24" s="68" t="s">
        <v>71</v>
      </c>
      <c r="C24" s="49">
        <v>4</v>
      </c>
      <c r="E24" s="69">
        <v>1296339099</v>
      </c>
      <c r="F24" s="69"/>
      <c r="G24" s="69">
        <v>1279527821</v>
      </c>
      <c r="H24" s="69"/>
      <c r="I24" s="69">
        <v>0</v>
      </c>
      <c r="J24" s="69"/>
      <c r="K24" s="69">
        <v>0</v>
      </c>
    </row>
    <row r="25" spans="1:14" ht="23.15" customHeight="1">
      <c r="A25" s="68" t="s">
        <v>73</v>
      </c>
      <c r="C25" s="9" t="s">
        <v>277</v>
      </c>
      <c r="E25" s="69">
        <v>4117549199</v>
      </c>
      <c r="F25" s="69"/>
      <c r="G25" s="69">
        <f>3485514773-12665279</f>
        <v>3472849494</v>
      </c>
      <c r="H25" s="69"/>
      <c r="I25" s="69">
        <v>202909579</v>
      </c>
      <c r="J25" s="69"/>
      <c r="K25" s="69">
        <v>296112624</v>
      </c>
      <c r="N25" s="113"/>
    </row>
    <row r="26" spans="1:14" ht="23.15" customHeight="1">
      <c r="A26" s="68" t="s">
        <v>166</v>
      </c>
      <c r="E26" s="69">
        <v>246588862</v>
      </c>
      <c r="F26" s="69"/>
      <c r="G26" s="69">
        <v>230998458</v>
      </c>
      <c r="H26" s="69"/>
      <c r="I26" s="69">
        <v>0</v>
      </c>
      <c r="J26" s="69"/>
      <c r="K26" s="69">
        <v>0</v>
      </c>
    </row>
    <row r="27" spans="1:14" ht="23.15" customHeight="1">
      <c r="A27" s="77" t="s">
        <v>289</v>
      </c>
      <c r="C27" s="9">
        <v>34.6</v>
      </c>
      <c r="E27" s="69">
        <v>830647933</v>
      </c>
      <c r="F27" s="69"/>
      <c r="G27" s="69">
        <f>600375747+12665279</f>
        <v>613041026</v>
      </c>
      <c r="H27" s="69"/>
      <c r="I27" s="69">
        <v>830647933</v>
      </c>
      <c r="J27" s="69"/>
      <c r="K27" s="69">
        <f>600375747+12665279</f>
        <v>613041026</v>
      </c>
    </row>
    <row r="28" spans="1:14" ht="23.15" customHeight="1">
      <c r="A28" s="66" t="s">
        <v>53</v>
      </c>
      <c r="E28" s="78">
        <f>SUM(E23:E27)</f>
        <v>18196907128</v>
      </c>
      <c r="F28" s="69"/>
      <c r="G28" s="78">
        <f>SUM(G23:G27)</f>
        <v>16862933481</v>
      </c>
      <c r="H28" s="69"/>
      <c r="I28" s="78">
        <f>SUM(I23:I27)</f>
        <v>9914701457</v>
      </c>
      <c r="J28" s="69"/>
      <c r="K28" s="78">
        <f>SUM(K23:K27)</f>
        <v>909153650</v>
      </c>
    </row>
    <row r="29" spans="1:14" ht="23.15" customHeight="1">
      <c r="A29" s="66" t="s">
        <v>163</v>
      </c>
      <c r="C29" s="49"/>
      <c r="F29" s="79"/>
    </row>
    <row r="30" spans="1:14" ht="23.15" customHeight="1">
      <c r="A30" s="66" t="s">
        <v>169</v>
      </c>
      <c r="C30" s="49"/>
      <c r="E30" s="69">
        <f>SUM(E21-E28)</f>
        <v>16642144096</v>
      </c>
      <c r="F30" s="69">
        <f>SUM(F21-F28)</f>
        <v>0</v>
      </c>
      <c r="G30" s="69">
        <f>SUM(G21-G28)</f>
        <v>5280636045</v>
      </c>
      <c r="H30" s="69"/>
      <c r="I30" s="69">
        <f>SUM(I21-I28)</f>
        <v>16214250206</v>
      </c>
      <c r="J30" s="69"/>
      <c r="K30" s="69">
        <f>SUM(K21-K28)</f>
        <v>4531768678</v>
      </c>
    </row>
    <row r="31" spans="1:14" ht="23.15" customHeight="1">
      <c r="A31" s="68" t="s">
        <v>164</v>
      </c>
      <c r="C31" s="49">
        <v>13</v>
      </c>
      <c r="E31" s="75">
        <v>771674201</v>
      </c>
      <c r="F31" s="69"/>
      <c r="G31" s="75">
        <v>899497275</v>
      </c>
      <c r="H31" s="69"/>
      <c r="I31" s="75">
        <v>0</v>
      </c>
      <c r="J31" s="69"/>
      <c r="K31" s="75">
        <v>0</v>
      </c>
    </row>
    <row r="32" spans="1:14" ht="23.15" customHeight="1">
      <c r="A32" s="66" t="s">
        <v>170</v>
      </c>
      <c r="C32" s="49"/>
      <c r="E32" s="69">
        <f>SUM(E30:E31)</f>
        <v>17413818297</v>
      </c>
      <c r="F32" s="69"/>
      <c r="G32" s="69">
        <f>SUM(G30:G31)</f>
        <v>6180133320</v>
      </c>
      <c r="H32" s="69"/>
      <c r="I32" s="69">
        <f>SUM(I30:I31)</f>
        <v>16214250206</v>
      </c>
      <c r="J32" s="69"/>
      <c r="K32" s="69">
        <f>SUM(K30:K31)</f>
        <v>4531768678</v>
      </c>
    </row>
    <row r="33" spans="1:21" ht="23.15" customHeight="1">
      <c r="A33" s="68" t="s">
        <v>72</v>
      </c>
      <c r="C33" s="49"/>
      <c r="E33" s="69">
        <v>-1128234059</v>
      </c>
      <c r="F33" s="69"/>
      <c r="G33" s="69">
        <v>-743979339</v>
      </c>
      <c r="H33" s="69"/>
      <c r="I33" s="69">
        <v>-823413998</v>
      </c>
      <c r="J33" s="69"/>
      <c r="K33" s="69">
        <v>-492761708</v>
      </c>
    </row>
    <row r="34" spans="1:21" ht="23.15" customHeight="1">
      <c r="A34" s="66" t="s">
        <v>171</v>
      </c>
      <c r="C34" s="49"/>
      <c r="E34" s="80">
        <f>SUM(E32:E33)</f>
        <v>16285584238</v>
      </c>
      <c r="F34" s="69"/>
      <c r="G34" s="80">
        <f>SUM(G32:G33)</f>
        <v>5436153981</v>
      </c>
      <c r="H34" s="69"/>
      <c r="I34" s="80">
        <f>SUM(I32:I33)</f>
        <v>15390836208</v>
      </c>
      <c r="J34" s="69"/>
      <c r="K34" s="80">
        <f>SUM(K32:K33)</f>
        <v>4039006970</v>
      </c>
    </row>
    <row r="35" spans="1:21" ht="23.15" customHeight="1">
      <c r="A35" s="61" t="s">
        <v>172</v>
      </c>
      <c r="C35" s="49">
        <v>27</v>
      </c>
      <c r="E35" s="75">
        <v>-9012867208</v>
      </c>
      <c r="F35" s="69"/>
      <c r="G35" s="75">
        <v>-506058581</v>
      </c>
      <c r="H35" s="69"/>
      <c r="I35" s="75">
        <v>0</v>
      </c>
      <c r="J35" s="69"/>
      <c r="K35" s="75">
        <v>0</v>
      </c>
    </row>
    <row r="36" spans="1:21" ht="23.15" customHeight="1">
      <c r="A36" s="66" t="s">
        <v>147</v>
      </c>
      <c r="C36" s="49"/>
      <c r="E36" s="78">
        <f>SUM(E34:E35)</f>
        <v>7272717030</v>
      </c>
      <c r="F36" s="69"/>
      <c r="G36" s="78">
        <f>SUM(G34:G35)</f>
        <v>4930095400</v>
      </c>
      <c r="H36" s="69"/>
      <c r="I36" s="78">
        <f>SUM(I34:I35)</f>
        <v>15390836208</v>
      </c>
      <c r="J36" s="69"/>
      <c r="K36" s="78">
        <f>SUM(K34:K35)</f>
        <v>4039006970</v>
      </c>
    </row>
    <row r="37" spans="1:21" ht="23.15" customHeight="1">
      <c r="A37" s="66"/>
      <c r="C37" s="49"/>
      <c r="E37" s="81"/>
      <c r="F37" s="69"/>
      <c r="G37" s="81"/>
      <c r="H37" s="69"/>
      <c r="I37" s="30"/>
      <c r="J37" s="69"/>
      <c r="K37" s="30"/>
    </row>
    <row r="38" spans="1:21" ht="23.15" customHeight="1">
      <c r="A38" s="82" t="s">
        <v>233</v>
      </c>
      <c r="C38" s="49"/>
      <c r="E38" s="81"/>
      <c r="F38" s="130"/>
      <c r="G38" s="81"/>
      <c r="H38" s="88"/>
      <c r="I38" s="131"/>
      <c r="J38" s="86"/>
      <c r="K38" s="131"/>
    </row>
    <row r="39" spans="1:21" ht="23.15" customHeight="1">
      <c r="A39" s="132" t="s">
        <v>234</v>
      </c>
      <c r="C39" s="49"/>
      <c r="E39" s="81"/>
      <c r="F39" s="130"/>
      <c r="G39" s="81"/>
      <c r="H39" s="88"/>
      <c r="I39" s="131"/>
      <c r="J39" s="86"/>
      <c r="K39" s="131"/>
    </row>
    <row r="40" spans="1:21" s="7" customFormat="1" ht="23.15" customHeight="1">
      <c r="A40" s="139" t="s">
        <v>244</v>
      </c>
      <c r="C40" s="9">
        <v>23</v>
      </c>
      <c r="D40" s="133"/>
      <c r="E40" s="69">
        <f>Conso!AB34</f>
        <v>-147018363</v>
      </c>
      <c r="F40" s="134"/>
      <c r="G40" s="69">
        <v>-65649628</v>
      </c>
      <c r="H40" s="135"/>
      <c r="I40" s="69">
        <f>-9117184-1</f>
        <v>-9117185</v>
      </c>
      <c r="J40" s="136"/>
      <c r="K40" s="69">
        <v>-6321056</v>
      </c>
      <c r="M40" s="115"/>
      <c r="O40" s="115"/>
      <c r="Q40" s="115"/>
      <c r="S40" s="115"/>
      <c r="U40" s="115"/>
    </row>
    <row r="41" spans="1:21" ht="23.15" customHeight="1">
      <c r="A41" s="139" t="s">
        <v>245</v>
      </c>
      <c r="B41" s="7"/>
      <c r="C41" s="9"/>
      <c r="D41" s="133"/>
      <c r="E41" s="75">
        <v>0</v>
      </c>
      <c r="F41" s="149"/>
      <c r="G41" s="75">
        <v>10286429</v>
      </c>
      <c r="H41" s="137"/>
      <c r="I41" s="75">
        <v>0</v>
      </c>
      <c r="J41" s="138"/>
      <c r="K41" s="75">
        <v>0</v>
      </c>
    </row>
    <row r="42" spans="1:21" ht="23.15" customHeight="1">
      <c r="A42" s="139" t="s">
        <v>290</v>
      </c>
      <c r="B42" s="7"/>
      <c r="C42" s="9"/>
      <c r="D42" s="133"/>
      <c r="E42" s="80"/>
      <c r="F42" s="149"/>
      <c r="G42" s="80"/>
      <c r="H42" s="137"/>
      <c r="I42" s="80"/>
      <c r="J42" s="138"/>
      <c r="K42" s="80"/>
    </row>
    <row r="43" spans="1:21" ht="23.15" customHeight="1">
      <c r="A43" s="139" t="s">
        <v>246</v>
      </c>
      <c r="B43" s="7"/>
      <c r="C43" s="9"/>
      <c r="D43" s="133"/>
      <c r="E43" s="75">
        <f>SUM(E40:E41)</f>
        <v>-147018363</v>
      </c>
      <c r="F43" s="149"/>
      <c r="G43" s="75">
        <f>SUM(G40:G41)</f>
        <v>-55363199</v>
      </c>
      <c r="H43" s="137"/>
      <c r="I43" s="75">
        <f>SUM(I40:I41)</f>
        <v>-9117185</v>
      </c>
      <c r="J43" s="138"/>
      <c r="K43" s="75">
        <f>SUM(K40:K41)</f>
        <v>-6321056</v>
      </c>
    </row>
    <row r="44" spans="1:21" ht="23.15" customHeight="1">
      <c r="A44" s="82" t="s">
        <v>148</v>
      </c>
      <c r="C44" s="49"/>
      <c r="E44" s="83">
        <f>SUM(E40:E41)</f>
        <v>-147018363</v>
      </c>
      <c r="F44" s="84"/>
      <c r="G44" s="83">
        <f>SUM(G40:G41)</f>
        <v>-55363199</v>
      </c>
      <c r="H44" s="85"/>
      <c r="I44" s="83">
        <f>SUM(I40:I41)</f>
        <v>-9117185</v>
      </c>
      <c r="J44" s="86"/>
      <c r="K44" s="83">
        <f>SUM(K40:K41)</f>
        <v>-6321056</v>
      </c>
    </row>
    <row r="45" spans="1:21" ht="23.15" customHeight="1">
      <c r="A45" s="82"/>
      <c r="C45" s="49"/>
      <c r="E45" s="87"/>
      <c r="F45" s="84"/>
      <c r="G45" s="87"/>
      <c r="H45" s="88"/>
      <c r="I45" s="87"/>
      <c r="J45" s="86"/>
      <c r="K45" s="87"/>
    </row>
    <row r="46" spans="1:21" ht="23.15" customHeight="1" thickBot="1">
      <c r="A46" s="82" t="s">
        <v>149</v>
      </c>
      <c r="C46" s="49"/>
      <c r="E46" s="89">
        <f>SUM(E36,E44)</f>
        <v>7125698667</v>
      </c>
      <c r="F46" s="84"/>
      <c r="G46" s="89">
        <f>SUM(G36,G44)</f>
        <v>4874732201</v>
      </c>
      <c r="H46" s="85"/>
      <c r="I46" s="89">
        <f>SUM(I36,I44)</f>
        <v>15381719023</v>
      </c>
      <c r="J46" s="86"/>
      <c r="K46" s="89">
        <f>SUM(K36,K44)</f>
        <v>4032685914</v>
      </c>
    </row>
    <row r="47" spans="1:21" ht="23.15" customHeight="1" thickTop="1">
      <c r="A47" s="82"/>
      <c r="C47" s="49"/>
      <c r="E47" s="81"/>
      <c r="F47" s="69"/>
      <c r="G47" s="81"/>
      <c r="H47" s="69"/>
      <c r="I47" s="81"/>
      <c r="J47" s="69"/>
      <c r="K47" s="81"/>
    </row>
    <row r="48" spans="1:21" ht="23.15" customHeight="1">
      <c r="A48" s="61" t="s">
        <v>6</v>
      </c>
      <c r="C48" s="49"/>
      <c r="E48" s="81"/>
      <c r="F48" s="69"/>
      <c r="G48" s="81"/>
      <c r="H48" s="69"/>
      <c r="I48" s="81"/>
      <c r="J48" s="69"/>
      <c r="K48" s="81"/>
    </row>
    <row r="49" spans="1:11" ht="23.15" customHeight="1">
      <c r="A49" s="57" t="s">
        <v>0</v>
      </c>
      <c r="B49" s="91"/>
      <c r="C49" s="91"/>
      <c r="E49" s="91"/>
      <c r="F49" s="91"/>
      <c r="G49" s="91"/>
      <c r="H49" s="91"/>
      <c r="I49" s="90"/>
      <c r="J49" s="91"/>
      <c r="K49" s="90"/>
    </row>
    <row r="50" spans="1:11" ht="23.15" customHeight="1">
      <c r="A50" s="57" t="s">
        <v>105</v>
      </c>
      <c r="B50" s="91"/>
      <c r="C50" s="91"/>
      <c r="E50" s="91"/>
      <c r="F50" s="91"/>
      <c r="G50" s="91"/>
      <c r="H50" s="91"/>
      <c r="I50" s="90"/>
      <c r="J50" s="91"/>
      <c r="K50" s="90"/>
    </row>
    <row r="51" spans="1:11" ht="23.15" customHeight="1">
      <c r="A51" s="57" t="s">
        <v>248</v>
      </c>
      <c r="B51" s="91"/>
      <c r="C51" s="91"/>
      <c r="E51" s="91"/>
      <c r="F51" s="91"/>
      <c r="G51" s="91"/>
      <c r="H51" s="91"/>
      <c r="I51" s="90"/>
      <c r="J51" s="91"/>
      <c r="K51" s="90"/>
    </row>
    <row r="52" spans="1:11" ht="23.15" customHeight="1">
      <c r="A52" s="174" t="s">
        <v>35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1" ht="23.15" customHeight="1">
      <c r="A53" s="91"/>
      <c r="B53" s="91"/>
      <c r="E53" s="63"/>
      <c r="F53" s="63" t="s">
        <v>1</v>
      </c>
      <c r="G53" s="63"/>
      <c r="H53" s="64"/>
      <c r="I53" s="63"/>
      <c r="J53" s="63" t="s">
        <v>34</v>
      </c>
      <c r="K53" s="63"/>
    </row>
    <row r="54" spans="1:11" ht="23.15" customHeight="1">
      <c r="A54" s="91"/>
      <c r="B54" s="91"/>
      <c r="C54" s="65" t="s">
        <v>2</v>
      </c>
      <c r="E54" s="65">
        <v>2562</v>
      </c>
      <c r="F54" s="61"/>
      <c r="G54" s="65">
        <v>2561</v>
      </c>
      <c r="H54" s="61"/>
      <c r="I54" s="65">
        <v>2562</v>
      </c>
      <c r="J54" s="61"/>
      <c r="K54" s="65">
        <v>2561</v>
      </c>
    </row>
    <row r="55" spans="1:11" ht="23.15" customHeight="1">
      <c r="A55" s="82" t="s">
        <v>106</v>
      </c>
      <c r="E55" s="86"/>
      <c r="F55" s="84"/>
      <c r="G55" s="86"/>
      <c r="H55" s="85"/>
      <c r="I55" s="92"/>
      <c r="J55" s="86"/>
      <c r="K55" s="92"/>
    </row>
    <row r="56" spans="1:11" ht="23.15" customHeight="1" thickBot="1">
      <c r="A56" s="61" t="s">
        <v>107</v>
      </c>
      <c r="E56" s="150">
        <f>+E58-E57</f>
        <v>7264608490</v>
      </c>
      <c r="F56" s="151"/>
      <c r="G56" s="150">
        <f>+G58-G57</f>
        <v>4912590872</v>
      </c>
      <c r="H56" s="151"/>
      <c r="I56" s="152">
        <f>+I36</f>
        <v>15390836208</v>
      </c>
      <c r="J56" s="94"/>
      <c r="K56" s="93">
        <f>+K36</f>
        <v>4039006970</v>
      </c>
    </row>
    <row r="57" spans="1:11" ht="23.15" customHeight="1" thickTop="1">
      <c r="A57" s="61" t="s">
        <v>108</v>
      </c>
      <c r="E57" s="150">
        <v>8108540</v>
      </c>
      <c r="F57" s="151"/>
      <c r="G57" s="150">
        <v>17504528</v>
      </c>
      <c r="H57" s="151"/>
      <c r="I57" s="153"/>
      <c r="J57" s="94"/>
      <c r="K57" s="94"/>
    </row>
    <row r="58" spans="1:11" ht="23.15" customHeight="1" thickBot="1">
      <c r="A58" s="95"/>
      <c r="E58" s="154">
        <f>+E36</f>
        <v>7272717030</v>
      </c>
      <c r="F58" s="81"/>
      <c r="G58" s="154">
        <f>+G36</f>
        <v>4930095400</v>
      </c>
      <c r="H58" s="81"/>
      <c r="I58" s="81"/>
      <c r="J58" s="96"/>
      <c r="K58" s="96"/>
    </row>
    <row r="59" spans="1:11" ht="23.15" customHeight="1" thickTop="1">
      <c r="A59" s="66" t="s">
        <v>109</v>
      </c>
      <c r="E59" s="151"/>
      <c r="F59" s="151"/>
      <c r="G59" s="151"/>
      <c r="H59" s="151"/>
      <c r="I59" s="153"/>
      <c r="J59" s="94"/>
      <c r="K59" s="94"/>
    </row>
    <row r="60" spans="1:11" ht="23.15" customHeight="1" thickBot="1">
      <c r="A60" s="61" t="s">
        <v>107</v>
      </c>
      <c r="E60" s="150">
        <f>+E62-E61</f>
        <v>7118702568</v>
      </c>
      <c r="F60" s="151"/>
      <c r="G60" s="150">
        <f>+G62-G61</f>
        <v>4857917079</v>
      </c>
      <c r="H60" s="151"/>
      <c r="I60" s="152">
        <f>+I46</f>
        <v>15381719023</v>
      </c>
      <c r="J60" s="94"/>
      <c r="K60" s="93">
        <f>+K46</f>
        <v>4032685914</v>
      </c>
    </row>
    <row r="61" spans="1:11" ht="23.15" customHeight="1" thickTop="1">
      <c r="A61" s="61" t="s">
        <v>108</v>
      </c>
      <c r="E61" s="150">
        <f>Conso!Z35</f>
        <v>6996099</v>
      </c>
      <c r="F61" s="151"/>
      <c r="G61" s="150">
        <v>16815122</v>
      </c>
      <c r="H61" s="151"/>
      <c r="I61" s="153"/>
      <c r="J61" s="94"/>
      <c r="K61" s="94"/>
    </row>
    <row r="62" spans="1:11" ht="23.15" customHeight="1" thickBot="1">
      <c r="E62" s="154">
        <f>+E46</f>
        <v>7125698667</v>
      </c>
      <c r="F62" s="81"/>
      <c r="G62" s="154">
        <f>+G46</f>
        <v>4874732201</v>
      </c>
      <c r="H62" s="81"/>
      <c r="I62" s="81"/>
      <c r="J62" s="96"/>
      <c r="K62" s="96"/>
    </row>
    <row r="63" spans="1:11" ht="23.15" customHeight="1" thickTop="1">
      <c r="A63" s="66"/>
      <c r="E63" s="94"/>
      <c r="G63" s="94"/>
      <c r="I63" s="94"/>
      <c r="J63" s="94"/>
      <c r="K63" s="94"/>
    </row>
    <row r="64" spans="1:11" ht="23.15" customHeight="1">
      <c r="A64" s="104" t="s">
        <v>186</v>
      </c>
      <c r="C64" s="49">
        <v>30</v>
      </c>
      <c r="E64" s="94"/>
      <c r="G64" s="94"/>
      <c r="H64" s="94"/>
      <c r="I64" s="94"/>
      <c r="J64" s="94"/>
      <c r="K64" s="94"/>
    </row>
    <row r="65" spans="1:11" ht="23.15" customHeight="1">
      <c r="A65" s="26" t="s">
        <v>88</v>
      </c>
      <c r="C65" s="49"/>
      <c r="E65" s="94"/>
      <c r="G65" s="94"/>
      <c r="H65" s="94"/>
      <c r="I65" s="94"/>
      <c r="J65" s="94"/>
      <c r="K65" s="94"/>
    </row>
    <row r="66" spans="1:11" ht="23.15" customHeight="1" thickBot="1">
      <c r="A66" s="26" t="s">
        <v>110</v>
      </c>
      <c r="E66" s="97">
        <v>0.9</v>
      </c>
      <c r="F66" s="98"/>
      <c r="G66" s="97">
        <v>0.63</v>
      </c>
      <c r="H66" s="98"/>
      <c r="I66" s="97">
        <v>1.9</v>
      </c>
      <c r="J66" s="99"/>
      <c r="K66" s="97">
        <v>0.52</v>
      </c>
    </row>
    <row r="67" spans="1:11" s="100" customFormat="1" ht="23.15" customHeight="1" thickTop="1">
      <c r="A67" s="26" t="s">
        <v>187</v>
      </c>
      <c r="C67" s="101"/>
      <c r="E67" s="102"/>
      <c r="F67" s="102"/>
      <c r="G67" s="102"/>
      <c r="H67" s="102"/>
      <c r="I67" s="102"/>
      <c r="J67" s="102"/>
      <c r="K67" s="102"/>
    </row>
    <row r="68" spans="1:11" s="100" customFormat="1" ht="23.15" customHeight="1" thickBot="1">
      <c r="A68" s="26" t="s">
        <v>110</v>
      </c>
      <c r="C68" s="101"/>
      <c r="E68" s="97">
        <v>0.83</v>
      </c>
      <c r="F68" s="102"/>
      <c r="G68" s="97">
        <v>0.57999999999999996</v>
      </c>
      <c r="H68" s="102"/>
      <c r="I68" s="97">
        <v>1.77</v>
      </c>
      <c r="J68" s="103"/>
      <c r="K68" s="97">
        <v>0.48</v>
      </c>
    </row>
    <row r="69" spans="1:11" ht="23.15" customHeight="1" thickTop="1">
      <c r="A69" s="68"/>
    </row>
    <row r="70" spans="1:11" ht="23.15" customHeight="1">
      <c r="A70" s="61" t="s">
        <v>6</v>
      </c>
    </row>
  </sheetData>
  <mergeCells count="2">
    <mergeCell ref="A4:K4"/>
    <mergeCell ref="A52:K52"/>
  </mergeCells>
  <printOptions horizontalCentered="1"/>
  <pageMargins left="0.76" right="0.23622047244094499" top="0.7" bottom="0.19" header="0.31496062992126" footer="0.31496062992126"/>
  <pageSetup paperSize="9" scale="65" fitToHeight="7" orientation="portrait" r:id="rId1"/>
  <rowBreaks count="1" manualBreakCount="1">
    <brk id="4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59"/>
  <sheetViews>
    <sheetView showGridLines="0" tabSelected="1" view="pageBreakPreview" topLeftCell="F10" zoomScaleNormal="70" zoomScaleSheetLayoutView="100" workbookViewId="0">
      <selection activeCell="H27" sqref="H27"/>
    </sheetView>
  </sheetViews>
  <sheetFormatPr defaultColWidth="14.453125" defaultRowHeight="23.65" customHeight="1"/>
  <cols>
    <col min="1" max="1" width="41.1796875" style="36" customWidth="1"/>
    <col min="2" max="2" width="10.54296875" style="36" customWidth="1"/>
    <col min="3" max="3" width="1.1796875" style="36" customWidth="1"/>
    <col min="4" max="4" width="13.81640625" style="36" customWidth="1"/>
    <col min="5" max="5" width="0.81640625" style="36" customWidth="1"/>
    <col min="6" max="6" width="14.453125" style="36" bestFit="1" customWidth="1"/>
    <col min="7" max="7" width="0.81640625" style="36" customWidth="1"/>
    <col min="8" max="8" width="14.1796875" style="36" customWidth="1"/>
    <col min="9" max="9" width="0.81640625" style="36" customWidth="1"/>
    <col min="10" max="10" width="16.81640625" style="36" customWidth="1"/>
    <col min="11" max="11" width="0.81640625" style="36" customWidth="1"/>
    <col min="12" max="12" width="15.453125" style="36" customWidth="1"/>
    <col min="13" max="13" width="0.81640625" style="36" customWidth="1"/>
    <col min="14" max="14" width="14.453125" style="36" customWidth="1"/>
    <col min="15" max="15" width="0.81640625" style="36" customWidth="1"/>
    <col min="16" max="16" width="12.453125" style="36" bestFit="1" customWidth="1"/>
    <col min="17" max="17" width="0.81640625" style="36" customWidth="1"/>
    <col min="18" max="18" width="14.453125" style="36" customWidth="1"/>
    <col min="19" max="19" width="0.81640625" style="36" customWidth="1"/>
    <col min="20" max="20" width="14.453125" style="36" customWidth="1"/>
    <col min="21" max="21" width="0.81640625" style="36" customWidth="1"/>
    <col min="22" max="22" width="14.453125" style="36" customWidth="1"/>
    <col min="23" max="23" width="0.81640625" style="36" customWidth="1"/>
    <col min="24" max="24" width="14.81640625" style="36" customWidth="1"/>
    <col min="25" max="25" width="0.81640625" style="36" customWidth="1"/>
    <col min="26" max="26" width="14.54296875" style="36" customWidth="1"/>
    <col min="27" max="27" width="0.81640625" style="36" customWidth="1"/>
    <col min="28" max="28" width="14.7265625" style="36" customWidth="1"/>
    <col min="29" max="29" width="16.453125" style="36" bestFit="1" customWidth="1"/>
    <col min="30" max="249" width="14.453125" style="36"/>
    <col min="250" max="250" width="40" style="36" customWidth="1"/>
    <col min="251" max="251" width="6.1796875" style="36" customWidth="1"/>
    <col min="252" max="252" width="1.1796875" style="36" customWidth="1"/>
    <col min="253" max="253" width="15.453125" style="36" bestFit="1" customWidth="1"/>
    <col min="254" max="254" width="1.1796875" style="36" customWidth="1"/>
    <col min="255" max="255" width="13.81640625" style="36" bestFit="1" customWidth="1"/>
    <col min="256" max="256" width="1.1796875" style="36" customWidth="1"/>
    <col min="257" max="257" width="13.453125" style="36" bestFit="1" customWidth="1"/>
    <col min="258" max="258" width="1.1796875" style="36" customWidth="1"/>
    <col min="259" max="259" width="13.453125" style="36" bestFit="1" customWidth="1"/>
    <col min="260" max="260" width="1.1796875" style="36" customWidth="1"/>
    <col min="261" max="261" width="14.54296875" style="36" bestFit="1" customWidth="1"/>
    <col min="262" max="262" width="1.1796875" style="36" customWidth="1"/>
    <col min="263" max="263" width="15.453125" style="36" customWidth="1"/>
    <col min="264" max="264" width="1.1796875" style="36" customWidth="1"/>
    <col min="265" max="265" width="14.54296875" style="36" bestFit="1" customWidth="1"/>
    <col min="266" max="266" width="1.1796875" style="36" customWidth="1"/>
    <col min="267" max="267" width="11.453125" style="36" customWidth="1"/>
    <col min="268" max="268" width="1.1796875" style="36" customWidth="1"/>
    <col min="269" max="269" width="11" style="36" customWidth="1"/>
    <col min="270" max="270" width="1.1796875" style="36" customWidth="1"/>
    <col min="271" max="271" width="12.453125" style="36" bestFit="1" customWidth="1"/>
    <col min="272" max="272" width="1.1796875" style="36" customWidth="1"/>
    <col min="273" max="273" width="11.453125" style="36" customWidth="1"/>
    <col min="274" max="274" width="1.1796875" style="36" customWidth="1"/>
    <col min="275" max="275" width="14.54296875" style="36" bestFit="1" customWidth="1"/>
    <col min="276" max="276" width="1.1796875" style="36" customWidth="1"/>
    <col min="277" max="277" width="14.1796875" style="36" bestFit="1" customWidth="1"/>
    <col min="278" max="278" width="1.1796875" style="36" customWidth="1"/>
    <col min="279" max="279" width="15.81640625" style="36" customWidth="1"/>
    <col min="280" max="280" width="1.1796875" style="36" customWidth="1"/>
    <col min="281" max="281" width="13.54296875" style="36" customWidth="1"/>
    <col min="282" max="282" width="1.1796875" style="36" customWidth="1"/>
    <col min="283" max="283" width="18.453125" style="36" customWidth="1"/>
    <col min="284" max="284" width="1.453125" style="36" customWidth="1"/>
    <col min="285" max="285" width="16.453125" style="36" bestFit="1" customWidth="1"/>
    <col min="286" max="505" width="14.453125" style="36"/>
    <col min="506" max="506" width="40" style="36" customWidth="1"/>
    <col min="507" max="507" width="6.1796875" style="36" customWidth="1"/>
    <col min="508" max="508" width="1.1796875" style="36" customWidth="1"/>
    <col min="509" max="509" width="15.453125" style="36" bestFit="1" customWidth="1"/>
    <col min="510" max="510" width="1.1796875" style="36" customWidth="1"/>
    <col min="511" max="511" width="13.81640625" style="36" bestFit="1" customWidth="1"/>
    <col min="512" max="512" width="1.1796875" style="36" customWidth="1"/>
    <col min="513" max="513" width="13.453125" style="36" bestFit="1" customWidth="1"/>
    <col min="514" max="514" width="1.1796875" style="36" customWidth="1"/>
    <col min="515" max="515" width="13.453125" style="36" bestFit="1" customWidth="1"/>
    <col min="516" max="516" width="1.1796875" style="36" customWidth="1"/>
    <col min="517" max="517" width="14.54296875" style="36" bestFit="1" customWidth="1"/>
    <col min="518" max="518" width="1.1796875" style="36" customWidth="1"/>
    <col min="519" max="519" width="15.453125" style="36" customWidth="1"/>
    <col min="520" max="520" width="1.1796875" style="36" customWidth="1"/>
    <col min="521" max="521" width="14.54296875" style="36" bestFit="1" customWidth="1"/>
    <col min="522" max="522" width="1.1796875" style="36" customWidth="1"/>
    <col min="523" max="523" width="11.453125" style="36" customWidth="1"/>
    <col min="524" max="524" width="1.1796875" style="36" customWidth="1"/>
    <col min="525" max="525" width="11" style="36" customWidth="1"/>
    <col min="526" max="526" width="1.1796875" style="36" customWidth="1"/>
    <col min="527" max="527" width="12.453125" style="36" bestFit="1" customWidth="1"/>
    <col min="528" max="528" width="1.1796875" style="36" customWidth="1"/>
    <col min="529" max="529" width="11.453125" style="36" customWidth="1"/>
    <col min="530" max="530" width="1.1796875" style="36" customWidth="1"/>
    <col min="531" max="531" width="14.54296875" style="36" bestFit="1" customWidth="1"/>
    <col min="532" max="532" width="1.1796875" style="36" customWidth="1"/>
    <col min="533" max="533" width="14.1796875" style="36" bestFit="1" customWidth="1"/>
    <col min="534" max="534" width="1.1796875" style="36" customWidth="1"/>
    <col min="535" max="535" width="15.81640625" style="36" customWidth="1"/>
    <col min="536" max="536" width="1.1796875" style="36" customWidth="1"/>
    <col min="537" max="537" width="13.54296875" style="36" customWidth="1"/>
    <col min="538" max="538" width="1.1796875" style="36" customWidth="1"/>
    <col min="539" max="539" width="18.453125" style="36" customWidth="1"/>
    <col min="540" max="540" width="1.453125" style="36" customWidth="1"/>
    <col min="541" max="541" width="16.453125" style="36" bestFit="1" customWidth="1"/>
    <col min="542" max="761" width="14.453125" style="36"/>
    <col min="762" max="762" width="40" style="36" customWidth="1"/>
    <col min="763" max="763" width="6.1796875" style="36" customWidth="1"/>
    <col min="764" max="764" width="1.1796875" style="36" customWidth="1"/>
    <col min="765" max="765" width="15.453125" style="36" bestFit="1" customWidth="1"/>
    <col min="766" max="766" width="1.1796875" style="36" customWidth="1"/>
    <col min="767" max="767" width="13.81640625" style="36" bestFit="1" customWidth="1"/>
    <col min="768" max="768" width="1.1796875" style="36" customWidth="1"/>
    <col min="769" max="769" width="13.453125" style="36" bestFit="1" customWidth="1"/>
    <col min="770" max="770" width="1.1796875" style="36" customWidth="1"/>
    <col min="771" max="771" width="13.453125" style="36" bestFit="1" customWidth="1"/>
    <col min="772" max="772" width="1.1796875" style="36" customWidth="1"/>
    <col min="773" max="773" width="14.54296875" style="36" bestFit="1" customWidth="1"/>
    <col min="774" max="774" width="1.1796875" style="36" customWidth="1"/>
    <col min="775" max="775" width="15.453125" style="36" customWidth="1"/>
    <col min="776" max="776" width="1.1796875" style="36" customWidth="1"/>
    <col min="777" max="777" width="14.54296875" style="36" bestFit="1" customWidth="1"/>
    <col min="778" max="778" width="1.1796875" style="36" customWidth="1"/>
    <col min="779" max="779" width="11.453125" style="36" customWidth="1"/>
    <col min="780" max="780" width="1.1796875" style="36" customWidth="1"/>
    <col min="781" max="781" width="11" style="36" customWidth="1"/>
    <col min="782" max="782" width="1.1796875" style="36" customWidth="1"/>
    <col min="783" max="783" width="12.453125" style="36" bestFit="1" customWidth="1"/>
    <col min="784" max="784" width="1.1796875" style="36" customWidth="1"/>
    <col min="785" max="785" width="11.453125" style="36" customWidth="1"/>
    <col min="786" max="786" width="1.1796875" style="36" customWidth="1"/>
    <col min="787" max="787" width="14.54296875" style="36" bestFit="1" customWidth="1"/>
    <col min="788" max="788" width="1.1796875" style="36" customWidth="1"/>
    <col min="789" max="789" width="14.1796875" style="36" bestFit="1" customWidth="1"/>
    <col min="790" max="790" width="1.1796875" style="36" customWidth="1"/>
    <col min="791" max="791" width="15.81640625" style="36" customWidth="1"/>
    <col min="792" max="792" width="1.1796875" style="36" customWidth="1"/>
    <col min="793" max="793" width="13.54296875" style="36" customWidth="1"/>
    <col min="794" max="794" width="1.1796875" style="36" customWidth="1"/>
    <col min="795" max="795" width="18.453125" style="36" customWidth="1"/>
    <col min="796" max="796" width="1.453125" style="36" customWidth="1"/>
    <col min="797" max="797" width="16.453125" style="36" bestFit="1" customWidth="1"/>
    <col min="798" max="1017" width="14.453125" style="36"/>
    <col min="1018" max="1018" width="40" style="36" customWidth="1"/>
    <col min="1019" max="1019" width="6.1796875" style="36" customWidth="1"/>
    <col min="1020" max="1020" width="1.1796875" style="36" customWidth="1"/>
    <col min="1021" max="1021" width="15.453125" style="36" bestFit="1" customWidth="1"/>
    <col min="1022" max="1022" width="1.1796875" style="36" customWidth="1"/>
    <col min="1023" max="1023" width="13.81640625" style="36" bestFit="1" customWidth="1"/>
    <col min="1024" max="1024" width="1.1796875" style="36" customWidth="1"/>
    <col min="1025" max="1025" width="13.453125" style="36" bestFit="1" customWidth="1"/>
    <col min="1026" max="1026" width="1.1796875" style="36" customWidth="1"/>
    <col min="1027" max="1027" width="13.453125" style="36" bestFit="1" customWidth="1"/>
    <col min="1028" max="1028" width="1.1796875" style="36" customWidth="1"/>
    <col min="1029" max="1029" width="14.54296875" style="36" bestFit="1" customWidth="1"/>
    <col min="1030" max="1030" width="1.1796875" style="36" customWidth="1"/>
    <col min="1031" max="1031" width="15.453125" style="36" customWidth="1"/>
    <col min="1032" max="1032" width="1.1796875" style="36" customWidth="1"/>
    <col min="1033" max="1033" width="14.54296875" style="36" bestFit="1" customWidth="1"/>
    <col min="1034" max="1034" width="1.1796875" style="36" customWidth="1"/>
    <col min="1035" max="1035" width="11.453125" style="36" customWidth="1"/>
    <col min="1036" max="1036" width="1.1796875" style="36" customWidth="1"/>
    <col min="1037" max="1037" width="11" style="36" customWidth="1"/>
    <col min="1038" max="1038" width="1.1796875" style="36" customWidth="1"/>
    <col min="1039" max="1039" width="12.453125" style="36" bestFit="1" customWidth="1"/>
    <col min="1040" max="1040" width="1.1796875" style="36" customWidth="1"/>
    <col min="1041" max="1041" width="11.453125" style="36" customWidth="1"/>
    <col min="1042" max="1042" width="1.1796875" style="36" customWidth="1"/>
    <col min="1043" max="1043" width="14.54296875" style="36" bestFit="1" customWidth="1"/>
    <col min="1044" max="1044" width="1.1796875" style="36" customWidth="1"/>
    <col min="1045" max="1045" width="14.1796875" style="36" bestFit="1" customWidth="1"/>
    <col min="1046" max="1046" width="1.1796875" style="36" customWidth="1"/>
    <col min="1047" max="1047" width="15.81640625" style="36" customWidth="1"/>
    <col min="1048" max="1048" width="1.1796875" style="36" customWidth="1"/>
    <col min="1049" max="1049" width="13.54296875" style="36" customWidth="1"/>
    <col min="1050" max="1050" width="1.1796875" style="36" customWidth="1"/>
    <col min="1051" max="1051" width="18.453125" style="36" customWidth="1"/>
    <col min="1052" max="1052" width="1.453125" style="36" customWidth="1"/>
    <col min="1053" max="1053" width="16.453125" style="36" bestFit="1" customWidth="1"/>
    <col min="1054" max="1273" width="14.453125" style="36"/>
    <col min="1274" max="1274" width="40" style="36" customWidth="1"/>
    <col min="1275" max="1275" width="6.1796875" style="36" customWidth="1"/>
    <col min="1276" max="1276" width="1.1796875" style="36" customWidth="1"/>
    <col min="1277" max="1277" width="15.453125" style="36" bestFit="1" customWidth="1"/>
    <col min="1278" max="1278" width="1.1796875" style="36" customWidth="1"/>
    <col min="1279" max="1279" width="13.81640625" style="36" bestFit="1" customWidth="1"/>
    <col min="1280" max="1280" width="1.1796875" style="36" customWidth="1"/>
    <col min="1281" max="1281" width="13.453125" style="36" bestFit="1" customWidth="1"/>
    <col min="1282" max="1282" width="1.1796875" style="36" customWidth="1"/>
    <col min="1283" max="1283" width="13.453125" style="36" bestFit="1" customWidth="1"/>
    <col min="1284" max="1284" width="1.1796875" style="36" customWidth="1"/>
    <col min="1285" max="1285" width="14.54296875" style="36" bestFit="1" customWidth="1"/>
    <col min="1286" max="1286" width="1.1796875" style="36" customWidth="1"/>
    <col min="1287" max="1287" width="15.453125" style="36" customWidth="1"/>
    <col min="1288" max="1288" width="1.1796875" style="36" customWidth="1"/>
    <col min="1289" max="1289" width="14.54296875" style="36" bestFit="1" customWidth="1"/>
    <col min="1290" max="1290" width="1.1796875" style="36" customWidth="1"/>
    <col min="1291" max="1291" width="11.453125" style="36" customWidth="1"/>
    <col min="1292" max="1292" width="1.1796875" style="36" customWidth="1"/>
    <col min="1293" max="1293" width="11" style="36" customWidth="1"/>
    <col min="1294" max="1294" width="1.1796875" style="36" customWidth="1"/>
    <col min="1295" max="1295" width="12.453125" style="36" bestFit="1" customWidth="1"/>
    <col min="1296" max="1296" width="1.1796875" style="36" customWidth="1"/>
    <col min="1297" max="1297" width="11.453125" style="36" customWidth="1"/>
    <col min="1298" max="1298" width="1.1796875" style="36" customWidth="1"/>
    <col min="1299" max="1299" width="14.54296875" style="36" bestFit="1" customWidth="1"/>
    <col min="1300" max="1300" width="1.1796875" style="36" customWidth="1"/>
    <col min="1301" max="1301" width="14.1796875" style="36" bestFit="1" customWidth="1"/>
    <col min="1302" max="1302" width="1.1796875" style="36" customWidth="1"/>
    <col min="1303" max="1303" width="15.81640625" style="36" customWidth="1"/>
    <col min="1304" max="1304" width="1.1796875" style="36" customWidth="1"/>
    <col min="1305" max="1305" width="13.54296875" style="36" customWidth="1"/>
    <col min="1306" max="1306" width="1.1796875" style="36" customWidth="1"/>
    <col min="1307" max="1307" width="18.453125" style="36" customWidth="1"/>
    <col min="1308" max="1308" width="1.453125" style="36" customWidth="1"/>
    <col min="1309" max="1309" width="16.453125" style="36" bestFit="1" customWidth="1"/>
    <col min="1310" max="1529" width="14.453125" style="36"/>
    <col min="1530" max="1530" width="40" style="36" customWidth="1"/>
    <col min="1531" max="1531" width="6.1796875" style="36" customWidth="1"/>
    <col min="1532" max="1532" width="1.1796875" style="36" customWidth="1"/>
    <col min="1533" max="1533" width="15.453125" style="36" bestFit="1" customWidth="1"/>
    <col min="1534" max="1534" width="1.1796875" style="36" customWidth="1"/>
    <col min="1535" max="1535" width="13.81640625" style="36" bestFit="1" customWidth="1"/>
    <col min="1536" max="1536" width="1.1796875" style="36" customWidth="1"/>
    <col min="1537" max="1537" width="13.453125" style="36" bestFit="1" customWidth="1"/>
    <col min="1538" max="1538" width="1.1796875" style="36" customWidth="1"/>
    <col min="1539" max="1539" width="13.453125" style="36" bestFit="1" customWidth="1"/>
    <col min="1540" max="1540" width="1.1796875" style="36" customWidth="1"/>
    <col min="1541" max="1541" width="14.54296875" style="36" bestFit="1" customWidth="1"/>
    <col min="1542" max="1542" width="1.1796875" style="36" customWidth="1"/>
    <col min="1543" max="1543" width="15.453125" style="36" customWidth="1"/>
    <col min="1544" max="1544" width="1.1796875" style="36" customWidth="1"/>
    <col min="1545" max="1545" width="14.54296875" style="36" bestFit="1" customWidth="1"/>
    <col min="1546" max="1546" width="1.1796875" style="36" customWidth="1"/>
    <col min="1547" max="1547" width="11.453125" style="36" customWidth="1"/>
    <col min="1548" max="1548" width="1.1796875" style="36" customWidth="1"/>
    <col min="1549" max="1549" width="11" style="36" customWidth="1"/>
    <col min="1550" max="1550" width="1.1796875" style="36" customWidth="1"/>
    <col min="1551" max="1551" width="12.453125" style="36" bestFit="1" customWidth="1"/>
    <col min="1552" max="1552" width="1.1796875" style="36" customWidth="1"/>
    <col min="1553" max="1553" width="11.453125" style="36" customWidth="1"/>
    <col min="1554" max="1554" width="1.1796875" style="36" customWidth="1"/>
    <col min="1555" max="1555" width="14.54296875" style="36" bestFit="1" customWidth="1"/>
    <col min="1556" max="1556" width="1.1796875" style="36" customWidth="1"/>
    <col min="1557" max="1557" width="14.1796875" style="36" bestFit="1" customWidth="1"/>
    <col min="1558" max="1558" width="1.1796875" style="36" customWidth="1"/>
    <col min="1559" max="1559" width="15.81640625" style="36" customWidth="1"/>
    <col min="1560" max="1560" width="1.1796875" style="36" customWidth="1"/>
    <col min="1561" max="1561" width="13.54296875" style="36" customWidth="1"/>
    <col min="1562" max="1562" width="1.1796875" style="36" customWidth="1"/>
    <col min="1563" max="1563" width="18.453125" style="36" customWidth="1"/>
    <col min="1564" max="1564" width="1.453125" style="36" customWidth="1"/>
    <col min="1565" max="1565" width="16.453125" style="36" bestFit="1" customWidth="1"/>
    <col min="1566" max="1785" width="14.453125" style="36"/>
    <col min="1786" max="1786" width="40" style="36" customWidth="1"/>
    <col min="1787" max="1787" width="6.1796875" style="36" customWidth="1"/>
    <col min="1788" max="1788" width="1.1796875" style="36" customWidth="1"/>
    <col min="1789" max="1789" width="15.453125" style="36" bestFit="1" customWidth="1"/>
    <col min="1790" max="1790" width="1.1796875" style="36" customWidth="1"/>
    <col min="1791" max="1791" width="13.81640625" style="36" bestFit="1" customWidth="1"/>
    <col min="1792" max="1792" width="1.1796875" style="36" customWidth="1"/>
    <col min="1793" max="1793" width="13.453125" style="36" bestFit="1" customWidth="1"/>
    <col min="1794" max="1794" width="1.1796875" style="36" customWidth="1"/>
    <col min="1795" max="1795" width="13.453125" style="36" bestFit="1" customWidth="1"/>
    <col min="1796" max="1796" width="1.1796875" style="36" customWidth="1"/>
    <col min="1797" max="1797" width="14.54296875" style="36" bestFit="1" customWidth="1"/>
    <col min="1798" max="1798" width="1.1796875" style="36" customWidth="1"/>
    <col min="1799" max="1799" width="15.453125" style="36" customWidth="1"/>
    <col min="1800" max="1800" width="1.1796875" style="36" customWidth="1"/>
    <col min="1801" max="1801" width="14.54296875" style="36" bestFit="1" customWidth="1"/>
    <col min="1802" max="1802" width="1.1796875" style="36" customWidth="1"/>
    <col min="1803" max="1803" width="11.453125" style="36" customWidth="1"/>
    <col min="1804" max="1804" width="1.1796875" style="36" customWidth="1"/>
    <col min="1805" max="1805" width="11" style="36" customWidth="1"/>
    <col min="1806" max="1806" width="1.1796875" style="36" customWidth="1"/>
    <col min="1807" max="1807" width="12.453125" style="36" bestFit="1" customWidth="1"/>
    <col min="1808" max="1808" width="1.1796875" style="36" customWidth="1"/>
    <col min="1809" max="1809" width="11.453125" style="36" customWidth="1"/>
    <col min="1810" max="1810" width="1.1796875" style="36" customWidth="1"/>
    <col min="1811" max="1811" width="14.54296875" style="36" bestFit="1" customWidth="1"/>
    <col min="1812" max="1812" width="1.1796875" style="36" customWidth="1"/>
    <col min="1813" max="1813" width="14.1796875" style="36" bestFit="1" customWidth="1"/>
    <col min="1814" max="1814" width="1.1796875" style="36" customWidth="1"/>
    <col min="1815" max="1815" width="15.81640625" style="36" customWidth="1"/>
    <col min="1816" max="1816" width="1.1796875" style="36" customWidth="1"/>
    <col min="1817" max="1817" width="13.54296875" style="36" customWidth="1"/>
    <col min="1818" max="1818" width="1.1796875" style="36" customWidth="1"/>
    <col min="1819" max="1819" width="18.453125" style="36" customWidth="1"/>
    <col min="1820" max="1820" width="1.453125" style="36" customWidth="1"/>
    <col min="1821" max="1821" width="16.453125" style="36" bestFit="1" customWidth="1"/>
    <col min="1822" max="2041" width="14.453125" style="36"/>
    <col min="2042" max="2042" width="40" style="36" customWidth="1"/>
    <col min="2043" max="2043" width="6.1796875" style="36" customWidth="1"/>
    <col min="2044" max="2044" width="1.1796875" style="36" customWidth="1"/>
    <col min="2045" max="2045" width="15.453125" style="36" bestFit="1" customWidth="1"/>
    <col min="2046" max="2046" width="1.1796875" style="36" customWidth="1"/>
    <col min="2047" max="2047" width="13.81640625" style="36" bestFit="1" customWidth="1"/>
    <col min="2048" max="2048" width="1.1796875" style="36" customWidth="1"/>
    <col min="2049" max="2049" width="13.453125" style="36" bestFit="1" customWidth="1"/>
    <col min="2050" max="2050" width="1.1796875" style="36" customWidth="1"/>
    <col min="2051" max="2051" width="13.453125" style="36" bestFit="1" customWidth="1"/>
    <col min="2052" max="2052" width="1.1796875" style="36" customWidth="1"/>
    <col min="2053" max="2053" width="14.54296875" style="36" bestFit="1" customWidth="1"/>
    <col min="2054" max="2054" width="1.1796875" style="36" customWidth="1"/>
    <col min="2055" max="2055" width="15.453125" style="36" customWidth="1"/>
    <col min="2056" max="2056" width="1.1796875" style="36" customWidth="1"/>
    <col min="2057" max="2057" width="14.54296875" style="36" bestFit="1" customWidth="1"/>
    <col min="2058" max="2058" width="1.1796875" style="36" customWidth="1"/>
    <col min="2059" max="2059" width="11.453125" style="36" customWidth="1"/>
    <col min="2060" max="2060" width="1.1796875" style="36" customWidth="1"/>
    <col min="2061" max="2061" width="11" style="36" customWidth="1"/>
    <col min="2062" max="2062" width="1.1796875" style="36" customWidth="1"/>
    <col min="2063" max="2063" width="12.453125" style="36" bestFit="1" customWidth="1"/>
    <col min="2064" max="2064" width="1.1796875" style="36" customWidth="1"/>
    <col min="2065" max="2065" width="11.453125" style="36" customWidth="1"/>
    <col min="2066" max="2066" width="1.1796875" style="36" customWidth="1"/>
    <col min="2067" max="2067" width="14.54296875" style="36" bestFit="1" customWidth="1"/>
    <col min="2068" max="2068" width="1.1796875" style="36" customWidth="1"/>
    <col min="2069" max="2069" width="14.1796875" style="36" bestFit="1" customWidth="1"/>
    <col min="2070" max="2070" width="1.1796875" style="36" customWidth="1"/>
    <col min="2071" max="2071" width="15.81640625" style="36" customWidth="1"/>
    <col min="2072" max="2072" width="1.1796875" style="36" customWidth="1"/>
    <col min="2073" max="2073" width="13.54296875" style="36" customWidth="1"/>
    <col min="2074" max="2074" width="1.1796875" style="36" customWidth="1"/>
    <col min="2075" max="2075" width="18.453125" style="36" customWidth="1"/>
    <col min="2076" max="2076" width="1.453125" style="36" customWidth="1"/>
    <col min="2077" max="2077" width="16.453125" style="36" bestFit="1" customWidth="1"/>
    <col min="2078" max="2297" width="14.453125" style="36"/>
    <col min="2298" max="2298" width="40" style="36" customWidth="1"/>
    <col min="2299" max="2299" width="6.1796875" style="36" customWidth="1"/>
    <col min="2300" max="2300" width="1.1796875" style="36" customWidth="1"/>
    <col min="2301" max="2301" width="15.453125" style="36" bestFit="1" customWidth="1"/>
    <col min="2302" max="2302" width="1.1796875" style="36" customWidth="1"/>
    <col min="2303" max="2303" width="13.81640625" style="36" bestFit="1" customWidth="1"/>
    <col min="2304" max="2304" width="1.1796875" style="36" customWidth="1"/>
    <col min="2305" max="2305" width="13.453125" style="36" bestFit="1" customWidth="1"/>
    <col min="2306" max="2306" width="1.1796875" style="36" customWidth="1"/>
    <col min="2307" max="2307" width="13.453125" style="36" bestFit="1" customWidth="1"/>
    <col min="2308" max="2308" width="1.1796875" style="36" customWidth="1"/>
    <col min="2309" max="2309" width="14.54296875" style="36" bestFit="1" customWidth="1"/>
    <col min="2310" max="2310" width="1.1796875" style="36" customWidth="1"/>
    <col min="2311" max="2311" width="15.453125" style="36" customWidth="1"/>
    <col min="2312" max="2312" width="1.1796875" style="36" customWidth="1"/>
    <col min="2313" max="2313" width="14.54296875" style="36" bestFit="1" customWidth="1"/>
    <col min="2314" max="2314" width="1.1796875" style="36" customWidth="1"/>
    <col min="2315" max="2315" width="11.453125" style="36" customWidth="1"/>
    <col min="2316" max="2316" width="1.1796875" style="36" customWidth="1"/>
    <col min="2317" max="2317" width="11" style="36" customWidth="1"/>
    <col min="2318" max="2318" width="1.1796875" style="36" customWidth="1"/>
    <col min="2319" max="2319" width="12.453125" style="36" bestFit="1" customWidth="1"/>
    <col min="2320" max="2320" width="1.1796875" style="36" customWidth="1"/>
    <col min="2321" max="2321" width="11.453125" style="36" customWidth="1"/>
    <col min="2322" max="2322" width="1.1796875" style="36" customWidth="1"/>
    <col min="2323" max="2323" width="14.54296875" style="36" bestFit="1" customWidth="1"/>
    <col min="2324" max="2324" width="1.1796875" style="36" customWidth="1"/>
    <col min="2325" max="2325" width="14.1796875" style="36" bestFit="1" customWidth="1"/>
    <col min="2326" max="2326" width="1.1796875" style="36" customWidth="1"/>
    <col min="2327" max="2327" width="15.81640625" style="36" customWidth="1"/>
    <col min="2328" max="2328" width="1.1796875" style="36" customWidth="1"/>
    <col min="2329" max="2329" width="13.54296875" style="36" customWidth="1"/>
    <col min="2330" max="2330" width="1.1796875" style="36" customWidth="1"/>
    <col min="2331" max="2331" width="18.453125" style="36" customWidth="1"/>
    <col min="2332" max="2332" width="1.453125" style="36" customWidth="1"/>
    <col min="2333" max="2333" width="16.453125" style="36" bestFit="1" customWidth="1"/>
    <col min="2334" max="2553" width="14.453125" style="36"/>
    <col min="2554" max="2554" width="40" style="36" customWidth="1"/>
    <col min="2555" max="2555" width="6.1796875" style="36" customWidth="1"/>
    <col min="2556" max="2556" width="1.1796875" style="36" customWidth="1"/>
    <col min="2557" max="2557" width="15.453125" style="36" bestFit="1" customWidth="1"/>
    <col min="2558" max="2558" width="1.1796875" style="36" customWidth="1"/>
    <col min="2559" max="2559" width="13.81640625" style="36" bestFit="1" customWidth="1"/>
    <col min="2560" max="2560" width="1.1796875" style="36" customWidth="1"/>
    <col min="2561" max="2561" width="13.453125" style="36" bestFit="1" customWidth="1"/>
    <col min="2562" max="2562" width="1.1796875" style="36" customWidth="1"/>
    <col min="2563" max="2563" width="13.453125" style="36" bestFit="1" customWidth="1"/>
    <col min="2564" max="2564" width="1.1796875" style="36" customWidth="1"/>
    <col min="2565" max="2565" width="14.54296875" style="36" bestFit="1" customWidth="1"/>
    <col min="2566" max="2566" width="1.1796875" style="36" customWidth="1"/>
    <col min="2567" max="2567" width="15.453125" style="36" customWidth="1"/>
    <col min="2568" max="2568" width="1.1796875" style="36" customWidth="1"/>
    <col min="2569" max="2569" width="14.54296875" style="36" bestFit="1" customWidth="1"/>
    <col min="2570" max="2570" width="1.1796875" style="36" customWidth="1"/>
    <col min="2571" max="2571" width="11.453125" style="36" customWidth="1"/>
    <col min="2572" max="2572" width="1.1796875" style="36" customWidth="1"/>
    <col min="2573" max="2573" width="11" style="36" customWidth="1"/>
    <col min="2574" max="2574" width="1.1796875" style="36" customWidth="1"/>
    <col min="2575" max="2575" width="12.453125" style="36" bestFit="1" customWidth="1"/>
    <col min="2576" max="2576" width="1.1796875" style="36" customWidth="1"/>
    <col min="2577" max="2577" width="11.453125" style="36" customWidth="1"/>
    <col min="2578" max="2578" width="1.1796875" style="36" customWidth="1"/>
    <col min="2579" max="2579" width="14.54296875" style="36" bestFit="1" customWidth="1"/>
    <col min="2580" max="2580" width="1.1796875" style="36" customWidth="1"/>
    <col min="2581" max="2581" width="14.1796875" style="36" bestFit="1" customWidth="1"/>
    <col min="2582" max="2582" width="1.1796875" style="36" customWidth="1"/>
    <col min="2583" max="2583" width="15.81640625" style="36" customWidth="1"/>
    <col min="2584" max="2584" width="1.1796875" style="36" customWidth="1"/>
    <col min="2585" max="2585" width="13.54296875" style="36" customWidth="1"/>
    <col min="2586" max="2586" width="1.1796875" style="36" customWidth="1"/>
    <col min="2587" max="2587" width="18.453125" style="36" customWidth="1"/>
    <col min="2588" max="2588" width="1.453125" style="36" customWidth="1"/>
    <col min="2589" max="2589" width="16.453125" style="36" bestFit="1" customWidth="1"/>
    <col min="2590" max="2809" width="14.453125" style="36"/>
    <col min="2810" max="2810" width="40" style="36" customWidth="1"/>
    <col min="2811" max="2811" width="6.1796875" style="36" customWidth="1"/>
    <col min="2812" max="2812" width="1.1796875" style="36" customWidth="1"/>
    <col min="2813" max="2813" width="15.453125" style="36" bestFit="1" customWidth="1"/>
    <col min="2814" max="2814" width="1.1796875" style="36" customWidth="1"/>
    <col min="2815" max="2815" width="13.81640625" style="36" bestFit="1" customWidth="1"/>
    <col min="2816" max="2816" width="1.1796875" style="36" customWidth="1"/>
    <col min="2817" max="2817" width="13.453125" style="36" bestFit="1" customWidth="1"/>
    <col min="2818" max="2818" width="1.1796875" style="36" customWidth="1"/>
    <col min="2819" max="2819" width="13.453125" style="36" bestFit="1" customWidth="1"/>
    <col min="2820" max="2820" width="1.1796875" style="36" customWidth="1"/>
    <col min="2821" max="2821" width="14.54296875" style="36" bestFit="1" customWidth="1"/>
    <col min="2822" max="2822" width="1.1796875" style="36" customWidth="1"/>
    <col min="2823" max="2823" width="15.453125" style="36" customWidth="1"/>
    <col min="2824" max="2824" width="1.1796875" style="36" customWidth="1"/>
    <col min="2825" max="2825" width="14.54296875" style="36" bestFit="1" customWidth="1"/>
    <col min="2826" max="2826" width="1.1796875" style="36" customWidth="1"/>
    <col min="2827" max="2827" width="11.453125" style="36" customWidth="1"/>
    <col min="2828" max="2828" width="1.1796875" style="36" customWidth="1"/>
    <col min="2829" max="2829" width="11" style="36" customWidth="1"/>
    <col min="2830" max="2830" width="1.1796875" style="36" customWidth="1"/>
    <col min="2831" max="2831" width="12.453125" style="36" bestFit="1" customWidth="1"/>
    <col min="2832" max="2832" width="1.1796875" style="36" customWidth="1"/>
    <col min="2833" max="2833" width="11.453125" style="36" customWidth="1"/>
    <col min="2834" max="2834" width="1.1796875" style="36" customWidth="1"/>
    <col min="2835" max="2835" width="14.54296875" style="36" bestFit="1" customWidth="1"/>
    <col min="2836" max="2836" width="1.1796875" style="36" customWidth="1"/>
    <col min="2837" max="2837" width="14.1796875" style="36" bestFit="1" customWidth="1"/>
    <col min="2838" max="2838" width="1.1796875" style="36" customWidth="1"/>
    <col min="2839" max="2839" width="15.81640625" style="36" customWidth="1"/>
    <col min="2840" max="2840" width="1.1796875" style="36" customWidth="1"/>
    <col min="2841" max="2841" width="13.54296875" style="36" customWidth="1"/>
    <col min="2842" max="2842" width="1.1796875" style="36" customWidth="1"/>
    <col min="2843" max="2843" width="18.453125" style="36" customWidth="1"/>
    <col min="2844" max="2844" width="1.453125" style="36" customWidth="1"/>
    <col min="2845" max="2845" width="16.453125" style="36" bestFit="1" customWidth="1"/>
    <col min="2846" max="3065" width="14.453125" style="36"/>
    <col min="3066" max="3066" width="40" style="36" customWidth="1"/>
    <col min="3067" max="3067" width="6.1796875" style="36" customWidth="1"/>
    <col min="3068" max="3068" width="1.1796875" style="36" customWidth="1"/>
    <col min="3069" max="3069" width="15.453125" style="36" bestFit="1" customWidth="1"/>
    <col min="3070" max="3070" width="1.1796875" style="36" customWidth="1"/>
    <col min="3071" max="3071" width="13.81640625" style="36" bestFit="1" customWidth="1"/>
    <col min="3072" max="3072" width="1.1796875" style="36" customWidth="1"/>
    <col min="3073" max="3073" width="13.453125" style="36" bestFit="1" customWidth="1"/>
    <col min="3074" max="3074" width="1.1796875" style="36" customWidth="1"/>
    <col min="3075" max="3075" width="13.453125" style="36" bestFit="1" customWidth="1"/>
    <col min="3076" max="3076" width="1.1796875" style="36" customWidth="1"/>
    <col min="3077" max="3077" width="14.54296875" style="36" bestFit="1" customWidth="1"/>
    <col min="3078" max="3078" width="1.1796875" style="36" customWidth="1"/>
    <col min="3079" max="3079" width="15.453125" style="36" customWidth="1"/>
    <col min="3080" max="3080" width="1.1796875" style="36" customWidth="1"/>
    <col min="3081" max="3081" width="14.54296875" style="36" bestFit="1" customWidth="1"/>
    <col min="3082" max="3082" width="1.1796875" style="36" customWidth="1"/>
    <col min="3083" max="3083" width="11.453125" style="36" customWidth="1"/>
    <col min="3084" max="3084" width="1.1796875" style="36" customWidth="1"/>
    <col min="3085" max="3085" width="11" style="36" customWidth="1"/>
    <col min="3086" max="3086" width="1.1796875" style="36" customWidth="1"/>
    <col min="3087" max="3087" width="12.453125" style="36" bestFit="1" customWidth="1"/>
    <col min="3088" max="3088" width="1.1796875" style="36" customWidth="1"/>
    <col min="3089" max="3089" width="11.453125" style="36" customWidth="1"/>
    <col min="3090" max="3090" width="1.1796875" style="36" customWidth="1"/>
    <col min="3091" max="3091" width="14.54296875" style="36" bestFit="1" customWidth="1"/>
    <col min="3092" max="3092" width="1.1796875" style="36" customWidth="1"/>
    <col min="3093" max="3093" width="14.1796875" style="36" bestFit="1" customWidth="1"/>
    <col min="3094" max="3094" width="1.1796875" style="36" customWidth="1"/>
    <col min="3095" max="3095" width="15.81640625" style="36" customWidth="1"/>
    <col min="3096" max="3096" width="1.1796875" style="36" customWidth="1"/>
    <col min="3097" max="3097" width="13.54296875" style="36" customWidth="1"/>
    <col min="3098" max="3098" width="1.1796875" style="36" customWidth="1"/>
    <col min="3099" max="3099" width="18.453125" style="36" customWidth="1"/>
    <col min="3100" max="3100" width="1.453125" style="36" customWidth="1"/>
    <col min="3101" max="3101" width="16.453125" style="36" bestFit="1" customWidth="1"/>
    <col min="3102" max="3321" width="14.453125" style="36"/>
    <col min="3322" max="3322" width="40" style="36" customWidth="1"/>
    <col min="3323" max="3323" width="6.1796875" style="36" customWidth="1"/>
    <col min="3324" max="3324" width="1.1796875" style="36" customWidth="1"/>
    <col min="3325" max="3325" width="15.453125" style="36" bestFit="1" customWidth="1"/>
    <col min="3326" max="3326" width="1.1796875" style="36" customWidth="1"/>
    <col min="3327" max="3327" width="13.81640625" style="36" bestFit="1" customWidth="1"/>
    <col min="3328" max="3328" width="1.1796875" style="36" customWidth="1"/>
    <col min="3329" max="3329" width="13.453125" style="36" bestFit="1" customWidth="1"/>
    <col min="3330" max="3330" width="1.1796875" style="36" customWidth="1"/>
    <col min="3331" max="3331" width="13.453125" style="36" bestFit="1" customWidth="1"/>
    <col min="3332" max="3332" width="1.1796875" style="36" customWidth="1"/>
    <col min="3333" max="3333" width="14.54296875" style="36" bestFit="1" customWidth="1"/>
    <col min="3334" max="3334" width="1.1796875" style="36" customWidth="1"/>
    <col min="3335" max="3335" width="15.453125" style="36" customWidth="1"/>
    <col min="3336" max="3336" width="1.1796875" style="36" customWidth="1"/>
    <col min="3337" max="3337" width="14.54296875" style="36" bestFit="1" customWidth="1"/>
    <col min="3338" max="3338" width="1.1796875" style="36" customWidth="1"/>
    <col min="3339" max="3339" width="11.453125" style="36" customWidth="1"/>
    <col min="3340" max="3340" width="1.1796875" style="36" customWidth="1"/>
    <col min="3341" max="3341" width="11" style="36" customWidth="1"/>
    <col min="3342" max="3342" width="1.1796875" style="36" customWidth="1"/>
    <col min="3343" max="3343" width="12.453125" style="36" bestFit="1" customWidth="1"/>
    <col min="3344" max="3344" width="1.1796875" style="36" customWidth="1"/>
    <col min="3345" max="3345" width="11.453125" style="36" customWidth="1"/>
    <col min="3346" max="3346" width="1.1796875" style="36" customWidth="1"/>
    <col min="3347" max="3347" width="14.54296875" style="36" bestFit="1" customWidth="1"/>
    <col min="3348" max="3348" width="1.1796875" style="36" customWidth="1"/>
    <col min="3349" max="3349" width="14.1796875" style="36" bestFit="1" customWidth="1"/>
    <col min="3350" max="3350" width="1.1796875" style="36" customWidth="1"/>
    <col min="3351" max="3351" width="15.81640625" style="36" customWidth="1"/>
    <col min="3352" max="3352" width="1.1796875" style="36" customWidth="1"/>
    <col min="3353" max="3353" width="13.54296875" style="36" customWidth="1"/>
    <col min="3354" max="3354" width="1.1796875" style="36" customWidth="1"/>
    <col min="3355" max="3355" width="18.453125" style="36" customWidth="1"/>
    <col min="3356" max="3356" width="1.453125" style="36" customWidth="1"/>
    <col min="3357" max="3357" width="16.453125" style="36" bestFit="1" customWidth="1"/>
    <col min="3358" max="3577" width="14.453125" style="36"/>
    <col min="3578" max="3578" width="40" style="36" customWidth="1"/>
    <col min="3579" max="3579" width="6.1796875" style="36" customWidth="1"/>
    <col min="3580" max="3580" width="1.1796875" style="36" customWidth="1"/>
    <col min="3581" max="3581" width="15.453125" style="36" bestFit="1" customWidth="1"/>
    <col min="3582" max="3582" width="1.1796875" style="36" customWidth="1"/>
    <col min="3583" max="3583" width="13.81640625" style="36" bestFit="1" customWidth="1"/>
    <col min="3584" max="3584" width="1.1796875" style="36" customWidth="1"/>
    <col min="3585" max="3585" width="13.453125" style="36" bestFit="1" customWidth="1"/>
    <col min="3586" max="3586" width="1.1796875" style="36" customWidth="1"/>
    <col min="3587" max="3587" width="13.453125" style="36" bestFit="1" customWidth="1"/>
    <col min="3588" max="3588" width="1.1796875" style="36" customWidth="1"/>
    <col min="3589" max="3589" width="14.54296875" style="36" bestFit="1" customWidth="1"/>
    <col min="3590" max="3590" width="1.1796875" style="36" customWidth="1"/>
    <col min="3591" max="3591" width="15.453125" style="36" customWidth="1"/>
    <col min="3592" max="3592" width="1.1796875" style="36" customWidth="1"/>
    <col min="3593" max="3593" width="14.54296875" style="36" bestFit="1" customWidth="1"/>
    <col min="3594" max="3594" width="1.1796875" style="36" customWidth="1"/>
    <col min="3595" max="3595" width="11.453125" style="36" customWidth="1"/>
    <col min="3596" max="3596" width="1.1796875" style="36" customWidth="1"/>
    <col min="3597" max="3597" width="11" style="36" customWidth="1"/>
    <col min="3598" max="3598" width="1.1796875" style="36" customWidth="1"/>
    <col min="3599" max="3599" width="12.453125" style="36" bestFit="1" customWidth="1"/>
    <col min="3600" max="3600" width="1.1796875" style="36" customWidth="1"/>
    <col min="3601" max="3601" width="11.453125" style="36" customWidth="1"/>
    <col min="3602" max="3602" width="1.1796875" style="36" customWidth="1"/>
    <col min="3603" max="3603" width="14.54296875" style="36" bestFit="1" customWidth="1"/>
    <col min="3604" max="3604" width="1.1796875" style="36" customWidth="1"/>
    <col min="3605" max="3605" width="14.1796875" style="36" bestFit="1" customWidth="1"/>
    <col min="3606" max="3606" width="1.1796875" style="36" customWidth="1"/>
    <col min="3607" max="3607" width="15.81640625" style="36" customWidth="1"/>
    <col min="3608" max="3608" width="1.1796875" style="36" customWidth="1"/>
    <col min="3609" max="3609" width="13.54296875" style="36" customWidth="1"/>
    <col min="3610" max="3610" width="1.1796875" style="36" customWidth="1"/>
    <col min="3611" max="3611" width="18.453125" style="36" customWidth="1"/>
    <col min="3612" max="3612" width="1.453125" style="36" customWidth="1"/>
    <col min="3613" max="3613" width="16.453125" style="36" bestFit="1" customWidth="1"/>
    <col min="3614" max="3833" width="14.453125" style="36"/>
    <col min="3834" max="3834" width="40" style="36" customWidth="1"/>
    <col min="3835" max="3835" width="6.1796875" style="36" customWidth="1"/>
    <col min="3836" max="3836" width="1.1796875" style="36" customWidth="1"/>
    <col min="3837" max="3837" width="15.453125" style="36" bestFit="1" customWidth="1"/>
    <col min="3838" max="3838" width="1.1796875" style="36" customWidth="1"/>
    <col min="3839" max="3839" width="13.81640625" style="36" bestFit="1" customWidth="1"/>
    <col min="3840" max="3840" width="1.1796875" style="36" customWidth="1"/>
    <col min="3841" max="3841" width="13.453125" style="36" bestFit="1" customWidth="1"/>
    <col min="3842" max="3842" width="1.1796875" style="36" customWidth="1"/>
    <col min="3843" max="3843" width="13.453125" style="36" bestFit="1" customWidth="1"/>
    <col min="3844" max="3844" width="1.1796875" style="36" customWidth="1"/>
    <col min="3845" max="3845" width="14.54296875" style="36" bestFit="1" customWidth="1"/>
    <col min="3846" max="3846" width="1.1796875" style="36" customWidth="1"/>
    <col min="3847" max="3847" width="15.453125" style="36" customWidth="1"/>
    <col min="3848" max="3848" width="1.1796875" style="36" customWidth="1"/>
    <col min="3849" max="3849" width="14.54296875" style="36" bestFit="1" customWidth="1"/>
    <col min="3850" max="3850" width="1.1796875" style="36" customWidth="1"/>
    <col min="3851" max="3851" width="11.453125" style="36" customWidth="1"/>
    <col min="3852" max="3852" width="1.1796875" style="36" customWidth="1"/>
    <col min="3853" max="3853" width="11" style="36" customWidth="1"/>
    <col min="3854" max="3854" width="1.1796875" style="36" customWidth="1"/>
    <col min="3855" max="3855" width="12.453125" style="36" bestFit="1" customWidth="1"/>
    <col min="3856" max="3856" width="1.1796875" style="36" customWidth="1"/>
    <col min="3857" max="3857" width="11.453125" style="36" customWidth="1"/>
    <col min="3858" max="3858" width="1.1796875" style="36" customWidth="1"/>
    <col min="3859" max="3859" width="14.54296875" style="36" bestFit="1" customWidth="1"/>
    <col min="3860" max="3860" width="1.1796875" style="36" customWidth="1"/>
    <col min="3861" max="3861" width="14.1796875" style="36" bestFit="1" customWidth="1"/>
    <col min="3862" max="3862" width="1.1796875" style="36" customWidth="1"/>
    <col min="3863" max="3863" width="15.81640625" style="36" customWidth="1"/>
    <col min="3864" max="3864" width="1.1796875" style="36" customWidth="1"/>
    <col min="3865" max="3865" width="13.54296875" style="36" customWidth="1"/>
    <col min="3866" max="3866" width="1.1796875" style="36" customWidth="1"/>
    <col min="3867" max="3867" width="18.453125" style="36" customWidth="1"/>
    <col min="3868" max="3868" width="1.453125" style="36" customWidth="1"/>
    <col min="3869" max="3869" width="16.453125" style="36" bestFit="1" customWidth="1"/>
    <col min="3870" max="4089" width="14.453125" style="36"/>
    <col min="4090" max="4090" width="40" style="36" customWidth="1"/>
    <col min="4091" max="4091" width="6.1796875" style="36" customWidth="1"/>
    <col min="4092" max="4092" width="1.1796875" style="36" customWidth="1"/>
    <col min="4093" max="4093" width="15.453125" style="36" bestFit="1" customWidth="1"/>
    <col min="4094" max="4094" width="1.1796875" style="36" customWidth="1"/>
    <col min="4095" max="4095" width="13.81640625" style="36" bestFit="1" customWidth="1"/>
    <col min="4096" max="4096" width="1.1796875" style="36" customWidth="1"/>
    <col min="4097" max="4097" width="13.453125" style="36" bestFit="1" customWidth="1"/>
    <col min="4098" max="4098" width="1.1796875" style="36" customWidth="1"/>
    <col min="4099" max="4099" width="13.453125" style="36" bestFit="1" customWidth="1"/>
    <col min="4100" max="4100" width="1.1796875" style="36" customWidth="1"/>
    <col min="4101" max="4101" width="14.54296875" style="36" bestFit="1" customWidth="1"/>
    <col min="4102" max="4102" width="1.1796875" style="36" customWidth="1"/>
    <col min="4103" max="4103" width="15.453125" style="36" customWidth="1"/>
    <col min="4104" max="4104" width="1.1796875" style="36" customWidth="1"/>
    <col min="4105" max="4105" width="14.54296875" style="36" bestFit="1" customWidth="1"/>
    <col min="4106" max="4106" width="1.1796875" style="36" customWidth="1"/>
    <col min="4107" max="4107" width="11.453125" style="36" customWidth="1"/>
    <col min="4108" max="4108" width="1.1796875" style="36" customWidth="1"/>
    <col min="4109" max="4109" width="11" style="36" customWidth="1"/>
    <col min="4110" max="4110" width="1.1796875" style="36" customWidth="1"/>
    <col min="4111" max="4111" width="12.453125" style="36" bestFit="1" customWidth="1"/>
    <col min="4112" max="4112" width="1.1796875" style="36" customWidth="1"/>
    <col min="4113" max="4113" width="11.453125" style="36" customWidth="1"/>
    <col min="4114" max="4114" width="1.1796875" style="36" customWidth="1"/>
    <col min="4115" max="4115" width="14.54296875" style="36" bestFit="1" customWidth="1"/>
    <col min="4116" max="4116" width="1.1796875" style="36" customWidth="1"/>
    <col min="4117" max="4117" width="14.1796875" style="36" bestFit="1" customWidth="1"/>
    <col min="4118" max="4118" width="1.1796875" style="36" customWidth="1"/>
    <col min="4119" max="4119" width="15.81640625" style="36" customWidth="1"/>
    <col min="4120" max="4120" width="1.1796875" style="36" customWidth="1"/>
    <col min="4121" max="4121" width="13.54296875" style="36" customWidth="1"/>
    <col min="4122" max="4122" width="1.1796875" style="36" customWidth="1"/>
    <col min="4123" max="4123" width="18.453125" style="36" customWidth="1"/>
    <col min="4124" max="4124" width="1.453125" style="36" customWidth="1"/>
    <col min="4125" max="4125" width="16.453125" style="36" bestFit="1" customWidth="1"/>
    <col min="4126" max="4345" width="14.453125" style="36"/>
    <col min="4346" max="4346" width="40" style="36" customWidth="1"/>
    <col min="4347" max="4347" width="6.1796875" style="36" customWidth="1"/>
    <col min="4348" max="4348" width="1.1796875" style="36" customWidth="1"/>
    <col min="4349" max="4349" width="15.453125" style="36" bestFit="1" customWidth="1"/>
    <col min="4350" max="4350" width="1.1796875" style="36" customWidth="1"/>
    <col min="4351" max="4351" width="13.81640625" style="36" bestFit="1" customWidth="1"/>
    <col min="4352" max="4352" width="1.1796875" style="36" customWidth="1"/>
    <col min="4353" max="4353" width="13.453125" style="36" bestFit="1" customWidth="1"/>
    <col min="4354" max="4354" width="1.1796875" style="36" customWidth="1"/>
    <col min="4355" max="4355" width="13.453125" style="36" bestFit="1" customWidth="1"/>
    <col min="4356" max="4356" width="1.1796875" style="36" customWidth="1"/>
    <col min="4357" max="4357" width="14.54296875" style="36" bestFit="1" customWidth="1"/>
    <col min="4358" max="4358" width="1.1796875" style="36" customWidth="1"/>
    <col min="4359" max="4359" width="15.453125" style="36" customWidth="1"/>
    <col min="4360" max="4360" width="1.1796875" style="36" customWidth="1"/>
    <col min="4361" max="4361" width="14.54296875" style="36" bestFit="1" customWidth="1"/>
    <col min="4362" max="4362" width="1.1796875" style="36" customWidth="1"/>
    <col min="4363" max="4363" width="11.453125" style="36" customWidth="1"/>
    <col min="4364" max="4364" width="1.1796875" style="36" customWidth="1"/>
    <col min="4365" max="4365" width="11" style="36" customWidth="1"/>
    <col min="4366" max="4366" width="1.1796875" style="36" customWidth="1"/>
    <col min="4367" max="4367" width="12.453125" style="36" bestFit="1" customWidth="1"/>
    <col min="4368" max="4368" width="1.1796875" style="36" customWidth="1"/>
    <col min="4369" max="4369" width="11.453125" style="36" customWidth="1"/>
    <col min="4370" max="4370" width="1.1796875" style="36" customWidth="1"/>
    <col min="4371" max="4371" width="14.54296875" style="36" bestFit="1" customWidth="1"/>
    <col min="4372" max="4372" width="1.1796875" style="36" customWidth="1"/>
    <col min="4373" max="4373" width="14.1796875" style="36" bestFit="1" customWidth="1"/>
    <col min="4374" max="4374" width="1.1796875" style="36" customWidth="1"/>
    <col min="4375" max="4375" width="15.81640625" style="36" customWidth="1"/>
    <col min="4376" max="4376" width="1.1796875" style="36" customWidth="1"/>
    <col min="4377" max="4377" width="13.54296875" style="36" customWidth="1"/>
    <col min="4378" max="4378" width="1.1796875" style="36" customWidth="1"/>
    <col min="4379" max="4379" width="18.453125" style="36" customWidth="1"/>
    <col min="4380" max="4380" width="1.453125" style="36" customWidth="1"/>
    <col min="4381" max="4381" width="16.453125" style="36" bestFit="1" customWidth="1"/>
    <col min="4382" max="4601" width="14.453125" style="36"/>
    <col min="4602" max="4602" width="40" style="36" customWidth="1"/>
    <col min="4603" max="4603" width="6.1796875" style="36" customWidth="1"/>
    <col min="4604" max="4604" width="1.1796875" style="36" customWidth="1"/>
    <col min="4605" max="4605" width="15.453125" style="36" bestFit="1" customWidth="1"/>
    <col min="4606" max="4606" width="1.1796875" style="36" customWidth="1"/>
    <col min="4607" max="4607" width="13.81640625" style="36" bestFit="1" customWidth="1"/>
    <col min="4608" max="4608" width="1.1796875" style="36" customWidth="1"/>
    <col min="4609" max="4609" width="13.453125" style="36" bestFit="1" customWidth="1"/>
    <col min="4610" max="4610" width="1.1796875" style="36" customWidth="1"/>
    <col min="4611" max="4611" width="13.453125" style="36" bestFit="1" customWidth="1"/>
    <col min="4612" max="4612" width="1.1796875" style="36" customWidth="1"/>
    <col min="4613" max="4613" width="14.54296875" style="36" bestFit="1" customWidth="1"/>
    <col min="4614" max="4614" width="1.1796875" style="36" customWidth="1"/>
    <col min="4615" max="4615" width="15.453125" style="36" customWidth="1"/>
    <col min="4616" max="4616" width="1.1796875" style="36" customWidth="1"/>
    <col min="4617" max="4617" width="14.54296875" style="36" bestFit="1" customWidth="1"/>
    <col min="4618" max="4618" width="1.1796875" style="36" customWidth="1"/>
    <col min="4619" max="4619" width="11.453125" style="36" customWidth="1"/>
    <col min="4620" max="4620" width="1.1796875" style="36" customWidth="1"/>
    <col min="4621" max="4621" width="11" style="36" customWidth="1"/>
    <col min="4622" max="4622" width="1.1796875" style="36" customWidth="1"/>
    <col min="4623" max="4623" width="12.453125" style="36" bestFit="1" customWidth="1"/>
    <col min="4624" max="4624" width="1.1796875" style="36" customWidth="1"/>
    <col min="4625" max="4625" width="11.453125" style="36" customWidth="1"/>
    <col min="4626" max="4626" width="1.1796875" style="36" customWidth="1"/>
    <col min="4627" max="4627" width="14.54296875" style="36" bestFit="1" customWidth="1"/>
    <col min="4628" max="4628" width="1.1796875" style="36" customWidth="1"/>
    <col min="4629" max="4629" width="14.1796875" style="36" bestFit="1" customWidth="1"/>
    <col min="4630" max="4630" width="1.1796875" style="36" customWidth="1"/>
    <col min="4631" max="4631" width="15.81640625" style="36" customWidth="1"/>
    <col min="4632" max="4632" width="1.1796875" style="36" customWidth="1"/>
    <col min="4633" max="4633" width="13.54296875" style="36" customWidth="1"/>
    <col min="4634" max="4634" width="1.1796875" style="36" customWidth="1"/>
    <col min="4635" max="4635" width="18.453125" style="36" customWidth="1"/>
    <col min="4636" max="4636" width="1.453125" style="36" customWidth="1"/>
    <col min="4637" max="4637" width="16.453125" style="36" bestFit="1" customWidth="1"/>
    <col min="4638" max="4857" width="14.453125" style="36"/>
    <col min="4858" max="4858" width="40" style="36" customWidth="1"/>
    <col min="4859" max="4859" width="6.1796875" style="36" customWidth="1"/>
    <col min="4860" max="4860" width="1.1796875" style="36" customWidth="1"/>
    <col min="4861" max="4861" width="15.453125" style="36" bestFit="1" customWidth="1"/>
    <col min="4862" max="4862" width="1.1796875" style="36" customWidth="1"/>
    <col min="4863" max="4863" width="13.81640625" style="36" bestFit="1" customWidth="1"/>
    <col min="4864" max="4864" width="1.1796875" style="36" customWidth="1"/>
    <col min="4865" max="4865" width="13.453125" style="36" bestFit="1" customWidth="1"/>
    <col min="4866" max="4866" width="1.1796875" style="36" customWidth="1"/>
    <col min="4867" max="4867" width="13.453125" style="36" bestFit="1" customWidth="1"/>
    <col min="4868" max="4868" width="1.1796875" style="36" customWidth="1"/>
    <col min="4869" max="4869" width="14.54296875" style="36" bestFit="1" customWidth="1"/>
    <col min="4870" max="4870" width="1.1796875" style="36" customWidth="1"/>
    <col min="4871" max="4871" width="15.453125" style="36" customWidth="1"/>
    <col min="4872" max="4872" width="1.1796875" style="36" customWidth="1"/>
    <col min="4873" max="4873" width="14.54296875" style="36" bestFit="1" customWidth="1"/>
    <col min="4874" max="4874" width="1.1796875" style="36" customWidth="1"/>
    <col min="4875" max="4875" width="11.453125" style="36" customWidth="1"/>
    <col min="4876" max="4876" width="1.1796875" style="36" customWidth="1"/>
    <col min="4877" max="4877" width="11" style="36" customWidth="1"/>
    <col min="4878" max="4878" width="1.1796875" style="36" customWidth="1"/>
    <col min="4879" max="4879" width="12.453125" style="36" bestFit="1" customWidth="1"/>
    <col min="4880" max="4880" width="1.1796875" style="36" customWidth="1"/>
    <col min="4881" max="4881" width="11.453125" style="36" customWidth="1"/>
    <col min="4882" max="4882" width="1.1796875" style="36" customWidth="1"/>
    <col min="4883" max="4883" width="14.54296875" style="36" bestFit="1" customWidth="1"/>
    <col min="4884" max="4884" width="1.1796875" style="36" customWidth="1"/>
    <col min="4885" max="4885" width="14.1796875" style="36" bestFit="1" customWidth="1"/>
    <col min="4886" max="4886" width="1.1796875" style="36" customWidth="1"/>
    <col min="4887" max="4887" width="15.81640625" style="36" customWidth="1"/>
    <col min="4888" max="4888" width="1.1796875" style="36" customWidth="1"/>
    <col min="4889" max="4889" width="13.54296875" style="36" customWidth="1"/>
    <col min="4890" max="4890" width="1.1796875" style="36" customWidth="1"/>
    <col min="4891" max="4891" width="18.453125" style="36" customWidth="1"/>
    <col min="4892" max="4892" width="1.453125" style="36" customWidth="1"/>
    <col min="4893" max="4893" width="16.453125" style="36" bestFit="1" customWidth="1"/>
    <col min="4894" max="5113" width="14.453125" style="36"/>
    <col min="5114" max="5114" width="40" style="36" customWidth="1"/>
    <col min="5115" max="5115" width="6.1796875" style="36" customWidth="1"/>
    <col min="5116" max="5116" width="1.1796875" style="36" customWidth="1"/>
    <col min="5117" max="5117" width="15.453125" style="36" bestFit="1" customWidth="1"/>
    <col min="5118" max="5118" width="1.1796875" style="36" customWidth="1"/>
    <col min="5119" max="5119" width="13.81640625" style="36" bestFit="1" customWidth="1"/>
    <col min="5120" max="5120" width="1.1796875" style="36" customWidth="1"/>
    <col min="5121" max="5121" width="13.453125" style="36" bestFit="1" customWidth="1"/>
    <col min="5122" max="5122" width="1.1796875" style="36" customWidth="1"/>
    <col min="5123" max="5123" width="13.453125" style="36" bestFit="1" customWidth="1"/>
    <col min="5124" max="5124" width="1.1796875" style="36" customWidth="1"/>
    <col min="5125" max="5125" width="14.54296875" style="36" bestFit="1" customWidth="1"/>
    <col min="5126" max="5126" width="1.1796875" style="36" customWidth="1"/>
    <col min="5127" max="5127" width="15.453125" style="36" customWidth="1"/>
    <col min="5128" max="5128" width="1.1796875" style="36" customWidth="1"/>
    <col min="5129" max="5129" width="14.54296875" style="36" bestFit="1" customWidth="1"/>
    <col min="5130" max="5130" width="1.1796875" style="36" customWidth="1"/>
    <col min="5131" max="5131" width="11.453125" style="36" customWidth="1"/>
    <col min="5132" max="5132" width="1.1796875" style="36" customWidth="1"/>
    <col min="5133" max="5133" width="11" style="36" customWidth="1"/>
    <col min="5134" max="5134" width="1.1796875" style="36" customWidth="1"/>
    <col min="5135" max="5135" width="12.453125" style="36" bestFit="1" customWidth="1"/>
    <col min="5136" max="5136" width="1.1796875" style="36" customWidth="1"/>
    <col min="5137" max="5137" width="11.453125" style="36" customWidth="1"/>
    <col min="5138" max="5138" width="1.1796875" style="36" customWidth="1"/>
    <col min="5139" max="5139" width="14.54296875" style="36" bestFit="1" customWidth="1"/>
    <col min="5140" max="5140" width="1.1796875" style="36" customWidth="1"/>
    <col min="5141" max="5141" width="14.1796875" style="36" bestFit="1" customWidth="1"/>
    <col min="5142" max="5142" width="1.1796875" style="36" customWidth="1"/>
    <col min="5143" max="5143" width="15.81640625" style="36" customWidth="1"/>
    <col min="5144" max="5144" width="1.1796875" style="36" customWidth="1"/>
    <col min="5145" max="5145" width="13.54296875" style="36" customWidth="1"/>
    <col min="5146" max="5146" width="1.1796875" style="36" customWidth="1"/>
    <col min="5147" max="5147" width="18.453125" style="36" customWidth="1"/>
    <col min="5148" max="5148" width="1.453125" style="36" customWidth="1"/>
    <col min="5149" max="5149" width="16.453125" style="36" bestFit="1" customWidth="1"/>
    <col min="5150" max="5369" width="14.453125" style="36"/>
    <col min="5370" max="5370" width="40" style="36" customWidth="1"/>
    <col min="5371" max="5371" width="6.1796875" style="36" customWidth="1"/>
    <col min="5372" max="5372" width="1.1796875" style="36" customWidth="1"/>
    <col min="5373" max="5373" width="15.453125" style="36" bestFit="1" customWidth="1"/>
    <col min="5374" max="5374" width="1.1796875" style="36" customWidth="1"/>
    <col min="5375" max="5375" width="13.81640625" style="36" bestFit="1" customWidth="1"/>
    <col min="5376" max="5376" width="1.1796875" style="36" customWidth="1"/>
    <col min="5377" max="5377" width="13.453125" style="36" bestFit="1" customWidth="1"/>
    <col min="5378" max="5378" width="1.1796875" style="36" customWidth="1"/>
    <col min="5379" max="5379" width="13.453125" style="36" bestFit="1" customWidth="1"/>
    <col min="5380" max="5380" width="1.1796875" style="36" customWidth="1"/>
    <col min="5381" max="5381" width="14.54296875" style="36" bestFit="1" customWidth="1"/>
    <col min="5382" max="5382" width="1.1796875" style="36" customWidth="1"/>
    <col min="5383" max="5383" width="15.453125" style="36" customWidth="1"/>
    <col min="5384" max="5384" width="1.1796875" style="36" customWidth="1"/>
    <col min="5385" max="5385" width="14.54296875" style="36" bestFit="1" customWidth="1"/>
    <col min="5386" max="5386" width="1.1796875" style="36" customWidth="1"/>
    <col min="5387" max="5387" width="11.453125" style="36" customWidth="1"/>
    <col min="5388" max="5388" width="1.1796875" style="36" customWidth="1"/>
    <col min="5389" max="5389" width="11" style="36" customWidth="1"/>
    <col min="5390" max="5390" width="1.1796875" style="36" customWidth="1"/>
    <col min="5391" max="5391" width="12.453125" style="36" bestFit="1" customWidth="1"/>
    <col min="5392" max="5392" width="1.1796875" style="36" customWidth="1"/>
    <col min="5393" max="5393" width="11.453125" style="36" customWidth="1"/>
    <col min="5394" max="5394" width="1.1796875" style="36" customWidth="1"/>
    <col min="5395" max="5395" width="14.54296875" style="36" bestFit="1" customWidth="1"/>
    <col min="5396" max="5396" width="1.1796875" style="36" customWidth="1"/>
    <col min="5397" max="5397" width="14.1796875" style="36" bestFit="1" customWidth="1"/>
    <col min="5398" max="5398" width="1.1796875" style="36" customWidth="1"/>
    <col min="5399" max="5399" width="15.81640625" style="36" customWidth="1"/>
    <col min="5400" max="5400" width="1.1796875" style="36" customWidth="1"/>
    <col min="5401" max="5401" width="13.54296875" style="36" customWidth="1"/>
    <col min="5402" max="5402" width="1.1796875" style="36" customWidth="1"/>
    <col min="5403" max="5403" width="18.453125" style="36" customWidth="1"/>
    <col min="5404" max="5404" width="1.453125" style="36" customWidth="1"/>
    <col min="5405" max="5405" width="16.453125" style="36" bestFit="1" customWidth="1"/>
    <col min="5406" max="5625" width="14.453125" style="36"/>
    <col min="5626" max="5626" width="40" style="36" customWidth="1"/>
    <col min="5627" max="5627" width="6.1796875" style="36" customWidth="1"/>
    <col min="5628" max="5628" width="1.1796875" style="36" customWidth="1"/>
    <col min="5629" max="5629" width="15.453125" style="36" bestFit="1" customWidth="1"/>
    <col min="5630" max="5630" width="1.1796875" style="36" customWidth="1"/>
    <col min="5631" max="5631" width="13.81640625" style="36" bestFit="1" customWidth="1"/>
    <col min="5632" max="5632" width="1.1796875" style="36" customWidth="1"/>
    <col min="5633" max="5633" width="13.453125" style="36" bestFit="1" customWidth="1"/>
    <col min="5634" max="5634" width="1.1796875" style="36" customWidth="1"/>
    <col min="5635" max="5635" width="13.453125" style="36" bestFit="1" customWidth="1"/>
    <col min="5636" max="5636" width="1.1796875" style="36" customWidth="1"/>
    <col min="5637" max="5637" width="14.54296875" style="36" bestFit="1" customWidth="1"/>
    <col min="5638" max="5638" width="1.1796875" style="36" customWidth="1"/>
    <col min="5639" max="5639" width="15.453125" style="36" customWidth="1"/>
    <col min="5640" max="5640" width="1.1796875" style="36" customWidth="1"/>
    <col min="5641" max="5641" width="14.54296875" style="36" bestFit="1" customWidth="1"/>
    <col min="5642" max="5642" width="1.1796875" style="36" customWidth="1"/>
    <col min="5643" max="5643" width="11.453125" style="36" customWidth="1"/>
    <col min="5644" max="5644" width="1.1796875" style="36" customWidth="1"/>
    <col min="5645" max="5645" width="11" style="36" customWidth="1"/>
    <col min="5646" max="5646" width="1.1796875" style="36" customWidth="1"/>
    <col min="5647" max="5647" width="12.453125" style="36" bestFit="1" customWidth="1"/>
    <col min="5648" max="5648" width="1.1796875" style="36" customWidth="1"/>
    <col min="5649" max="5649" width="11.453125" style="36" customWidth="1"/>
    <col min="5650" max="5650" width="1.1796875" style="36" customWidth="1"/>
    <col min="5651" max="5651" width="14.54296875" style="36" bestFit="1" customWidth="1"/>
    <col min="5652" max="5652" width="1.1796875" style="36" customWidth="1"/>
    <col min="5653" max="5653" width="14.1796875" style="36" bestFit="1" customWidth="1"/>
    <col min="5654" max="5654" width="1.1796875" style="36" customWidth="1"/>
    <col min="5655" max="5655" width="15.81640625" style="36" customWidth="1"/>
    <col min="5656" max="5656" width="1.1796875" style="36" customWidth="1"/>
    <col min="5657" max="5657" width="13.54296875" style="36" customWidth="1"/>
    <col min="5658" max="5658" width="1.1796875" style="36" customWidth="1"/>
    <col min="5659" max="5659" width="18.453125" style="36" customWidth="1"/>
    <col min="5660" max="5660" width="1.453125" style="36" customWidth="1"/>
    <col min="5661" max="5661" width="16.453125" style="36" bestFit="1" customWidth="1"/>
    <col min="5662" max="5881" width="14.453125" style="36"/>
    <col min="5882" max="5882" width="40" style="36" customWidth="1"/>
    <col min="5883" max="5883" width="6.1796875" style="36" customWidth="1"/>
    <col min="5884" max="5884" width="1.1796875" style="36" customWidth="1"/>
    <col min="5885" max="5885" width="15.453125" style="36" bestFit="1" customWidth="1"/>
    <col min="5886" max="5886" width="1.1796875" style="36" customWidth="1"/>
    <col min="5887" max="5887" width="13.81640625" style="36" bestFit="1" customWidth="1"/>
    <col min="5888" max="5888" width="1.1796875" style="36" customWidth="1"/>
    <col min="5889" max="5889" width="13.453125" style="36" bestFit="1" customWidth="1"/>
    <col min="5890" max="5890" width="1.1796875" style="36" customWidth="1"/>
    <col min="5891" max="5891" width="13.453125" style="36" bestFit="1" customWidth="1"/>
    <col min="5892" max="5892" width="1.1796875" style="36" customWidth="1"/>
    <col min="5893" max="5893" width="14.54296875" style="36" bestFit="1" customWidth="1"/>
    <col min="5894" max="5894" width="1.1796875" style="36" customWidth="1"/>
    <col min="5895" max="5895" width="15.453125" style="36" customWidth="1"/>
    <col min="5896" max="5896" width="1.1796875" style="36" customWidth="1"/>
    <col min="5897" max="5897" width="14.54296875" style="36" bestFit="1" customWidth="1"/>
    <col min="5898" max="5898" width="1.1796875" style="36" customWidth="1"/>
    <col min="5899" max="5899" width="11.453125" style="36" customWidth="1"/>
    <col min="5900" max="5900" width="1.1796875" style="36" customWidth="1"/>
    <col min="5901" max="5901" width="11" style="36" customWidth="1"/>
    <col min="5902" max="5902" width="1.1796875" style="36" customWidth="1"/>
    <col min="5903" max="5903" width="12.453125" style="36" bestFit="1" customWidth="1"/>
    <col min="5904" max="5904" width="1.1796875" style="36" customWidth="1"/>
    <col min="5905" max="5905" width="11.453125" style="36" customWidth="1"/>
    <col min="5906" max="5906" width="1.1796875" style="36" customWidth="1"/>
    <col min="5907" max="5907" width="14.54296875" style="36" bestFit="1" customWidth="1"/>
    <col min="5908" max="5908" width="1.1796875" style="36" customWidth="1"/>
    <col min="5909" max="5909" width="14.1796875" style="36" bestFit="1" customWidth="1"/>
    <col min="5910" max="5910" width="1.1796875" style="36" customWidth="1"/>
    <col min="5911" max="5911" width="15.81640625" style="36" customWidth="1"/>
    <col min="5912" max="5912" width="1.1796875" style="36" customWidth="1"/>
    <col min="5913" max="5913" width="13.54296875" style="36" customWidth="1"/>
    <col min="5914" max="5914" width="1.1796875" style="36" customWidth="1"/>
    <col min="5915" max="5915" width="18.453125" style="36" customWidth="1"/>
    <col min="5916" max="5916" width="1.453125" style="36" customWidth="1"/>
    <col min="5917" max="5917" width="16.453125" style="36" bestFit="1" customWidth="1"/>
    <col min="5918" max="6137" width="14.453125" style="36"/>
    <col min="6138" max="6138" width="40" style="36" customWidth="1"/>
    <col min="6139" max="6139" width="6.1796875" style="36" customWidth="1"/>
    <col min="6140" max="6140" width="1.1796875" style="36" customWidth="1"/>
    <col min="6141" max="6141" width="15.453125" style="36" bestFit="1" customWidth="1"/>
    <col min="6142" max="6142" width="1.1796875" style="36" customWidth="1"/>
    <col min="6143" max="6143" width="13.81640625" style="36" bestFit="1" customWidth="1"/>
    <col min="6144" max="6144" width="1.1796875" style="36" customWidth="1"/>
    <col min="6145" max="6145" width="13.453125" style="36" bestFit="1" customWidth="1"/>
    <col min="6146" max="6146" width="1.1796875" style="36" customWidth="1"/>
    <col min="6147" max="6147" width="13.453125" style="36" bestFit="1" customWidth="1"/>
    <col min="6148" max="6148" width="1.1796875" style="36" customWidth="1"/>
    <col min="6149" max="6149" width="14.54296875" style="36" bestFit="1" customWidth="1"/>
    <col min="6150" max="6150" width="1.1796875" style="36" customWidth="1"/>
    <col min="6151" max="6151" width="15.453125" style="36" customWidth="1"/>
    <col min="6152" max="6152" width="1.1796875" style="36" customWidth="1"/>
    <col min="6153" max="6153" width="14.54296875" style="36" bestFit="1" customWidth="1"/>
    <col min="6154" max="6154" width="1.1796875" style="36" customWidth="1"/>
    <col min="6155" max="6155" width="11.453125" style="36" customWidth="1"/>
    <col min="6156" max="6156" width="1.1796875" style="36" customWidth="1"/>
    <col min="6157" max="6157" width="11" style="36" customWidth="1"/>
    <col min="6158" max="6158" width="1.1796875" style="36" customWidth="1"/>
    <col min="6159" max="6159" width="12.453125" style="36" bestFit="1" customWidth="1"/>
    <col min="6160" max="6160" width="1.1796875" style="36" customWidth="1"/>
    <col min="6161" max="6161" width="11.453125" style="36" customWidth="1"/>
    <col min="6162" max="6162" width="1.1796875" style="36" customWidth="1"/>
    <col min="6163" max="6163" width="14.54296875" style="36" bestFit="1" customWidth="1"/>
    <col min="6164" max="6164" width="1.1796875" style="36" customWidth="1"/>
    <col min="6165" max="6165" width="14.1796875" style="36" bestFit="1" customWidth="1"/>
    <col min="6166" max="6166" width="1.1796875" style="36" customWidth="1"/>
    <col min="6167" max="6167" width="15.81640625" style="36" customWidth="1"/>
    <col min="6168" max="6168" width="1.1796875" style="36" customWidth="1"/>
    <col min="6169" max="6169" width="13.54296875" style="36" customWidth="1"/>
    <col min="6170" max="6170" width="1.1796875" style="36" customWidth="1"/>
    <col min="6171" max="6171" width="18.453125" style="36" customWidth="1"/>
    <col min="6172" max="6172" width="1.453125" style="36" customWidth="1"/>
    <col min="6173" max="6173" width="16.453125" style="36" bestFit="1" customWidth="1"/>
    <col min="6174" max="6393" width="14.453125" style="36"/>
    <col min="6394" max="6394" width="40" style="36" customWidth="1"/>
    <col min="6395" max="6395" width="6.1796875" style="36" customWidth="1"/>
    <col min="6396" max="6396" width="1.1796875" style="36" customWidth="1"/>
    <col min="6397" max="6397" width="15.453125" style="36" bestFit="1" customWidth="1"/>
    <col min="6398" max="6398" width="1.1796875" style="36" customWidth="1"/>
    <col min="6399" max="6399" width="13.81640625" style="36" bestFit="1" customWidth="1"/>
    <col min="6400" max="6400" width="1.1796875" style="36" customWidth="1"/>
    <col min="6401" max="6401" width="13.453125" style="36" bestFit="1" customWidth="1"/>
    <col min="6402" max="6402" width="1.1796875" style="36" customWidth="1"/>
    <col min="6403" max="6403" width="13.453125" style="36" bestFit="1" customWidth="1"/>
    <col min="6404" max="6404" width="1.1796875" style="36" customWidth="1"/>
    <col min="6405" max="6405" width="14.54296875" style="36" bestFit="1" customWidth="1"/>
    <col min="6406" max="6406" width="1.1796875" style="36" customWidth="1"/>
    <col min="6407" max="6407" width="15.453125" style="36" customWidth="1"/>
    <col min="6408" max="6408" width="1.1796875" style="36" customWidth="1"/>
    <col min="6409" max="6409" width="14.54296875" style="36" bestFit="1" customWidth="1"/>
    <col min="6410" max="6410" width="1.1796875" style="36" customWidth="1"/>
    <col min="6411" max="6411" width="11.453125" style="36" customWidth="1"/>
    <col min="6412" max="6412" width="1.1796875" style="36" customWidth="1"/>
    <col min="6413" max="6413" width="11" style="36" customWidth="1"/>
    <col min="6414" max="6414" width="1.1796875" style="36" customWidth="1"/>
    <col min="6415" max="6415" width="12.453125" style="36" bestFit="1" customWidth="1"/>
    <col min="6416" max="6416" width="1.1796875" style="36" customWidth="1"/>
    <col min="6417" max="6417" width="11.453125" style="36" customWidth="1"/>
    <col min="6418" max="6418" width="1.1796875" style="36" customWidth="1"/>
    <col min="6419" max="6419" width="14.54296875" style="36" bestFit="1" customWidth="1"/>
    <col min="6420" max="6420" width="1.1796875" style="36" customWidth="1"/>
    <col min="6421" max="6421" width="14.1796875" style="36" bestFit="1" customWidth="1"/>
    <col min="6422" max="6422" width="1.1796875" style="36" customWidth="1"/>
    <col min="6423" max="6423" width="15.81640625" style="36" customWidth="1"/>
    <col min="6424" max="6424" width="1.1796875" style="36" customWidth="1"/>
    <col min="6425" max="6425" width="13.54296875" style="36" customWidth="1"/>
    <col min="6426" max="6426" width="1.1796875" style="36" customWidth="1"/>
    <col min="6427" max="6427" width="18.453125" style="36" customWidth="1"/>
    <col min="6428" max="6428" width="1.453125" style="36" customWidth="1"/>
    <col min="6429" max="6429" width="16.453125" style="36" bestFit="1" customWidth="1"/>
    <col min="6430" max="6649" width="14.453125" style="36"/>
    <col min="6650" max="6650" width="40" style="36" customWidth="1"/>
    <col min="6651" max="6651" width="6.1796875" style="36" customWidth="1"/>
    <col min="6652" max="6652" width="1.1796875" style="36" customWidth="1"/>
    <col min="6653" max="6653" width="15.453125" style="36" bestFit="1" customWidth="1"/>
    <col min="6654" max="6654" width="1.1796875" style="36" customWidth="1"/>
    <col min="6655" max="6655" width="13.81640625" style="36" bestFit="1" customWidth="1"/>
    <col min="6656" max="6656" width="1.1796875" style="36" customWidth="1"/>
    <col min="6657" max="6657" width="13.453125" style="36" bestFit="1" customWidth="1"/>
    <col min="6658" max="6658" width="1.1796875" style="36" customWidth="1"/>
    <col min="6659" max="6659" width="13.453125" style="36" bestFit="1" customWidth="1"/>
    <col min="6660" max="6660" width="1.1796875" style="36" customWidth="1"/>
    <col min="6661" max="6661" width="14.54296875" style="36" bestFit="1" customWidth="1"/>
    <col min="6662" max="6662" width="1.1796875" style="36" customWidth="1"/>
    <col min="6663" max="6663" width="15.453125" style="36" customWidth="1"/>
    <col min="6664" max="6664" width="1.1796875" style="36" customWidth="1"/>
    <col min="6665" max="6665" width="14.54296875" style="36" bestFit="1" customWidth="1"/>
    <col min="6666" max="6666" width="1.1796875" style="36" customWidth="1"/>
    <col min="6667" max="6667" width="11.453125" style="36" customWidth="1"/>
    <col min="6668" max="6668" width="1.1796875" style="36" customWidth="1"/>
    <col min="6669" max="6669" width="11" style="36" customWidth="1"/>
    <col min="6670" max="6670" width="1.1796875" style="36" customWidth="1"/>
    <col min="6671" max="6671" width="12.453125" style="36" bestFit="1" customWidth="1"/>
    <col min="6672" max="6672" width="1.1796875" style="36" customWidth="1"/>
    <col min="6673" max="6673" width="11.453125" style="36" customWidth="1"/>
    <col min="6674" max="6674" width="1.1796875" style="36" customWidth="1"/>
    <col min="6675" max="6675" width="14.54296875" style="36" bestFit="1" customWidth="1"/>
    <col min="6676" max="6676" width="1.1796875" style="36" customWidth="1"/>
    <col min="6677" max="6677" width="14.1796875" style="36" bestFit="1" customWidth="1"/>
    <col min="6678" max="6678" width="1.1796875" style="36" customWidth="1"/>
    <col min="6679" max="6679" width="15.81640625" style="36" customWidth="1"/>
    <col min="6680" max="6680" width="1.1796875" style="36" customWidth="1"/>
    <col min="6681" max="6681" width="13.54296875" style="36" customWidth="1"/>
    <col min="6682" max="6682" width="1.1796875" style="36" customWidth="1"/>
    <col min="6683" max="6683" width="18.453125" style="36" customWidth="1"/>
    <col min="6684" max="6684" width="1.453125" style="36" customWidth="1"/>
    <col min="6685" max="6685" width="16.453125" style="36" bestFit="1" customWidth="1"/>
    <col min="6686" max="6905" width="14.453125" style="36"/>
    <col min="6906" max="6906" width="40" style="36" customWidth="1"/>
    <col min="6907" max="6907" width="6.1796875" style="36" customWidth="1"/>
    <col min="6908" max="6908" width="1.1796875" style="36" customWidth="1"/>
    <col min="6909" max="6909" width="15.453125" style="36" bestFit="1" customWidth="1"/>
    <col min="6910" max="6910" width="1.1796875" style="36" customWidth="1"/>
    <col min="6911" max="6911" width="13.81640625" style="36" bestFit="1" customWidth="1"/>
    <col min="6912" max="6912" width="1.1796875" style="36" customWidth="1"/>
    <col min="6913" max="6913" width="13.453125" style="36" bestFit="1" customWidth="1"/>
    <col min="6914" max="6914" width="1.1796875" style="36" customWidth="1"/>
    <col min="6915" max="6915" width="13.453125" style="36" bestFit="1" customWidth="1"/>
    <col min="6916" max="6916" width="1.1796875" style="36" customWidth="1"/>
    <col min="6917" max="6917" width="14.54296875" style="36" bestFit="1" customWidth="1"/>
    <col min="6918" max="6918" width="1.1796875" style="36" customWidth="1"/>
    <col min="6919" max="6919" width="15.453125" style="36" customWidth="1"/>
    <col min="6920" max="6920" width="1.1796875" style="36" customWidth="1"/>
    <col min="6921" max="6921" width="14.54296875" style="36" bestFit="1" customWidth="1"/>
    <col min="6922" max="6922" width="1.1796875" style="36" customWidth="1"/>
    <col min="6923" max="6923" width="11.453125" style="36" customWidth="1"/>
    <col min="6924" max="6924" width="1.1796875" style="36" customWidth="1"/>
    <col min="6925" max="6925" width="11" style="36" customWidth="1"/>
    <col min="6926" max="6926" width="1.1796875" style="36" customWidth="1"/>
    <col min="6927" max="6927" width="12.453125" style="36" bestFit="1" customWidth="1"/>
    <col min="6928" max="6928" width="1.1796875" style="36" customWidth="1"/>
    <col min="6929" max="6929" width="11.453125" style="36" customWidth="1"/>
    <col min="6930" max="6930" width="1.1796875" style="36" customWidth="1"/>
    <col min="6931" max="6931" width="14.54296875" style="36" bestFit="1" customWidth="1"/>
    <col min="6932" max="6932" width="1.1796875" style="36" customWidth="1"/>
    <col min="6933" max="6933" width="14.1796875" style="36" bestFit="1" customWidth="1"/>
    <col min="6934" max="6934" width="1.1796875" style="36" customWidth="1"/>
    <col min="6935" max="6935" width="15.81640625" style="36" customWidth="1"/>
    <col min="6936" max="6936" width="1.1796875" style="36" customWidth="1"/>
    <col min="6937" max="6937" width="13.54296875" style="36" customWidth="1"/>
    <col min="6938" max="6938" width="1.1796875" style="36" customWidth="1"/>
    <col min="6939" max="6939" width="18.453125" style="36" customWidth="1"/>
    <col min="6940" max="6940" width="1.453125" style="36" customWidth="1"/>
    <col min="6941" max="6941" width="16.453125" style="36" bestFit="1" customWidth="1"/>
    <col min="6942" max="7161" width="14.453125" style="36"/>
    <col min="7162" max="7162" width="40" style="36" customWidth="1"/>
    <col min="7163" max="7163" width="6.1796875" style="36" customWidth="1"/>
    <col min="7164" max="7164" width="1.1796875" style="36" customWidth="1"/>
    <col min="7165" max="7165" width="15.453125" style="36" bestFit="1" customWidth="1"/>
    <col min="7166" max="7166" width="1.1796875" style="36" customWidth="1"/>
    <col min="7167" max="7167" width="13.81640625" style="36" bestFit="1" customWidth="1"/>
    <col min="7168" max="7168" width="1.1796875" style="36" customWidth="1"/>
    <col min="7169" max="7169" width="13.453125" style="36" bestFit="1" customWidth="1"/>
    <col min="7170" max="7170" width="1.1796875" style="36" customWidth="1"/>
    <col min="7171" max="7171" width="13.453125" style="36" bestFit="1" customWidth="1"/>
    <col min="7172" max="7172" width="1.1796875" style="36" customWidth="1"/>
    <col min="7173" max="7173" width="14.54296875" style="36" bestFit="1" customWidth="1"/>
    <col min="7174" max="7174" width="1.1796875" style="36" customWidth="1"/>
    <col min="7175" max="7175" width="15.453125" style="36" customWidth="1"/>
    <col min="7176" max="7176" width="1.1796875" style="36" customWidth="1"/>
    <col min="7177" max="7177" width="14.54296875" style="36" bestFit="1" customWidth="1"/>
    <col min="7178" max="7178" width="1.1796875" style="36" customWidth="1"/>
    <col min="7179" max="7179" width="11.453125" style="36" customWidth="1"/>
    <col min="7180" max="7180" width="1.1796875" style="36" customWidth="1"/>
    <col min="7181" max="7181" width="11" style="36" customWidth="1"/>
    <col min="7182" max="7182" width="1.1796875" style="36" customWidth="1"/>
    <col min="7183" max="7183" width="12.453125" style="36" bestFit="1" customWidth="1"/>
    <col min="7184" max="7184" width="1.1796875" style="36" customWidth="1"/>
    <col min="7185" max="7185" width="11.453125" style="36" customWidth="1"/>
    <col min="7186" max="7186" width="1.1796875" style="36" customWidth="1"/>
    <col min="7187" max="7187" width="14.54296875" style="36" bestFit="1" customWidth="1"/>
    <col min="7188" max="7188" width="1.1796875" style="36" customWidth="1"/>
    <col min="7189" max="7189" width="14.1796875" style="36" bestFit="1" customWidth="1"/>
    <col min="7190" max="7190" width="1.1796875" style="36" customWidth="1"/>
    <col min="7191" max="7191" width="15.81640625" style="36" customWidth="1"/>
    <col min="7192" max="7192" width="1.1796875" style="36" customWidth="1"/>
    <col min="7193" max="7193" width="13.54296875" style="36" customWidth="1"/>
    <col min="7194" max="7194" width="1.1796875" style="36" customWidth="1"/>
    <col min="7195" max="7195" width="18.453125" style="36" customWidth="1"/>
    <col min="7196" max="7196" width="1.453125" style="36" customWidth="1"/>
    <col min="7197" max="7197" width="16.453125" style="36" bestFit="1" customWidth="1"/>
    <col min="7198" max="7417" width="14.453125" style="36"/>
    <col min="7418" max="7418" width="40" style="36" customWidth="1"/>
    <col min="7419" max="7419" width="6.1796875" style="36" customWidth="1"/>
    <col min="7420" max="7420" width="1.1796875" style="36" customWidth="1"/>
    <col min="7421" max="7421" width="15.453125" style="36" bestFit="1" customWidth="1"/>
    <col min="7422" max="7422" width="1.1796875" style="36" customWidth="1"/>
    <col min="7423" max="7423" width="13.81640625" style="36" bestFit="1" customWidth="1"/>
    <col min="7424" max="7424" width="1.1796875" style="36" customWidth="1"/>
    <col min="7425" max="7425" width="13.453125" style="36" bestFit="1" customWidth="1"/>
    <col min="7426" max="7426" width="1.1796875" style="36" customWidth="1"/>
    <col min="7427" max="7427" width="13.453125" style="36" bestFit="1" customWidth="1"/>
    <col min="7428" max="7428" width="1.1796875" style="36" customWidth="1"/>
    <col min="7429" max="7429" width="14.54296875" style="36" bestFit="1" customWidth="1"/>
    <col min="7430" max="7430" width="1.1796875" style="36" customWidth="1"/>
    <col min="7431" max="7431" width="15.453125" style="36" customWidth="1"/>
    <col min="7432" max="7432" width="1.1796875" style="36" customWidth="1"/>
    <col min="7433" max="7433" width="14.54296875" style="36" bestFit="1" customWidth="1"/>
    <col min="7434" max="7434" width="1.1796875" style="36" customWidth="1"/>
    <col min="7435" max="7435" width="11.453125" style="36" customWidth="1"/>
    <col min="7436" max="7436" width="1.1796875" style="36" customWidth="1"/>
    <col min="7437" max="7437" width="11" style="36" customWidth="1"/>
    <col min="7438" max="7438" width="1.1796875" style="36" customWidth="1"/>
    <col min="7439" max="7439" width="12.453125" style="36" bestFit="1" customWidth="1"/>
    <col min="7440" max="7440" width="1.1796875" style="36" customWidth="1"/>
    <col min="7441" max="7441" width="11.453125" style="36" customWidth="1"/>
    <col min="7442" max="7442" width="1.1796875" style="36" customWidth="1"/>
    <col min="7443" max="7443" width="14.54296875" style="36" bestFit="1" customWidth="1"/>
    <col min="7444" max="7444" width="1.1796875" style="36" customWidth="1"/>
    <col min="7445" max="7445" width="14.1796875" style="36" bestFit="1" customWidth="1"/>
    <col min="7446" max="7446" width="1.1796875" style="36" customWidth="1"/>
    <col min="7447" max="7447" width="15.81640625" style="36" customWidth="1"/>
    <col min="7448" max="7448" width="1.1796875" style="36" customWidth="1"/>
    <col min="7449" max="7449" width="13.54296875" style="36" customWidth="1"/>
    <col min="7450" max="7450" width="1.1796875" style="36" customWidth="1"/>
    <col min="7451" max="7451" width="18.453125" style="36" customWidth="1"/>
    <col min="7452" max="7452" width="1.453125" style="36" customWidth="1"/>
    <col min="7453" max="7453" width="16.453125" style="36" bestFit="1" customWidth="1"/>
    <col min="7454" max="7673" width="14.453125" style="36"/>
    <col min="7674" max="7674" width="40" style="36" customWidth="1"/>
    <col min="7675" max="7675" width="6.1796875" style="36" customWidth="1"/>
    <col min="7676" max="7676" width="1.1796875" style="36" customWidth="1"/>
    <col min="7677" max="7677" width="15.453125" style="36" bestFit="1" customWidth="1"/>
    <col min="7678" max="7678" width="1.1796875" style="36" customWidth="1"/>
    <col min="7679" max="7679" width="13.81640625" style="36" bestFit="1" customWidth="1"/>
    <col min="7680" max="7680" width="1.1796875" style="36" customWidth="1"/>
    <col min="7681" max="7681" width="13.453125" style="36" bestFit="1" customWidth="1"/>
    <col min="7682" max="7682" width="1.1796875" style="36" customWidth="1"/>
    <col min="7683" max="7683" width="13.453125" style="36" bestFit="1" customWidth="1"/>
    <col min="7684" max="7684" width="1.1796875" style="36" customWidth="1"/>
    <col min="7685" max="7685" width="14.54296875" style="36" bestFit="1" customWidth="1"/>
    <col min="7686" max="7686" width="1.1796875" style="36" customWidth="1"/>
    <col min="7687" max="7687" width="15.453125" style="36" customWidth="1"/>
    <col min="7688" max="7688" width="1.1796875" style="36" customWidth="1"/>
    <col min="7689" max="7689" width="14.54296875" style="36" bestFit="1" customWidth="1"/>
    <col min="7690" max="7690" width="1.1796875" style="36" customWidth="1"/>
    <col min="7691" max="7691" width="11.453125" style="36" customWidth="1"/>
    <col min="7692" max="7692" width="1.1796875" style="36" customWidth="1"/>
    <col min="7693" max="7693" width="11" style="36" customWidth="1"/>
    <col min="7694" max="7694" width="1.1796875" style="36" customWidth="1"/>
    <col min="7695" max="7695" width="12.453125" style="36" bestFit="1" customWidth="1"/>
    <col min="7696" max="7696" width="1.1796875" style="36" customWidth="1"/>
    <col min="7697" max="7697" width="11.453125" style="36" customWidth="1"/>
    <col min="7698" max="7698" width="1.1796875" style="36" customWidth="1"/>
    <col min="7699" max="7699" width="14.54296875" style="36" bestFit="1" customWidth="1"/>
    <col min="7700" max="7700" width="1.1796875" style="36" customWidth="1"/>
    <col min="7701" max="7701" width="14.1796875" style="36" bestFit="1" customWidth="1"/>
    <col min="7702" max="7702" width="1.1796875" style="36" customWidth="1"/>
    <col min="7703" max="7703" width="15.81640625" style="36" customWidth="1"/>
    <col min="7704" max="7704" width="1.1796875" style="36" customWidth="1"/>
    <col min="7705" max="7705" width="13.54296875" style="36" customWidth="1"/>
    <col min="7706" max="7706" width="1.1796875" style="36" customWidth="1"/>
    <col min="7707" max="7707" width="18.453125" style="36" customWidth="1"/>
    <col min="7708" max="7708" width="1.453125" style="36" customWidth="1"/>
    <col min="7709" max="7709" width="16.453125" style="36" bestFit="1" customWidth="1"/>
    <col min="7710" max="7929" width="14.453125" style="36"/>
    <col min="7930" max="7930" width="40" style="36" customWidth="1"/>
    <col min="7931" max="7931" width="6.1796875" style="36" customWidth="1"/>
    <col min="7932" max="7932" width="1.1796875" style="36" customWidth="1"/>
    <col min="7933" max="7933" width="15.453125" style="36" bestFit="1" customWidth="1"/>
    <col min="7934" max="7934" width="1.1796875" style="36" customWidth="1"/>
    <col min="7935" max="7935" width="13.81640625" style="36" bestFit="1" customWidth="1"/>
    <col min="7936" max="7936" width="1.1796875" style="36" customWidth="1"/>
    <col min="7937" max="7937" width="13.453125" style="36" bestFit="1" customWidth="1"/>
    <col min="7938" max="7938" width="1.1796875" style="36" customWidth="1"/>
    <col min="7939" max="7939" width="13.453125" style="36" bestFit="1" customWidth="1"/>
    <col min="7940" max="7940" width="1.1796875" style="36" customWidth="1"/>
    <col min="7941" max="7941" width="14.54296875" style="36" bestFit="1" customWidth="1"/>
    <col min="7942" max="7942" width="1.1796875" style="36" customWidth="1"/>
    <col min="7943" max="7943" width="15.453125" style="36" customWidth="1"/>
    <col min="7944" max="7944" width="1.1796875" style="36" customWidth="1"/>
    <col min="7945" max="7945" width="14.54296875" style="36" bestFit="1" customWidth="1"/>
    <col min="7946" max="7946" width="1.1796875" style="36" customWidth="1"/>
    <col min="7947" max="7947" width="11.453125" style="36" customWidth="1"/>
    <col min="7948" max="7948" width="1.1796875" style="36" customWidth="1"/>
    <col min="7949" max="7949" width="11" style="36" customWidth="1"/>
    <col min="7950" max="7950" width="1.1796875" style="36" customWidth="1"/>
    <col min="7951" max="7951" width="12.453125" style="36" bestFit="1" customWidth="1"/>
    <col min="7952" max="7952" width="1.1796875" style="36" customWidth="1"/>
    <col min="7953" max="7953" width="11.453125" style="36" customWidth="1"/>
    <col min="7954" max="7954" width="1.1796875" style="36" customWidth="1"/>
    <col min="7955" max="7955" width="14.54296875" style="36" bestFit="1" customWidth="1"/>
    <col min="7956" max="7956" width="1.1796875" style="36" customWidth="1"/>
    <col min="7957" max="7957" width="14.1796875" style="36" bestFit="1" customWidth="1"/>
    <col min="7958" max="7958" width="1.1796875" style="36" customWidth="1"/>
    <col min="7959" max="7959" width="15.81640625" style="36" customWidth="1"/>
    <col min="7960" max="7960" width="1.1796875" style="36" customWidth="1"/>
    <col min="7961" max="7961" width="13.54296875" style="36" customWidth="1"/>
    <col min="7962" max="7962" width="1.1796875" style="36" customWidth="1"/>
    <col min="7963" max="7963" width="18.453125" style="36" customWidth="1"/>
    <col min="7964" max="7964" width="1.453125" style="36" customWidth="1"/>
    <col min="7965" max="7965" width="16.453125" style="36" bestFit="1" customWidth="1"/>
    <col min="7966" max="8185" width="14.453125" style="36"/>
    <col min="8186" max="8186" width="40" style="36" customWidth="1"/>
    <col min="8187" max="8187" width="6.1796875" style="36" customWidth="1"/>
    <col min="8188" max="8188" width="1.1796875" style="36" customWidth="1"/>
    <col min="8189" max="8189" width="15.453125" style="36" bestFit="1" customWidth="1"/>
    <col min="8190" max="8190" width="1.1796875" style="36" customWidth="1"/>
    <col min="8191" max="8191" width="13.81640625" style="36" bestFit="1" customWidth="1"/>
    <col min="8192" max="8192" width="1.1796875" style="36" customWidth="1"/>
    <col min="8193" max="8193" width="13.453125" style="36" bestFit="1" customWidth="1"/>
    <col min="8194" max="8194" width="1.1796875" style="36" customWidth="1"/>
    <col min="8195" max="8195" width="13.453125" style="36" bestFit="1" customWidth="1"/>
    <col min="8196" max="8196" width="1.1796875" style="36" customWidth="1"/>
    <col min="8197" max="8197" width="14.54296875" style="36" bestFit="1" customWidth="1"/>
    <col min="8198" max="8198" width="1.1796875" style="36" customWidth="1"/>
    <col min="8199" max="8199" width="15.453125" style="36" customWidth="1"/>
    <col min="8200" max="8200" width="1.1796875" style="36" customWidth="1"/>
    <col min="8201" max="8201" width="14.54296875" style="36" bestFit="1" customWidth="1"/>
    <col min="8202" max="8202" width="1.1796875" style="36" customWidth="1"/>
    <col min="8203" max="8203" width="11.453125" style="36" customWidth="1"/>
    <col min="8204" max="8204" width="1.1796875" style="36" customWidth="1"/>
    <col min="8205" max="8205" width="11" style="36" customWidth="1"/>
    <col min="8206" max="8206" width="1.1796875" style="36" customWidth="1"/>
    <col min="8207" max="8207" width="12.453125" style="36" bestFit="1" customWidth="1"/>
    <col min="8208" max="8208" width="1.1796875" style="36" customWidth="1"/>
    <col min="8209" max="8209" width="11.453125" style="36" customWidth="1"/>
    <col min="8210" max="8210" width="1.1796875" style="36" customWidth="1"/>
    <col min="8211" max="8211" width="14.54296875" style="36" bestFit="1" customWidth="1"/>
    <col min="8212" max="8212" width="1.1796875" style="36" customWidth="1"/>
    <col min="8213" max="8213" width="14.1796875" style="36" bestFit="1" customWidth="1"/>
    <col min="8214" max="8214" width="1.1796875" style="36" customWidth="1"/>
    <col min="8215" max="8215" width="15.81640625" style="36" customWidth="1"/>
    <col min="8216" max="8216" width="1.1796875" style="36" customWidth="1"/>
    <col min="8217" max="8217" width="13.54296875" style="36" customWidth="1"/>
    <col min="8218" max="8218" width="1.1796875" style="36" customWidth="1"/>
    <col min="8219" max="8219" width="18.453125" style="36" customWidth="1"/>
    <col min="8220" max="8220" width="1.453125" style="36" customWidth="1"/>
    <col min="8221" max="8221" width="16.453125" style="36" bestFit="1" customWidth="1"/>
    <col min="8222" max="8441" width="14.453125" style="36"/>
    <col min="8442" max="8442" width="40" style="36" customWidth="1"/>
    <col min="8443" max="8443" width="6.1796875" style="36" customWidth="1"/>
    <col min="8444" max="8444" width="1.1796875" style="36" customWidth="1"/>
    <col min="8445" max="8445" width="15.453125" style="36" bestFit="1" customWidth="1"/>
    <col min="8446" max="8446" width="1.1796875" style="36" customWidth="1"/>
    <col min="8447" max="8447" width="13.81640625" style="36" bestFit="1" customWidth="1"/>
    <col min="8448" max="8448" width="1.1796875" style="36" customWidth="1"/>
    <col min="8449" max="8449" width="13.453125" style="36" bestFit="1" customWidth="1"/>
    <col min="8450" max="8450" width="1.1796875" style="36" customWidth="1"/>
    <col min="8451" max="8451" width="13.453125" style="36" bestFit="1" customWidth="1"/>
    <col min="8452" max="8452" width="1.1796875" style="36" customWidth="1"/>
    <col min="8453" max="8453" width="14.54296875" style="36" bestFit="1" customWidth="1"/>
    <col min="8454" max="8454" width="1.1796875" style="36" customWidth="1"/>
    <col min="8455" max="8455" width="15.453125" style="36" customWidth="1"/>
    <col min="8456" max="8456" width="1.1796875" style="36" customWidth="1"/>
    <col min="8457" max="8457" width="14.54296875" style="36" bestFit="1" customWidth="1"/>
    <col min="8458" max="8458" width="1.1796875" style="36" customWidth="1"/>
    <col min="8459" max="8459" width="11.453125" style="36" customWidth="1"/>
    <col min="8460" max="8460" width="1.1796875" style="36" customWidth="1"/>
    <col min="8461" max="8461" width="11" style="36" customWidth="1"/>
    <col min="8462" max="8462" width="1.1796875" style="36" customWidth="1"/>
    <col min="8463" max="8463" width="12.453125" style="36" bestFit="1" customWidth="1"/>
    <col min="8464" max="8464" width="1.1796875" style="36" customWidth="1"/>
    <col min="8465" max="8465" width="11.453125" style="36" customWidth="1"/>
    <col min="8466" max="8466" width="1.1796875" style="36" customWidth="1"/>
    <col min="8467" max="8467" width="14.54296875" style="36" bestFit="1" customWidth="1"/>
    <col min="8468" max="8468" width="1.1796875" style="36" customWidth="1"/>
    <col min="8469" max="8469" width="14.1796875" style="36" bestFit="1" customWidth="1"/>
    <col min="8470" max="8470" width="1.1796875" style="36" customWidth="1"/>
    <col min="8471" max="8471" width="15.81640625" style="36" customWidth="1"/>
    <col min="8472" max="8472" width="1.1796875" style="36" customWidth="1"/>
    <col min="8473" max="8473" width="13.54296875" style="36" customWidth="1"/>
    <col min="8474" max="8474" width="1.1796875" style="36" customWidth="1"/>
    <col min="8475" max="8475" width="18.453125" style="36" customWidth="1"/>
    <col min="8476" max="8476" width="1.453125" style="36" customWidth="1"/>
    <col min="8477" max="8477" width="16.453125" style="36" bestFit="1" customWidth="1"/>
    <col min="8478" max="8697" width="14.453125" style="36"/>
    <col min="8698" max="8698" width="40" style="36" customWidth="1"/>
    <col min="8699" max="8699" width="6.1796875" style="36" customWidth="1"/>
    <col min="8700" max="8700" width="1.1796875" style="36" customWidth="1"/>
    <col min="8701" max="8701" width="15.453125" style="36" bestFit="1" customWidth="1"/>
    <col min="8702" max="8702" width="1.1796875" style="36" customWidth="1"/>
    <col min="8703" max="8703" width="13.81640625" style="36" bestFit="1" customWidth="1"/>
    <col min="8704" max="8704" width="1.1796875" style="36" customWidth="1"/>
    <col min="8705" max="8705" width="13.453125" style="36" bestFit="1" customWidth="1"/>
    <col min="8706" max="8706" width="1.1796875" style="36" customWidth="1"/>
    <col min="8707" max="8707" width="13.453125" style="36" bestFit="1" customWidth="1"/>
    <col min="8708" max="8708" width="1.1796875" style="36" customWidth="1"/>
    <col min="8709" max="8709" width="14.54296875" style="36" bestFit="1" customWidth="1"/>
    <col min="8710" max="8710" width="1.1796875" style="36" customWidth="1"/>
    <col min="8711" max="8711" width="15.453125" style="36" customWidth="1"/>
    <col min="8712" max="8712" width="1.1796875" style="36" customWidth="1"/>
    <col min="8713" max="8713" width="14.54296875" style="36" bestFit="1" customWidth="1"/>
    <col min="8714" max="8714" width="1.1796875" style="36" customWidth="1"/>
    <col min="8715" max="8715" width="11.453125" style="36" customWidth="1"/>
    <col min="8716" max="8716" width="1.1796875" style="36" customWidth="1"/>
    <col min="8717" max="8717" width="11" style="36" customWidth="1"/>
    <col min="8718" max="8718" width="1.1796875" style="36" customWidth="1"/>
    <col min="8719" max="8719" width="12.453125" style="36" bestFit="1" customWidth="1"/>
    <col min="8720" max="8720" width="1.1796875" style="36" customWidth="1"/>
    <col min="8721" max="8721" width="11.453125" style="36" customWidth="1"/>
    <col min="8722" max="8722" width="1.1796875" style="36" customWidth="1"/>
    <col min="8723" max="8723" width="14.54296875" style="36" bestFit="1" customWidth="1"/>
    <col min="8724" max="8724" width="1.1796875" style="36" customWidth="1"/>
    <col min="8725" max="8725" width="14.1796875" style="36" bestFit="1" customWidth="1"/>
    <col min="8726" max="8726" width="1.1796875" style="36" customWidth="1"/>
    <col min="8727" max="8727" width="15.81640625" style="36" customWidth="1"/>
    <col min="8728" max="8728" width="1.1796875" style="36" customWidth="1"/>
    <col min="8729" max="8729" width="13.54296875" style="36" customWidth="1"/>
    <col min="8730" max="8730" width="1.1796875" style="36" customWidth="1"/>
    <col min="8731" max="8731" width="18.453125" style="36" customWidth="1"/>
    <col min="8732" max="8732" width="1.453125" style="36" customWidth="1"/>
    <col min="8733" max="8733" width="16.453125" style="36" bestFit="1" customWidth="1"/>
    <col min="8734" max="8953" width="14.453125" style="36"/>
    <col min="8954" max="8954" width="40" style="36" customWidth="1"/>
    <col min="8955" max="8955" width="6.1796875" style="36" customWidth="1"/>
    <col min="8956" max="8956" width="1.1796875" style="36" customWidth="1"/>
    <col min="8957" max="8957" width="15.453125" style="36" bestFit="1" customWidth="1"/>
    <col min="8958" max="8958" width="1.1796875" style="36" customWidth="1"/>
    <col min="8959" max="8959" width="13.81640625" style="36" bestFit="1" customWidth="1"/>
    <col min="8960" max="8960" width="1.1796875" style="36" customWidth="1"/>
    <col min="8961" max="8961" width="13.453125" style="36" bestFit="1" customWidth="1"/>
    <col min="8962" max="8962" width="1.1796875" style="36" customWidth="1"/>
    <col min="8963" max="8963" width="13.453125" style="36" bestFit="1" customWidth="1"/>
    <col min="8964" max="8964" width="1.1796875" style="36" customWidth="1"/>
    <col min="8965" max="8965" width="14.54296875" style="36" bestFit="1" customWidth="1"/>
    <col min="8966" max="8966" width="1.1796875" style="36" customWidth="1"/>
    <col min="8967" max="8967" width="15.453125" style="36" customWidth="1"/>
    <col min="8968" max="8968" width="1.1796875" style="36" customWidth="1"/>
    <col min="8969" max="8969" width="14.54296875" style="36" bestFit="1" customWidth="1"/>
    <col min="8970" max="8970" width="1.1796875" style="36" customWidth="1"/>
    <col min="8971" max="8971" width="11.453125" style="36" customWidth="1"/>
    <col min="8972" max="8972" width="1.1796875" style="36" customWidth="1"/>
    <col min="8973" max="8973" width="11" style="36" customWidth="1"/>
    <col min="8974" max="8974" width="1.1796875" style="36" customWidth="1"/>
    <col min="8975" max="8975" width="12.453125" style="36" bestFit="1" customWidth="1"/>
    <col min="8976" max="8976" width="1.1796875" style="36" customWidth="1"/>
    <col min="8977" max="8977" width="11.453125" style="36" customWidth="1"/>
    <col min="8978" max="8978" width="1.1796875" style="36" customWidth="1"/>
    <col min="8979" max="8979" width="14.54296875" style="36" bestFit="1" customWidth="1"/>
    <col min="8980" max="8980" width="1.1796875" style="36" customWidth="1"/>
    <col min="8981" max="8981" width="14.1796875" style="36" bestFit="1" customWidth="1"/>
    <col min="8982" max="8982" width="1.1796875" style="36" customWidth="1"/>
    <col min="8983" max="8983" width="15.81640625" style="36" customWidth="1"/>
    <col min="8984" max="8984" width="1.1796875" style="36" customWidth="1"/>
    <col min="8985" max="8985" width="13.54296875" style="36" customWidth="1"/>
    <col min="8986" max="8986" width="1.1796875" style="36" customWidth="1"/>
    <col min="8987" max="8987" width="18.453125" style="36" customWidth="1"/>
    <col min="8988" max="8988" width="1.453125" style="36" customWidth="1"/>
    <col min="8989" max="8989" width="16.453125" style="36" bestFit="1" customWidth="1"/>
    <col min="8990" max="9209" width="14.453125" style="36"/>
    <col min="9210" max="9210" width="40" style="36" customWidth="1"/>
    <col min="9211" max="9211" width="6.1796875" style="36" customWidth="1"/>
    <col min="9212" max="9212" width="1.1796875" style="36" customWidth="1"/>
    <col min="9213" max="9213" width="15.453125" style="36" bestFit="1" customWidth="1"/>
    <col min="9214" max="9214" width="1.1796875" style="36" customWidth="1"/>
    <col min="9215" max="9215" width="13.81640625" style="36" bestFit="1" customWidth="1"/>
    <col min="9216" max="9216" width="1.1796875" style="36" customWidth="1"/>
    <col min="9217" max="9217" width="13.453125" style="36" bestFit="1" customWidth="1"/>
    <col min="9218" max="9218" width="1.1796875" style="36" customWidth="1"/>
    <col min="9219" max="9219" width="13.453125" style="36" bestFit="1" customWidth="1"/>
    <col min="9220" max="9220" width="1.1796875" style="36" customWidth="1"/>
    <col min="9221" max="9221" width="14.54296875" style="36" bestFit="1" customWidth="1"/>
    <col min="9222" max="9222" width="1.1796875" style="36" customWidth="1"/>
    <col min="9223" max="9223" width="15.453125" style="36" customWidth="1"/>
    <col min="9224" max="9224" width="1.1796875" style="36" customWidth="1"/>
    <col min="9225" max="9225" width="14.54296875" style="36" bestFit="1" customWidth="1"/>
    <col min="9226" max="9226" width="1.1796875" style="36" customWidth="1"/>
    <col min="9227" max="9227" width="11.453125" style="36" customWidth="1"/>
    <col min="9228" max="9228" width="1.1796875" style="36" customWidth="1"/>
    <col min="9229" max="9229" width="11" style="36" customWidth="1"/>
    <col min="9230" max="9230" width="1.1796875" style="36" customWidth="1"/>
    <col min="9231" max="9231" width="12.453125" style="36" bestFit="1" customWidth="1"/>
    <col min="9232" max="9232" width="1.1796875" style="36" customWidth="1"/>
    <col min="9233" max="9233" width="11.453125" style="36" customWidth="1"/>
    <col min="9234" max="9234" width="1.1796875" style="36" customWidth="1"/>
    <col min="9235" max="9235" width="14.54296875" style="36" bestFit="1" customWidth="1"/>
    <col min="9236" max="9236" width="1.1796875" style="36" customWidth="1"/>
    <col min="9237" max="9237" width="14.1796875" style="36" bestFit="1" customWidth="1"/>
    <col min="9238" max="9238" width="1.1796875" style="36" customWidth="1"/>
    <col min="9239" max="9239" width="15.81640625" style="36" customWidth="1"/>
    <col min="9240" max="9240" width="1.1796875" style="36" customWidth="1"/>
    <col min="9241" max="9241" width="13.54296875" style="36" customWidth="1"/>
    <col min="9242" max="9242" width="1.1796875" style="36" customWidth="1"/>
    <col min="9243" max="9243" width="18.453125" style="36" customWidth="1"/>
    <col min="9244" max="9244" width="1.453125" style="36" customWidth="1"/>
    <col min="9245" max="9245" width="16.453125" style="36" bestFit="1" customWidth="1"/>
    <col min="9246" max="9465" width="14.453125" style="36"/>
    <col min="9466" max="9466" width="40" style="36" customWidth="1"/>
    <col min="9467" max="9467" width="6.1796875" style="36" customWidth="1"/>
    <col min="9468" max="9468" width="1.1796875" style="36" customWidth="1"/>
    <col min="9469" max="9469" width="15.453125" style="36" bestFit="1" customWidth="1"/>
    <col min="9470" max="9470" width="1.1796875" style="36" customWidth="1"/>
    <col min="9471" max="9471" width="13.81640625" style="36" bestFit="1" customWidth="1"/>
    <col min="9472" max="9472" width="1.1796875" style="36" customWidth="1"/>
    <col min="9473" max="9473" width="13.453125" style="36" bestFit="1" customWidth="1"/>
    <col min="9474" max="9474" width="1.1796875" style="36" customWidth="1"/>
    <col min="9475" max="9475" width="13.453125" style="36" bestFit="1" customWidth="1"/>
    <col min="9476" max="9476" width="1.1796875" style="36" customWidth="1"/>
    <col min="9477" max="9477" width="14.54296875" style="36" bestFit="1" customWidth="1"/>
    <col min="9478" max="9478" width="1.1796875" style="36" customWidth="1"/>
    <col min="9479" max="9479" width="15.453125" style="36" customWidth="1"/>
    <col min="9480" max="9480" width="1.1796875" style="36" customWidth="1"/>
    <col min="9481" max="9481" width="14.54296875" style="36" bestFit="1" customWidth="1"/>
    <col min="9482" max="9482" width="1.1796875" style="36" customWidth="1"/>
    <col min="9483" max="9483" width="11.453125" style="36" customWidth="1"/>
    <col min="9484" max="9484" width="1.1796875" style="36" customWidth="1"/>
    <col min="9485" max="9485" width="11" style="36" customWidth="1"/>
    <col min="9486" max="9486" width="1.1796875" style="36" customWidth="1"/>
    <col min="9487" max="9487" width="12.453125" style="36" bestFit="1" customWidth="1"/>
    <col min="9488" max="9488" width="1.1796875" style="36" customWidth="1"/>
    <col min="9489" max="9489" width="11.453125" style="36" customWidth="1"/>
    <col min="9490" max="9490" width="1.1796875" style="36" customWidth="1"/>
    <col min="9491" max="9491" width="14.54296875" style="36" bestFit="1" customWidth="1"/>
    <col min="9492" max="9492" width="1.1796875" style="36" customWidth="1"/>
    <col min="9493" max="9493" width="14.1796875" style="36" bestFit="1" customWidth="1"/>
    <col min="9494" max="9494" width="1.1796875" style="36" customWidth="1"/>
    <col min="9495" max="9495" width="15.81640625" style="36" customWidth="1"/>
    <col min="9496" max="9496" width="1.1796875" style="36" customWidth="1"/>
    <col min="9497" max="9497" width="13.54296875" style="36" customWidth="1"/>
    <col min="9498" max="9498" width="1.1796875" style="36" customWidth="1"/>
    <col min="9499" max="9499" width="18.453125" style="36" customWidth="1"/>
    <col min="9500" max="9500" width="1.453125" style="36" customWidth="1"/>
    <col min="9501" max="9501" width="16.453125" style="36" bestFit="1" customWidth="1"/>
    <col min="9502" max="9721" width="14.453125" style="36"/>
    <col min="9722" max="9722" width="40" style="36" customWidth="1"/>
    <col min="9723" max="9723" width="6.1796875" style="36" customWidth="1"/>
    <col min="9724" max="9724" width="1.1796875" style="36" customWidth="1"/>
    <col min="9725" max="9725" width="15.453125" style="36" bestFit="1" customWidth="1"/>
    <col min="9726" max="9726" width="1.1796875" style="36" customWidth="1"/>
    <col min="9727" max="9727" width="13.81640625" style="36" bestFit="1" customWidth="1"/>
    <col min="9728" max="9728" width="1.1796875" style="36" customWidth="1"/>
    <col min="9729" max="9729" width="13.453125" style="36" bestFit="1" customWidth="1"/>
    <col min="9730" max="9730" width="1.1796875" style="36" customWidth="1"/>
    <col min="9731" max="9731" width="13.453125" style="36" bestFit="1" customWidth="1"/>
    <col min="9732" max="9732" width="1.1796875" style="36" customWidth="1"/>
    <col min="9733" max="9733" width="14.54296875" style="36" bestFit="1" customWidth="1"/>
    <col min="9734" max="9734" width="1.1796875" style="36" customWidth="1"/>
    <col min="9735" max="9735" width="15.453125" style="36" customWidth="1"/>
    <col min="9736" max="9736" width="1.1796875" style="36" customWidth="1"/>
    <col min="9737" max="9737" width="14.54296875" style="36" bestFit="1" customWidth="1"/>
    <col min="9738" max="9738" width="1.1796875" style="36" customWidth="1"/>
    <col min="9739" max="9739" width="11.453125" style="36" customWidth="1"/>
    <col min="9740" max="9740" width="1.1796875" style="36" customWidth="1"/>
    <col min="9741" max="9741" width="11" style="36" customWidth="1"/>
    <col min="9742" max="9742" width="1.1796875" style="36" customWidth="1"/>
    <col min="9743" max="9743" width="12.453125" style="36" bestFit="1" customWidth="1"/>
    <col min="9744" max="9744" width="1.1796875" style="36" customWidth="1"/>
    <col min="9745" max="9745" width="11.453125" style="36" customWidth="1"/>
    <col min="9746" max="9746" width="1.1796875" style="36" customWidth="1"/>
    <col min="9747" max="9747" width="14.54296875" style="36" bestFit="1" customWidth="1"/>
    <col min="9748" max="9748" width="1.1796875" style="36" customWidth="1"/>
    <col min="9749" max="9749" width="14.1796875" style="36" bestFit="1" customWidth="1"/>
    <col min="9750" max="9750" width="1.1796875" style="36" customWidth="1"/>
    <col min="9751" max="9751" width="15.81640625" style="36" customWidth="1"/>
    <col min="9752" max="9752" width="1.1796875" style="36" customWidth="1"/>
    <col min="9753" max="9753" width="13.54296875" style="36" customWidth="1"/>
    <col min="9754" max="9754" width="1.1796875" style="36" customWidth="1"/>
    <col min="9755" max="9755" width="18.453125" style="36" customWidth="1"/>
    <col min="9756" max="9756" width="1.453125" style="36" customWidth="1"/>
    <col min="9757" max="9757" width="16.453125" style="36" bestFit="1" customWidth="1"/>
    <col min="9758" max="9977" width="14.453125" style="36"/>
    <col min="9978" max="9978" width="40" style="36" customWidth="1"/>
    <col min="9979" max="9979" width="6.1796875" style="36" customWidth="1"/>
    <col min="9980" max="9980" width="1.1796875" style="36" customWidth="1"/>
    <col min="9981" max="9981" width="15.453125" style="36" bestFit="1" customWidth="1"/>
    <col min="9982" max="9982" width="1.1796875" style="36" customWidth="1"/>
    <col min="9983" max="9983" width="13.81640625" style="36" bestFit="1" customWidth="1"/>
    <col min="9984" max="9984" width="1.1796875" style="36" customWidth="1"/>
    <col min="9985" max="9985" width="13.453125" style="36" bestFit="1" customWidth="1"/>
    <col min="9986" max="9986" width="1.1796875" style="36" customWidth="1"/>
    <col min="9987" max="9987" width="13.453125" style="36" bestFit="1" customWidth="1"/>
    <col min="9988" max="9988" width="1.1796875" style="36" customWidth="1"/>
    <col min="9989" max="9989" width="14.54296875" style="36" bestFit="1" customWidth="1"/>
    <col min="9990" max="9990" width="1.1796875" style="36" customWidth="1"/>
    <col min="9991" max="9991" width="15.453125" style="36" customWidth="1"/>
    <col min="9992" max="9992" width="1.1796875" style="36" customWidth="1"/>
    <col min="9993" max="9993" width="14.54296875" style="36" bestFit="1" customWidth="1"/>
    <col min="9994" max="9994" width="1.1796875" style="36" customWidth="1"/>
    <col min="9995" max="9995" width="11.453125" style="36" customWidth="1"/>
    <col min="9996" max="9996" width="1.1796875" style="36" customWidth="1"/>
    <col min="9997" max="9997" width="11" style="36" customWidth="1"/>
    <col min="9998" max="9998" width="1.1796875" style="36" customWidth="1"/>
    <col min="9999" max="9999" width="12.453125" style="36" bestFit="1" customWidth="1"/>
    <col min="10000" max="10000" width="1.1796875" style="36" customWidth="1"/>
    <col min="10001" max="10001" width="11.453125" style="36" customWidth="1"/>
    <col min="10002" max="10002" width="1.1796875" style="36" customWidth="1"/>
    <col min="10003" max="10003" width="14.54296875" style="36" bestFit="1" customWidth="1"/>
    <col min="10004" max="10004" width="1.1796875" style="36" customWidth="1"/>
    <col min="10005" max="10005" width="14.1796875" style="36" bestFit="1" customWidth="1"/>
    <col min="10006" max="10006" width="1.1796875" style="36" customWidth="1"/>
    <col min="10007" max="10007" width="15.81640625" style="36" customWidth="1"/>
    <col min="10008" max="10008" width="1.1796875" style="36" customWidth="1"/>
    <col min="10009" max="10009" width="13.54296875" style="36" customWidth="1"/>
    <col min="10010" max="10010" width="1.1796875" style="36" customWidth="1"/>
    <col min="10011" max="10011" width="18.453125" style="36" customWidth="1"/>
    <col min="10012" max="10012" width="1.453125" style="36" customWidth="1"/>
    <col min="10013" max="10013" width="16.453125" style="36" bestFit="1" customWidth="1"/>
    <col min="10014" max="10233" width="14.453125" style="36"/>
    <col min="10234" max="10234" width="40" style="36" customWidth="1"/>
    <col min="10235" max="10235" width="6.1796875" style="36" customWidth="1"/>
    <col min="10236" max="10236" width="1.1796875" style="36" customWidth="1"/>
    <col min="10237" max="10237" width="15.453125" style="36" bestFit="1" customWidth="1"/>
    <col min="10238" max="10238" width="1.1796875" style="36" customWidth="1"/>
    <col min="10239" max="10239" width="13.81640625" style="36" bestFit="1" customWidth="1"/>
    <col min="10240" max="10240" width="1.1796875" style="36" customWidth="1"/>
    <col min="10241" max="10241" width="13.453125" style="36" bestFit="1" customWidth="1"/>
    <col min="10242" max="10242" width="1.1796875" style="36" customWidth="1"/>
    <col min="10243" max="10243" width="13.453125" style="36" bestFit="1" customWidth="1"/>
    <col min="10244" max="10244" width="1.1796875" style="36" customWidth="1"/>
    <col min="10245" max="10245" width="14.54296875" style="36" bestFit="1" customWidth="1"/>
    <col min="10246" max="10246" width="1.1796875" style="36" customWidth="1"/>
    <col min="10247" max="10247" width="15.453125" style="36" customWidth="1"/>
    <col min="10248" max="10248" width="1.1796875" style="36" customWidth="1"/>
    <col min="10249" max="10249" width="14.54296875" style="36" bestFit="1" customWidth="1"/>
    <col min="10250" max="10250" width="1.1796875" style="36" customWidth="1"/>
    <col min="10251" max="10251" width="11.453125" style="36" customWidth="1"/>
    <col min="10252" max="10252" width="1.1796875" style="36" customWidth="1"/>
    <col min="10253" max="10253" width="11" style="36" customWidth="1"/>
    <col min="10254" max="10254" width="1.1796875" style="36" customWidth="1"/>
    <col min="10255" max="10255" width="12.453125" style="36" bestFit="1" customWidth="1"/>
    <col min="10256" max="10256" width="1.1796875" style="36" customWidth="1"/>
    <col min="10257" max="10257" width="11.453125" style="36" customWidth="1"/>
    <col min="10258" max="10258" width="1.1796875" style="36" customWidth="1"/>
    <col min="10259" max="10259" width="14.54296875" style="36" bestFit="1" customWidth="1"/>
    <col min="10260" max="10260" width="1.1796875" style="36" customWidth="1"/>
    <col min="10261" max="10261" width="14.1796875" style="36" bestFit="1" customWidth="1"/>
    <col min="10262" max="10262" width="1.1796875" style="36" customWidth="1"/>
    <col min="10263" max="10263" width="15.81640625" style="36" customWidth="1"/>
    <col min="10264" max="10264" width="1.1796875" style="36" customWidth="1"/>
    <col min="10265" max="10265" width="13.54296875" style="36" customWidth="1"/>
    <col min="10266" max="10266" width="1.1796875" style="36" customWidth="1"/>
    <col min="10267" max="10267" width="18.453125" style="36" customWidth="1"/>
    <col min="10268" max="10268" width="1.453125" style="36" customWidth="1"/>
    <col min="10269" max="10269" width="16.453125" style="36" bestFit="1" customWidth="1"/>
    <col min="10270" max="10489" width="14.453125" style="36"/>
    <col min="10490" max="10490" width="40" style="36" customWidth="1"/>
    <col min="10491" max="10491" width="6.1796875" style="36" customWidth="1"/>
    <col min="10492" max="10492" width="1.1796875" style="36" customWidth="1"/>
    <col min="10493" max="10493" width="15.453125" style="36" bestFit="1" customWidth="1"/>
    <col min="10494" max="10494" width="1.1796875" style="36" customWidth="1"/>
    <col min="10495" max="10495" width="13.81640625" style="36" bestFit="1" customWidth="1"/>
    <col min="10496" max="10496" width="1.1796875" style="36" customWidth="1"/>
    <col min="10497" max="10497" width="13.453125" style="36" bestFit="1" customWidth="1"/>
    <col min="10498" max="10498" width="1.1796875" style="36" customWidth="1"/>
    <col min="10499" max="10499" width="13.453125" style="36" bestFit="1" customWidth="1"/>
    <col min="10500" max="10500" width="1.1796875" style="36" customWidth="1"/>
    <col min="10501" max="10501" width="14.54296875" style="36" bestFit="1" customWidth="1"/>
    <col min="10502" max="10502" width="1.1796875" style="36" customWidth="1"/>
    <col min="10503" max="10503" width="15.453125" style="36" customWidth="1"/>
    <col min="10504" max="10504" width="1.1796875" style="36" customWidth="1"/>
    <col min="10505" max="10505" width="14.54296875" style="36" bestFit="1" customWidth="1"/>
    <col min="10506" max="10506" width="1.1796875" style="36" customWidth="1"/>
    <col min="10507" max="10507" width="11.453125" style="36" customWidth="1"/>
    <col min="10508" max="10508" width="1.1796875" style="36" customWidth="1"/>
    <col min="10509" max="10509" width="11" style="36" customWidth="1"/>
    <col min="10510" max="10510" width="1.1796875" style="36" customWidth="1"/>
    <col min="10511" max="10511" width="12.453125" style="36" bestFit="1" customWidth="1"/>
    <col min="10512" max="10512" width="1.1796875" style="36" customWidth="1"/>
    <col min="10513" max="10513" width="11.453125" style="36" customWidth="1"/>
    <col min="10514" max="10514" width="1.1796875" style="36" customWidth="1"/>
    <col min="10515" max="10515" width="14.54296875" style="36" bestFit="1" customWidth="1"/>
    <col min="10516" max="10516" width="1.1796875" style="36" customWidth="1"/>
    <col min="10517" max="10517" width="14.1796875" style="36" bestFit="1" customWidth="1"/>
    <col min="10518" max="10518" width="1.1796875" style="36" customWidth="1"/>
    <col min="10519" max="10519" width="15.81640625" style="36" customWidth="1"/>
    <col min="10520" max="10520" width="1.1796875" style="36" customWidth="1"/>
    <col min="10521" max="10521" width="13.54296875" style="36" customWidth="1"/>
    <col min="10522" max="10522" width="1.1796875" style="36" customWidth="1"/>
    <col min="10523" max="10523" width="18.453125" style="36" customWidth="1"/>
    <col min="10524" max="10524" width="1.453125" style="36" customWidth="1"/>
    <col min="10525" max="10525" width="16.453125" style="36" bestFit="1" customWidth="1"/>
    <col min="10526" max="10745" width="14.453125" style="36"/>
    <col min="10746" max="10746" width="40" style="36" customWidth="1"/>
    <col min="10747" max="10747" width="6.1796875" style="36" customWidth="1"/>
    <col min="10748" max="10748" width="1.1796875" style="36" customWidth="1"/>
    <col min="10749" max="10749" width="15.453125" style="36" bestFit="1" customWidth="1"/>
    <col min="10750" max="10750" width="1.1796875" style="36" customWidth="1"/>
    <col min="10751" max="10751" width="13.81640625" style="36" bestFit="1" customWidth="1"/>
    <col min="10752" max="10752" width="1.1796875" style="36" customWidth="1"/>
    <col min="10753" max="10753" width="13.453125" style="36" bestFit="1" customWidth="1"/>
    <col min="10754" max="10754" width="1.1796875" style="36" customWidth="1"/>
    <col min="10755" max="10755" width="13.453125" style="36" bestFit="1" customWidth="1"/>
    <col min="10756" max="10756" width="1.1796875" style="36" customWidth="1"/>
    <col min="10757" max="10757" width="14.54296875" style="36" bestFit="1" customWidth="1"/>
    <col min="10758" max="10758" width="1.1796875" style="36" customWidth="1"/>
    <col min="10759" max="10759" width="15.453125" style="36" customWidth="1"/>
    <col min="10760" max="10760" width="1.1796875" style="36" customWidth="1"/>
    <col min="10761" max="10761" width="14.54296875" style="36" bestFit="1" customWidth="1"/>
    <col min="10762" max="10762" width="1.1796875" style="36" customWidth="1"/>
    <col min="10763" max="10763" width="11.453125" style="36" customWidth="1"/>
    <col min="10764" max="10764" width="1.1796875" style="36" customWidth="1"/>
    <col min="10765" max="10765" width="11" style="36" customWidth="1"/>
    <col min="10766" max="10766" width="1.1796875" style="36" customWidth="1"/>
    <col min="10767" max="10767" width="12.453125" style="36" bestFit="1" customWidth="1"/>
    <col min="10768" max="10768" width="1.1796875" style="36" customWidth="1"/>
    <col min="10769" max="10769" width="11.453125" style="36" customWidth="1"/>
    <col min="10770" max="10770" width="1.1796875" style="36" customWidth="1"/>
    <col min="10771" max="10771" width="14.54296875" style="36" bestFit="1" customWidth="1"/>
    <col min="10772" max="10772" width="1.1796875" style="36" customWidth="1"/>
    <col min="10773" max="10773" width="14.1796875" style="36" bestFit="1" customWidth="1"/>
    <col min="10774" max="10774" width="1.1796875" style="36" customWidth="1"/>
    <col min="10775" max="10775" width="15.81640625" style="36" customWidth="1"/>
    <col min="10776" max="10776" width="1.1796875" style="36" customWidth="1"/>
    <col min="10777" max="10777" width="13.54296875" style="36" customWidth="1"/>
    <col min="10778" max="10778" width="1.1796875" style="36" customWidth="1"/>
    <col min="10779" max="10779" width="18.453125" style="36" customWidth="1"/>
    <col min="10780" max="10780" width="1.453125" style="36" customWidth="1"/>
    <col min="10781" max="10781" width="16.453125" style="36" bestFit="1" customWidth="1"/>
    <col min="10782" max="11001" width="14.453125" style="36"/>
    <col min="11002" max="11002" width="40" style="36" customWidth="1"/>
    <col min="11003" max="11003" width="6.1796875" style="36" customWidth="1"/>
    <col min="11004" max="11004" width="1.1796875" style="36" customWidth="1"/>
    <col min="11005" max="11005" width="15.453125" style="36" bestFit="1" customWidth="1"/>
    <col min="11006" max="11006" width="1.1796875" style="36" customWidth="1"/>
    <col min="11007" max="11007" width="13.81640625" style="36" bestFit="1" customWidth="1"/>
    <col min="11008" max="11008" width="1.1796875" style="36" customWidth="1"/>
    <col min="11009" max="11009" width="13.453125" style="36" bestFit="1" customWidth="1"/>
    <col min="11010" max="11010" width="1.1796875" style="36" customWidth="1"/>
    <col min="11011" max="11011" width="13.453125" style="36" bestFit="1" customWidth="1"/>
    <col min="11012" max="11012" width="1.1796875" style="36" customWidth="1"/>
    <col min="11013" max="11013" width="14.54296875" style="36" bestFit="1" customWidth="1"/>
    <col min="11014" max="11014" width="1.1796875" style="36" customWidth="1"/>
    <col min="11015" max="11015" width="15.453125" style="36" customWidth="1"/>
    <col min="11016" max="11016" width="1.1796875" style="36" customWidth="1"/>
    <col min="11017" max="11017" width="14.54296875" style="36" bestFit="1" customWidth="1"/>
    <col min="11018" max="11018" width="1.1796875" style="36" customWidth="1"/>
    <col min="11019" max="11019" width="11.453125" style="36" customWidth="1"/>
    <col min="11020" max="11020" width="1.1796875" style="36" customWidth="1"/>
    <col min="11021" max="11021" width="11" style="36" customWidth="1"/>
    <col min="11022" max="11022" width="1.1796875" style="36" customWidth="1"/>
    <col min="11023" max="11023" width="12.453125" style="36" bestFit="1" customWidth="1"/>
    <col min="11024" max="11024" width="1.1796875" style="36" customWidth="1"/>
    <col min="11025" max="11025" width="11.453125" style="36" customWidth="1"/>
    <col min="11026" max="11026" width="1.1796875" style="36" customWidth="1"/>
    <col min="11027" max="11027" width="14.54296875" style="36" bestFit="1" customWidth="1"/>
    <col min="11028" max="11028" width="1.1796875" style="36" customWidth="1"/>
    <col min="11029" max="11029" width="14.1796875" style="36" bestFit="1" customWidth="1"/>
    <col min="11030" max="11030" width="1.1796875" style="36" customWidth="1"/>
    <col min="11031" max="11031" width="15.81640625" style="36" customWidth="1"/>
    <col min="11032" max="11032" width="1.1796875" style="36" customWidth="1"/>
    <col min="11033" max="11033" width="13.54296875" style="36" customWidth="1"/>
    <col min="11034" max="11034" width="1.1796875" style="36" customWidth="1"/>
    <col min="11035" max="11035" width="18.453125" style="36" customWidth="1"/>
    <col min="11036" max="11036" width="1.453125" style="36" customWidth="1"/>
    <col min="11037" max="11037" width="16.453125" style="36" bestFit="1" customWidth="1"/>
    <col min="11038" max="11257" width="14.453125" style="36"/>
    <col min="11258" max="11258" width="40" style="36" customWidth="1"/>
    <col min="11259" max="11259" width="6.1796875" style="36" customWidth="1"/>
    <col min="11260" max="11260" width="1.1796875" style="36" customWidth="1"/>
    <col min="11261" max="11261" width="15.453125" style="36" bestFit="1" customWidth="1"/>
    <col min="11262" max="11262" width="1.1796875" style="36" customWidth="1"/>
    <col min="11263" max="11263" width="13.81640625" style="36" bestFit="1" customWidth="1"/>
    <col min="11264" max="11264" width="1.1796875" style="36" customWidth="1"/>
    <col min="11265" max="11265" width="13.453125" style="36" bestFit="1" customWidth="1"/>
    <col min="11266" max="11266" width="1.1796875" style="36" customWidth="1"/>
    <col min="11267" max="11267" width="13.453125" style="36" bestFit="1" customWidth="1"/>
    <col min="11268" max="11268" width="1.1796875" style="36" customWidth="1"/>
    <col min="11269" max="11269" width="14.54296875" style="36" bestFit="1" customWidth="1"/>
    <col min="11270" max="11270" width="1.1796875" style="36" customWidth="1"/>
    <col min="11271" max="11271" width="15.453125" style="36" customWidth="1"/>
    <col min="11272" max="11272" width="1.1796875" style="36" customWidth="1"/>
    <col min="11273" max="11273" width="14.54296875" style="36" bestFit="1" customWidth="1"/>
    <col min="11274" max="11274" width="1.1796875" style="36" customWidth="1"/>
    <col min="11275" max="11275" width="11.453125" style="36" customWidth="1"/>
    <col min="11276" max="11276" width="1.1796875" style="36" customWidth="1"/>
    <col min="11277" max="11277" width="11" style="36" customWidth="1"/>
    <col min="11278" max="11278" width="1.1796875" style="36" customWidth="1"/>
    <col min="11279" max="11279" width="12.453125" style="36" bestFit="1" customWidth="1"/>
    <col min="11280" max="11280" width="1.1796875" style="36" customWidth="1"/>
    <col min="11281" max="11281" width="11.453125" style="36" customWidth="1"/>
    <col min="11282" max="11282" width="1.1796875" style="36" customWidth="1"/>
    <col min="11283" max="11283" width="14.54296875" style="36" bestFit="1" customWidth="1"/>
    <col min="11284" max="11284" width="1.1796875" style="36" customWidth="1"/>
    <col min="11285" max="11285" width="14.1796875" style="36" bestFit="1" customWidth="1"/>
    <col min="11286" max="11286" width="1.1796875" style="36" customWidth="1"/>
    <col min="11287" max="11287" width="15.81640625" style="36" customWidth="1"/>
    <col min="11288" max="11288" width="1.1796875" style="36" customWidth="1"/>
    <col min="11289" max="11289" width="13.54296875" style="36" customWidth="1"/>
    <col min="11290" max="11290" width="1.1796875" style="36" customWidth="1"/>
    <col min="11291" max="11291" width="18.453125" style="36" customWidth="1"/>
    <col min="11292" max="11292" width="1.453125" style="36" customWidth="1"/>
    <col min="11293" max="11293" width="16.453125" style="36" bestFit="1" customWidth="1"/>
    <col min="11294" max="11513" width="14.453125" style="36"/>
    <col min="11514" max="11514" width="40" style="36" customWidth="1"/>
    <col min="11515" max="11515" width="6.1796875" style="36" customWidth="1"/>
    <col min="11516" max="11516" width="1.1796875" style="36" customWidth="1"/>
    <col min="11517" max="11517" width="15.453125" style="36" bestFit="1" customWidth="1"/>
    <col min="11518" max="11518" width="1.1796875" style="36" customWidth="1"/>
    <col min="11519" max="11519" width="13.81640625" style="36" bestFit="1" customWidth="1"/>
    <col min="11520" max="11520" width="1.1796875" style="36" customWidth="1"/>
    <col min="11521" max="11521" width="13.453125" style="36" bestFit="1" customWidth="1"/>
    <col min="11522" max="11522" width="1.1796875" style="36" customWidth="1"/>
    <col min="11523" max="11523" width="13.453125" style="36" bestFit="1" customWidth="1"/>
    <col min="11524" max="11524" width="1.1796875" style="36" customWidth="1"/>
    <col min="11525" max="11525" width="14.54296875" style="36" bestFit="1" customWidth="1"/>
    <col min="11526" max="11526" width="1.1796875" style="36" customWidth="1"/>
    <col min="11527" max="11527" width="15.453125" style="36" customWidth="1"/>
    <col min="11528" max="11528" width="1.1796875" style="36" customWidth="1"/>
    <col min="11529" max="11529" width="14.54296875" style="36" bestFit="1" customWidth="1"/>
    <col min="11530" max="11530" width="1.1796875" style="36" customWidth="1"/>
    <col min="11531" max="11531" width="11.453125" style="36" customWidth="1"/>
    <col min="11532" max="11532" width="1.1796875" style="36" customWidth="1"/>
    <col min="11533" max="11533" width="11" style="36" customWidth="1"/>
    <col min="11534" max="11534" width="1.1796875" style="36" customWidth="1"/>
    <col min="11535" max="11535" width="12.453125" style="36" bestFit="1" customWidth="1"/>
    <col min="11536" max="11536" width="1.1796875" style="36" customWidth="1"/>
    <col min="11537" max="11537" width="11.453125" style="36" customWidth="1"/>
    <col min="11538" max="11538" width="1.1796875" style="36" customWidth="1"/>
    <col min="11539" max="11539" width="14.54296875" style="36" bestFit="1" customWidth="1"/>
    <col min="11540" max="11540" width="1.1796875" style="36" customWidth="1"/>
    <col min="11541" max="11541" width="14.1796875" style="36" bestFit="1" customWidth="1"/>
    <col min="11542" max="11542" width="1.1796875" style="36" customWidth="1"/>
    <col min="11543" max="11543" width="15.81640625" style="36" customWidth="1"/>
    <col min="11544" max="11544" width="1.1796875" style="36" customWidth="1"/>
    <col min="11545" max="11545" width="13.54296875" style="36" customWidth="1"/>
    <col min="11546" max="11546" width="1.1796875" style="36" customWidth="1"/>
    <col min="11547" max="11547" width="18.453125" style="36" customWidth="1"/>
    <col min="11548" max="11548" width="1.453125" style="36" customWidth="1"/>
    <col min="11549" max="11549" width="16.453125" style="36" bestFit="1" customWidth="1"/>
    <col min="11550" max="11769" width="14.453125" style="36"/>
    <col min="11770" max="11770" width="40" style="36" customWidth="1"/>
    <col min="11771" max="11771" width="6.1796875" style="36" customWidth="1"/>
    <col min="11772" max="11772" width="1.1796875" style="36" customWidth="1"/>
    <col min="11773" max="11773" width="15.453125" style="36" bestFit="1" customWidth="1"/>
    <col min="11774" max="11774" width="1.1796875" style="36" customWidth="1"/>
    <col min="11775" max="11775" width="13.81640625" style="36" bestFit="1" customWidth="1"/>
    <col min="11776" max="11776" width="1.1796875" style="36" customWidth="1"/>
    <col min="11777" max="11777" width="13.453125" style="36" bestFit="1" customWidth="1"/>
    <col min="11778" max="11778" width="1.1796875" style="36" customWidth="1"/>
    <col min="11779" max="11779" width="13.453125" style="36" bestFit="1" customWidth="1"/>
    <col min="11780" max="11780" width="1.1796875" style="36" customWidth="1"/>
    <col min="11781" max="11781" width="14.54296875" style="36" bestFit="1" customWidth="1"/>
    <col min="11782" max="11782" width="1.1796875" style="36" customWidth="1"/>
    <col min="11783" max="11783" width="15.453125" style="36" customWidth="1"/>
    <col min="11784" max="11784" width="1.1796875" style="36" customWidth="1"/>
    <col min="11785" max="11785" width="14.54296875" style="36" bestFit="1" customWidth="1"/>
    <col min="11786" max="11786" width="1.1796875" style="36" customWidth="1"/>
    <col min="11787" max="11787" width="11.453125" style="36" customWidth="1"/>
    <col min="11788" max="11788" width="1.1796875" style="36" customWidth="1"/>
    <col min="11789" max="11789" width="11" style="36" customWidth="1"/>
    <col min="11790" max="11790" width="1.1796875" style="36" customWidth="1"/>
    <col min="11791" max="11791" width="12.453125" style="36" bestFit="1" customWidth="1"/>
    <col min="11792" max="11792" width="1.1796875" style="36" customWidth="1"/>
    <col min="11793" max="11793" width="11.453125" style="36" customWidth="1"/>
    <col min="11794" max="11794" width="1.1796875" style="36" customWidth="1"/>
    <col min="11795" max="11795" width="14.54296875" style="36" bestFit="1" customWidth="1"/>
    <col min="11796" max="11796" width="1.1796875" style="36" customWidth="1"/>
    <col min="11797" max="11797" width="14.1796875" style="36" bestFit="1" customWidth="1"/>
    <col min="11798" max="11798" width="1.1796875" style="36" customWidth="1"/>
    <col min="11799" max="11799" width="15.81640625" style="36" customWidth="1"/>
    <col min="11800" max="11800" width="1.1796875" style="36" customWidth="1"/>
    <col min="11801" max="11801" width="13.54296875" style="36" customWidth="1"/>
    <col min="11802" max="11802" width="1.1796875" style="36" customWidth="1"/>
    <col min="11803" max="11803" width="18.453125" style="36" customWidth="1"/>
    <col min="11804" max="11804" width="1.453125" style="36" customWidth="1"/>
    <col min="11805" max="11805" width="16.453125" style="36" bestFit="1" customWidth="1"/>
    <col min="11806" max="12025" width="14.453125" style="36"/>
    <col min="12026" max="12026" width="40" style="36" customWidth="1"/>
    <col min="12027" max="12027" width="6.1796875" style="36" customWidth="1"/>
    <col min="12028" max="12028" width="1.1796875" style="36" customWidth="1"/>
    <col min="12029" max="12029" width="15.453125" style="36" bestFit="1" customWidth="1"/>
    <col min="12030" max="12030" width="1.1796875" style="36" customWidth="1"/>
    <col min="12031" max="12031" width="13.81640625" style="36" bestFit="1" customWidth="1"/>
    <col min="12032" max="12032" width="1.1796875" style="36" customWidth="1"/>
    <col min="12033" max="12033" width="13.453125" style="36" bestFit="1" customWidth="1"/>
    <col min="12034" max="12034" width="1.1796875" style="36" customWidth="1"/>
    <col min="12035" max="12035" width="13.453125" style="36" bestFit="1" customWidth="1"/>
    <col min="12036" max="12036" width="1.1796875" style="36" customWidth="1"/>
    <col min="12037" max="12037" width="14.54296875" style="36" bestFit="1" customWidth="1"/>
    <col min="12038" max="12038" width="1.1796875" style="36" customWidth="1"/>
    <col min="12039" max="12039" width="15.453125" style="36" customWidth="1"/>
    <col min="12040" max="12040" width="1.1796875" style="36" customWidth="1"/>
    <col min="12041" max="12041" width="14.54296875" style="36" bestFit="1" customWidth="1"/>
    <col min="12042" max="12042" width="1.1796875" style="36" customWidth="1"/>
    <col min="12043" max="12043" width="11.453125" style="36" customWidth="1"/>
    <col min="12044" max="12044" width="1.1796875" style="36" customWidth="1"/>
    <col min="12045" max="12045" width="11" style="36" customWidth="1"/>
    <col min="12046" max="12046" width="1.1796875" style="36" customWidth="1"/>
    <col min="12047" max="12047" width="12.453125" style="36" bestFit="1" customWidth="1"/>
    <col min="12048" max="12048" width="1.1796875" style="36" customWidth="1"/>
    <col min="12049" max="12049" width="11.453125" style="36" customWidth="1"/>
    <col min="12050" max="12050" width="1.1796875" style="36" customWidth="1"/>
    <col min="12051" max="12051" width="14.54296875" style="36" bestFit="1" customWidth="1"/>
    <col min="12052" max="12052" width="1.1796875" style="36" customWidth="1"/>
    <col min="12053" max="12053" width="14.1796875" style="36" bestFit="1" customWidth="1"/>
    <col min="12054" max="12054" width="1.1796875" style="36" customWidth="1"/>
    <col min="12055" max="12055" width="15.81640625" style="36" customWidth="1"/>
    <col min="12056" max="12056" width="1.1796875" style="36" customWidth="1"/>
    <col min="12057" max="12057" width="13.54296875" style="36" customWidth="1"/>
    <col min="12058" max="12058" width="1.1796875" style="36" customWidth="1"/>
    <col min="12059" max="12059" width="18.453125" style="36" customWidth="1"/>
    <col min="12060" max="12060" width="1.453125" style="36" customWidth="1"/>
    <col min="12061" max="12061" width="16.453125" style="36" bestFit="1" customWidth="1"/>
    <col min="12062" max="12281" width="14.453125" style="36"/>
    <col min="12282" max="12282" width="40" style="36" customWidth="1"/>
    <col min="12283" max="12283" width="6.1796875" style="36" customWidth="1"/>
    <col min="12284" max="12284" width="1.1796875" style="36" customWidth="1"/>
    <col min="12285" max="12285" width="15.453125" style="36" bestFit="1" customWidth="1"/>
    <col min="12286" max="12286" width="1.1796875" style="36" customWidth="1"/>
    <col min="12287" max="12287" width="13.81640625" style="36" bestFit="1" customWidth="1"/>
    <col min="12288" max="12288" width="1.1796875" style="36" customWidth="1"/>
    <col min="12289" max="12289" width="13.453125" style="36" bestFit="1" customWidth="1"/>
    <col min="12290" max="12290" width="1.1796875" style="36" customWidth="1"/>
    <col min="12291" max="12291" width="13.453125" style="36" bestFit="1" customWidth="1"/>
    <col min="12292" max="12292" width="1.1796875" style="36" customWidth="1"/>
    <col min="12293" max="12293" width="14.54296875" style="36" bestFit="1" customWidth="1"/>
    <col min="12294" max="12294" width="1.1796875" style="36" customWidth="1"/>
    <col min="12295" max="12295" width="15.453125" style="36" customWidth="1"/>
    <col min="12296" max="12296" width="1.1796875" style="36" customWidth="1"/>
    <col min="12297" max="12297" width="14.54296875" style="36" bestFit="1" customWidth="1"/>
    <col min="12298" max="12298" width="1.1796875" style="36" customWidth="1"/>
    <col min="12299" max="12299" width="11.453125" style="36" customWidth="1"/>
    <col min="12300" max="12300" width="1.1796875" style="36" customWidth="1"/>
    <col min="12301" max="12301" width="11" style="36" customWidth="1"/>
    <col min="12302" max="12302" width="1.1796875" style="36" customWidth="1"/>
    <col min="12303" max="12303" width="12.453125" style="36" bestFit="1" customWidth="1"/>
    <col min="12304" max="12304" width="1.1796875" style="36" customWidth="1"/>
    <col min="12305" max="12305" width="11.453125" style="36" customWidth="1"/>
    <col min="12306" max="12306" width="1.1796875" style="36" customWidth="1"/>
    <col min="12307" max="12307" width="14.54296875" style="36" bestFit="1" customWidth="1"/>
    <col min="12308" max="12308" width="1.1796875" style="36" customWidth="1"/>
    <col min="12309" max="12309" width="14.1796875" style="36" bestFit="1" customWidth="1"/>
    <col min="12310" max="12310" width="1.1796875" style="36" customWidth="1"/>
    <col min="12311" max="12311" width="15.81640625" style="36" customWidth="1"/>
    <col min="12312" max="12312" width="1.1796875" style="36" customWidth="1"/>
    <col min="12313" max="12313" width="13.54296875" style="36" customWidth="1"/>
    <col min="12314" max="12314" width="1.1796875" style="36" customWidth="1"/>
    <col min="12315" max="12315" width="18.453125" style="36" customWidth="1"/>
    <col min="12316" max="12316" width="1.453125" style="36" customWidth="1"/>
    <col min="12317" max="12317" width="16.453125" style="36" bestFit="1" customWidth="1"/>
    <col min="12318" max="12537" width="14.453125" style="36"/>
    <col min="12538" max="12538" width="40" style="36" customWidth="1"/>
    <col min="12539" max="12539" width="6.1796875" style="36" customWidth="1"/>
    <col min="12540" max="12540" width="1.1796875" style="36" customWidth="1"/>
    <col min="12541" max="12541" width="15.453125" style="36" bestFit="1" customWidth="1"/>
    <col min="12542" max="12542" width="1.1796875" style="36" customWidth="1"/>
    <col min="12543" max="12543" width="13.81640625" style="36" bestFit="1" customWidth="1"/>
    <col min="12544" max="12544" width="1.1796875" style="36" customWidth="1"/>
    <col min="12545" max="12545" width="13.453125" style="36" bestFit="1" customWidth="1"/>
    <col min="12546" max="12546" width="1.1796875" style="36" customWidth="1"/>
    <col min="12547" max="12547" width="13.453125" style="36" bestFit="1" customWidth="1"/>
    <col min="12548" max="12548" width="1.1796875" style="36" customWidth="1"/>
    <col min="12549" max="12549" width="14.54296875" style="36" bestFit="1" customWidth="1"/>
    <col min="12550" max="12550" width="1.1796875" style="36" customWidth="1"/>
    <col min="12551" max="12551" width="15.453125" style="36" customWidth="1"/>
    <col min="12552" max="12552" width="1.1796875" style="36" customWidth="1"/>
    <col min="12553" max="12553" width="14.54296875" style="36" bestFit="1" customWidth="1"/>
    <col min="12554" max="12554" width="1.1796875" style="36" customWidth="1"/>
    <col min="12555" max="12555" width="11.453125" style="36" customWidth="1"/>
    <col min="12556" max="12556" width="1.1796875" style="36" customWidth="1"/>
    <col min="12557" max="12557" width="11" style="36" customWidth="1"/>
    <col min="12558" max="12558" width="1.1796875" style="36" customWidth="1"/>
    <col min="12559" max="12559" width="12.453125" style="36" bestFit="1" customWidth="1"/>
    <col min="12560" max="12560" width="1.1796875" style="36" customWidth="1"/>
    <col min="12561" max="12561" width="11.453125" style="36" customWidth="1"/>
    <col min="12562" max="12562" width="1.1796875" style="36" customWidth="1"/>
    <col min="12563" max="12563" width="14.54296875" style="36" bestFit="1" customWidth="1"/>
    <col min="12564" max="12564" width="1.1796875" style="36" customWidth="1"/>
    <col min="12565" max="12565" width="14.1796875" style="36" bestFit="1" customWidth="1"/>
    <col min="12566" max="12566" width="1.1796875" style="36" customWidth="1"/>
    <col min="12567" max="12567" width="15.81640625" style="36" customWidth="1"/>
    <col min="12568" max="12568" width="1.1796875" style="36" customWidth="1"/>
    <col min="12569" max="12569" width="13.54296875" style="36" customWidth="1"/>
    <col min="12570" max="12570" width="1.1796875" style="36" customWidth="1"/>
    <col min="12571" max="12571" width="18.453125" style="36" customWidth="1"/>
    <col min="12572" max="12572" width="1.453125" style="36" customWidth="1"/>
    <col min="12573" max="12573" width="16.453125" style="36" bestFit="1" customWidth="1"/>
    <col min="12574" max="12793" width="14.453125" style="36"/>
    <col min="12794" max="12794" width="40" style="36" customWidth="1"/>
    <col min="12795" max="12795" width="6.1796875" style="36" customWidth="1"/>
    <col min="12796" max="12796" width="1.1796875" style="36" customWidth="1"/>
    <col min="12797" max="12797" width="15.453125" style="36" bestFit="1" customWidth="1"/>
    <col min="12798" max="12798" width="1.1796875" style="36" customWidth="1"/>
    <col min="12799" max="12799" width="13.81640625" style="36" bestFit="1" customWidth="1"/>
    <col min="12800" max="12800" width="1.1796875" style="36" customWidth="1"/>
    <col min="12801" max="12801" width="13.453125" style="36" bestFit="1" customWidth="1"/>
    <col min="12802" max="12802" width="1.1796875" style="36" customWidth="1"/>
    <col min="12803" max="12803" width="13.453125" style="36" bestFit="1" customWidth="1"/>
    <col min="12804" max="12804" width="1.1796875" style="36" customWidth="1"/>
    <col min="12805" max="12805" width="14.54296875" style="36" bestFit="1" customWidth="1"/>
    <col min="12806" max="12806" width="1.1796875" style="36" customWidth="1"/>
    <col min="12807" max="12807" width="15.453125" style="36" customWidth="1"/>
    <col min="12808" max="12808" width="1.1796875" style="36" customWidth="1"/>
    <col min="12809" max="12809" width="14.54296875" style="36" bestFit="1" customWidth="1"/>
    <col min="12810" max="12810" width="1.1796875" style="36" customWidth="1"/>
    <col min="12811" max="12811" width="11.453125" style="36" customWidth="1"/>
    <col min="12812" max="12812" width="1.1796875" style="36" customWidth="1"/>
    <col min="12813" max="12813" width="11" style="36" customWidth="1"/>
    <col min="12814" max="12814" width="1.1796875" style="36" customWidth="1"/>
    <col min="12815" max="12815" width="12.453125" style="36" bestFit="1" customWidth="1"/>
    <col min="12816" max="12816" width="1.1796875" style="36" customWidth="1"/>
    <col min="12817" max="12817" width="11.453125" style="36" customWidth="1"/>
    <col min="12818" max="12818" width="1.1796875" style="36" customWidth="1"/>
    <col min="12819" max="12819" width="14.54296875" style="36" bestFit="1" customWidth="1"/>
    <col min="12820" max="12820" width="1.1796875" style="36" customWidth="1"/>
    <col min="12821" max="12821" width="14.1796875" style="36" bestFit="1" customWidth="1"/>
    <col min="12822" max="12822" width="1.1796875" style="36" customWidth="1"/>
    <col min="12823" max="12823" width="15.81640625" style="36" customWidth="1"/>
    <col min="12824" max="12824" width="1.1796875" style="36" customWidth="1"/>
    <col min="12825" max="12825" width="13.54296875" style="36" customWidth="1"/>
    <col min="12826" max="12826" width="1.1796875" style="36" customWidth="1"/>
    <col min="12827" max="12827" width="18.453125" style="36" customWidth="1"/>
    <col min="12828" max="12828" width="1.453125" style="36" customWidth="1"/>
    <col min="12829" max="12829" width="16.453125" style="36" bestFit="1" customWidth="1"/>
    <col min="12830" max="13049" width="14.453125" style="36"/>
    <col min="13050" max="13050" width="40" style="36" customWidth="1"/>
    <col min="13051" max="13051" width="6.1796875" style="36" customWidth="1"/>
    <col min="13052" max="13052" width="1.1796875" style="36" customWidth="1"/>
    <col min="13053" max="13053" width="15.453125" style="36" bestFit="1" customWidth="1"/>
    <col min="13054" max="13054" width="1.1796875" style="36" customWidth="1"/>
    <col min="13055" max="13055" width="13.81640625" style="36" bestFit="1" customWidth="1"/>
    <col min="13056" max="13056" width="1.1796875" style="36" customWidth="1"/>
    <col min="13057" max="13057" width="13.453125" style="36" bestFit="1" customWidth="1"/>
    <col min="13058" max="13058" width="1.1796875" style="36" customWidth="1"/>
    <col min="13059" max="13059" width="13.453125" style="36" bestFit="1" customWidth="1"/>
    <col min="13060" max="13060" width="1.1796875" style="36" customWidth="1"/>
    <col min="13061" max="13061" width="14.54296875" style="36" bestFit="1" customWidth="1"/>
    <col min="13062" max="13062" width="1.1796875" style="36" customWidth="1"/>
    <col min="13063" max="13063" width="15.453125" style="36" customWidth="1"/>
    <col min="13064" max="13064" width="1.1796875" style="36" customWidth="1"/>
    <col min="13065" max="13065" width="14.54296875" style="36" bestFit="1" customWidth="1"/>
    <col min="13066" max="13066" width="1.1796875" style="36" customWidth="1"/>
    <col min="13067" max="13067" width="11.453125" style="36" customWidth="1"/>
    <col min="13068" max="13068" width="1.1796875" style="36" customWidth="1"/>
    <col min="13069" max="13069" width="11" style="36" customWidth="1"/>
    <col min="13070" max="13070" width="1.1796875" style="36" customWidth="1"/>
    <col min="13071" max="13071" width="12.453125" style="36" bestFit="1" customWidth="1"/>
    <col min="13072" max="13072" width="1.1796875" style="36" customWidth="1"/>
    <col min="13073" max="13073" width="11.453125" style="36" customWidth="1"/>
    <col min="13074" max="13074" width="1.1796875" style="36" customWidth="1"/>
    <col min="13075" max="13075" width="14.54296875" style="36" bestFit="1" customWidth="1"/>
    <col min="13076" max="13076" width="1.1796875" style="36" customWidth="1"/>
    <col min="13077" max="13077" width="14.1796875" style="36" bestFit="1" customWidth="1"/>
    <col min="13078" max="13078" width="1.1796875" style="36" customWidth="1"/>
    <col min="13079" max="13079" width="15.81640625" style="36" customWidth="1"/>
    <col min="13080" max="13080" width="1.1796875" style="36" customWidth="1"/>
    <col min="13081" max="13081" width="13.54296875" style="36" customWidth="1"/>
    <col min="13082" max="13082" width="1.1796875" style="36" customWidth="1"/>
    <col min="13083" max="13083" width="18.453125" style="36" customWidth="1"/>
    <col min="13084" max="13084" width="1.453125" style="36" customWidth="1"/>
    <col min="13085" max="13085" width="16.453125" style="36" bestFit="1" customWidth="1"/>
    <col min="13086" max="13305" width="14.453125" style="36"/>
    <col min="13306" max="13306" width="40" style="36" customWidth="1"/>
    <col min="13307" max="13307" width="6.1796875" style="36" customWidth="1"/>
    <col min="13308" max="13308" width="1.1796875" style="36" customWidth="1"/>
    <col min="13309" max="13309" width="15.453125" style="36" bestFit="1" customWidth="1"/>
    <col min="13310" max="13310" width="1.1796875" style="36" customWidth="1"/>
    <col min="13311" max="13311" width="13.81640625" style="36" bestFit="1" customWidth="1"/>
    <col min="13312" max="13312" width="1.1796875" style="36" customWidth="1"/>
    <col min="13313" max="13313" width="13.453125" style="36" bestFit="1" customWidth="1"/>
    <col min="13314" max="13314" width="1.1796875" style="36" customWidth="1"/>
    <col min="13315" max="13315" width="13.453125" style="36" bestFit="1" customWidth="1"/>
    <col min="13316" max="13316" width="1.1796875" style="36" customWidth="1"/>
    <col min="13317" max="13317" width="14.54296875" style="36" bestFit="1" customWidth="1"/>
    <col min="13318" max="13318" width="1.1796875" style="36" customWidth="1"/>
    <col min="13319" max="13319" width="15.453125" style="36" customWidth="1"/>
    <col min="13320" max="13320" width="1.1796875" style="36" customWidth="1"/>
    <col min="13321" max="13321" width="14.54296875" style="36" bestFit="1" customWidth="1"/>
    <col min="13322" max="13322" width="1.1796875" style="36" customWidth="1"/>
    <col min="13323" max="13323" width="11.453125" style="36" customWidth="1"/>
    <col min="13324" max="13324" width="1.1796875" style="36" customWidth="1"/>
    <col min="13325" max="13325" width="11" style="36" customWidth="1"/>
    <col min="13326" max="13326" width="1.1796875" style="36" customWidth="1"/>
    <col min="13327" max="13327" width="12.453125" style="36" bestFit="1" customWidth="1"/>
    <col min="13328" max="13328" width="1.1796875" style="36" customWidth="1"/>
    <col min="13329" max="13329" width="11.453125" style="36" customWidth="1"/>
    <col min="13330" max="13330" width="1.1796875" style="36" customWidth="1"/>
    <col min="13331" max="13331" width="14.54296875" style="36" bestFit="1" customWidth="1"/>
    <col min="13332" max="13332" width="1.1796875" style="36" customWidth="1"/>
    <col min="13333" max="13333" width="14.1796875" style="36" bestFit="1" customWidth="1"/>
    <col min="13334" max="13334" width="1.1796875" style="36" customWidth="1"/>
    <col min="13335" max="13335" width="15.81640625" style="36" customWidth="1"/>
    <col min="13336" max="13336" width="1.1796875" style="36" customWidth="1"/>
    <col min="13337" max="13337" width="13.54296875" style="36" customWidth="1"/>
    <col min="13338" max="13338" width="1.1796875" style="36" customWidth="1"/>
    <col min="13339" max="13339" width="18.453125" style="36" customWidth="1"/>
    <col min="13340" max="13340" width="1.453125" style="36" customWidth="1"/>
    <col min="13341" max="13341" width="16.453125" style="36" bestFit="1" customWidth="1"/>
    <col min="13342" max="13561" width="14.453125" style="36"/>
    <col min="13562" max="13562" width="40" style="36" customWidth="1"/>
    <col min="13563" max="13563" width="6.1796875" style="36" customWidth="1"/>
    <col min="13564" max="13564" width="1.1796875" style="36" customWidth="1"/>
    <col min="13565" max="13565" width="15.453125" style="36" bestFit="1" customWidth="1"/>
    <col min="13566" max="13566" width="1.1796875" style="36" customWidth="1"/>
    <col min="13567" max="13567" width="13.81640625" style="36" bestFit="1" customWidth="1"/>
    <col min="13568" max="13568" width="1.1796875" style="36" customWidth="1"/>
    <col min="13569" max="13569" width="13.453125" style="36" bestFit="1" customWidth="1"/>
    <col min="13570" max="13570" width="1.1796875" style="36" customWidth="1"/>
    <col min="13571" max="13571" width="13.453125" style="36" bestFit="1" customWidth="1"/>
    <col min="13572" max="13572" width="1.1796875" style="36" customWidth="1"/>
    <col min="13573" max="13573" width="14.54296875" style="36" bestFit="1" customWidth="1"/>
    <col min="13574" max="13574" width="1.1796875" style="36" customWidth="1"/>
    <col min="13575" max="13575" width="15.453125" style="36" customWidth="1"/>
    <col min="13576" max="13576" width="1.1796875" style="36" customWidth="1"/>
    <col min="13577" max="13577" width="14.54296875" style="36" bestFit="1" customWidth="1"/>
    <col min="13578" max="13578" width="1.1796875" style="36" customWidth="1"/>
    <col min="13579" max="13579" width="11.453125" style="36" customWidth="1"/>
    <col min="13580" max="13580" width="1.1796875" style="36" customWidth="1"/>
    <col min="13581" max="13581" width="11" style="36" customWidth="1"/>
    <col min="13582" max="13582" width="1.1796875" style="36" customWidth="1"/>
    <col min="13583" max="13583" width="12.453125" style="36" bestFit="1" customWidth="1"/>
    <col min="13584" max="13584" width="1.1796875" style="36" customWidth="1"/>
    <col min="13585" max="13585" width="11.453125" style="36" customWidth="1"/>
    <col min="13586" max="13586" width="1.1796875" style="36" customWidth="1"/>
    <col min="13587" max="13587" width="14.54296875" style="36" bestFit="1" customWidth="1"/>
    <col min="13588" max="13588" width="1.1796875" style="36" customWidth="1"/>
    <col min="13589" max="13589" width="14.1796875" style="36" bestFit="1" customWidth="1"/>
    <col min="13590" max="13590" width="1.1796875" style="36" customWidth="1"/>
    <col min="13591" max="13591" width="15.81640625" style="36" customWidth="1"/>
    <col min="13592" max="13592" width="1.1796875" style="36" customWidth="1"/>
    <col min="13593" max="13593" width="13.54296875" style="36" customWidth="1"/>
    <col min="13594" max="13594" width="1.1796875" style="36" customWidth="1"/>
    <col min="13595" max="13595" width="18.453125" style="36" customWidth="1"/>
    <col min="13596" max="13596" width="1.453125" style="36" customWidth="1"/>
    <col min="13597" max="13597" width="16.453125" style="36" bestFit="1" customWidth="1"/>
    <col min="13598" max="13817" width="14.453125" style="36"/>
    <col min="13818" max="13818" width="40" style="36" customWidth="1"/>
    <col min="13819" max="13819" width="6.1796875" style="36" customWidth="1"/>
    <col min="13820" max="13820" width="1.1796875" style="36" customWidth="1"/>
    <col min="13821" max="13821" width="15.453125" style="36" bestFit="1" customWidth="1"/>
    <col min="13822" max="13822" width="1.1796875" style="36" customWidth="1"/>
    <col min="13823" max="13823" width="13.81640625" style="36" bestFit="1" customWidth="1"/>
    <col min="13824" max="13824" width="1.1796875" style="36" customWidth="1"/>
    <col min="13825" max="13825" width="13.453125" style="36" bestFit="1" customWidth="1"/>
    <col min="13826" max="13826" width="1.1796875" style="36" customWidth="1"/>
    <col min="13827" max="13827" width="13.453125" style="36" bestFit="1" customWidth="1"/>
    <col min="13828" max="13828" width="1.1796875" style="36" customWidth="1"/>
    <col min="13829" max="13829" width="14.54296875" style="36" bestFit="1" customWidth="1"/>
    <col min="13830" max="13830" width="1.1796875" style="36" customWidth="1"/>
    <col min="13831" max="13831" width="15.453125" style="36" customWidth="1"/>
    <col min="13832" max="13832" width="1.1796875" style="36" customWidth="1"/>
    <col min="13833" max="13833" width="14.54296875" style="36" bestFit="1" customWidth="1"/>
    <col min="13834" max="13834" width="1.1796875" style="36" customWidth="1"/>
    <col min="13835" max="13835" width="11.453125" style="36" customWidth="1"/>
    <col min="13836" max="13836" width="1.1796875" style="36" customWidth="1"/>
    <col min="13837" max="13837" width="11" style="36" customWidth="1"/>
    <col min="13838" max="13838" width="1.1796875" style="36" customWidth="1"/>
    <col min="13839" max="13839" width="12.453125" style="36" bestFit="1" customWidth="1"/>
    <col min="13840" max="13840" width="1.1796875" style="36" customWidth="1"/>
    <col min="13841" max="13841" width="11.453125" style="36" customWidth="1"/>
    <col min="13842" max="13842" width="1.1796875" style="36" customWidth="1"/>
    <col min="13843" max="13843" width="14.54296875" style="36" bestFit="1" customWidth="1"/>
    <col min="13844" max="13844" width="1.1796875" style="36" customWidth="1"/>
    <col min="13845" max="13845" width="14.1796875" style="36" bestFit="1" customWidth="1"/>
    <col min="13846" max="13846" width="1.1796875" style="36" customWidth="1"/>
    <col min="13847" max="13847" width="15.81640625" style="36" customWidth="1"/>
    <col min="13848" max="13848" width="1.1796875" style="36" customWidth="1"/>
    <col min="13849" max="13849" width="13.54296875" style="36" customWidth="1"/>
    <col min="13850" max="13850" width="1.1796875" style="36" customWidth="1"/>
    <col min="13851" max="13851" width="18.453125" style="36" customWidth="1"/>
    <col min="13852" max="13852" width="1.453125" style="36" customWidth="1"/>
    <col min="13853" max="13853" width="16.453125" style="36" bestFit="1" customWidth="1"/>
    <col min="13854" max="14073" width="14.453125" style="36"/>
    <col min="14074" max="14074" width="40" style="36" customWidth="1"/>
    <col min="14075" max="14075" width="6.1796875" style="36" customWidth="1"/>
    <col min="14076" max="14076" width="1.1796875" style="36" customWidth="1"/>
    <col min="14077" max="14077" width="15.453125" style="36" bestFit="1" customWidth="1"/>
    <col min="14078" max="14078" width="1.1796875" style="36" customWidth="1"/>
    <col min="14079" max="14079" width="13.81640625" style="36" bestFit="1" customWidth="1"/>
    <col min="14080" max="14080" width="1.1796875" style="36" customWidth="1"/>
    <col min="14081" max="14081" width="13.453125" style="36" bestFit="1" customWidth="1"/>
    <col min="14082" max="14082" width="1.1796875" style="36" customWidth="1"/>
    <col min="14083" max="14083" width="13.453125" style="36" bestFit="1" customWidth="1"/>
    <col min="14084" max="14084" width="1.1796875" style="36" customWidth="1"/>
    <col min="14085" max="14085" width="14.54296875" style="36" bestFit="1" customWidth="1"/>
    <col min="14086" max="14086" width="1.1796875" style="36" customWidth="1"/>
    <col min="14087" max="14087" width="15.453125" style="36" customWidth="1"/>
    <col min="14088" max="14088" width="1.1796875" style="36" customWidth="1"/>
    <col min="14089" max="14089" width="14.54296875" style="36" bestFit="1" customWidth="1"/>
    <col min="14090" max="14090" width="1.1796875" style="36" customWidth="1"/>
    <col min="14091" max="14091" width="11.453125" style="36" customWidth="1"/>
    <col min="14092" max="14092" width="1.1796875" style="36" customWidth="1"/>
    <col min="14093" max="14093" width="11" style="36" customWidth="1"/>
    <col min="14094" max="14094" width="1.1796875" style="36" customWidth="1"/>
    <col min="14095" max="14095" width="12.453125" style="36" bestFit="1" customWidth="1"/>
    <col min="14096" max="14096" width="1.1796875" style="36" customWidth="1"/>
    <col min="14097" max="14097" width="11.453125" style="36" customWidth="1"/>
    <col min="14098" max="14098" width="1.1796875" style="36" customWidth="1"/>
    <col min="14099" max="14099" width="14.54296875" style="36" bestFit="1" customWidth="1"/>
    <col min="14100" max="14100" width="1.1796875" style="36" customWidth="1"/>
    <col min="14101" max="14101" width="14.1796875" style="36" bestFit="1" customWidth="1"/>
    <col min="14102" max="14102" width="1.1796875" style="36" customWidth="1"/>
    <col min="14103" max="14103" width="15.81640625" style="36" customWidth="1"/>
    <col min="14104" max="14104" width="1.1796875" style="36" customWidth="1"/>
    <col min="14105" max="14105" width="13.54296875" style="36" customWidth="1"/>
    <col min="14106" max="14106" width="1.1796875" style="36" customWidth="1"/>
    <col min="14107" max="14107" width="18.453125" style="36" customWidth="1"/>
    <col min="14108" max="14108" width="1.453125" style="36" customWidth="1"/>
    <col min="14109" max="14109" width="16.453125" style="36" bestFit="1" customWidth="1"/>
    <col min="14110" max="14329" width="14.453125" style="36"/>
    <col min="14330" max="14330" width="40" style="36" customWidth="1"/>
    <col min="14331" max="14331" width="6.1796875" style="36" customWidth="1"/>
    <col min="14332" max="14332" width="1.1796875" style="36" customWidth="1"/>
    <col min="14333" max="14333" width="15.453125" style="36" bestFit="1" customWidth="1"/>
    <col min="14334" max="14334" width="1.1796875" style="36" customWidth="1"/>
    <col min="14335" max="14335" width="13.81640625" style="36" bestFit="1" customWidth="1"/>
    <col min="14336" max="14336" width="1.1796875" style="36" customWidth="1"/>
    <col min="14337" max="14337" width="13.453125" style="36" bestFit="1" customWidth="1"/>
    <col min="14338" max="14338" width="1.1796875" style="36" customWidth="1"/>
    <col min="14339" max="14339" width="13.453125" style="36" bestFit="1" customWidth="1"/>
    <col min="14340" max="14340" width="1.1796875" style="36" customWidth="1"/>
    <col min="14341" max="14341" width="14.54296875" style="36" bestFit="1" customWidth="1"/>
    <col min="14342" max="14342" width="1.1796875" style="36" customWidth="1"/>
    <col min="14343" max="14343" width="15.453125" style="36" customWidth="1"/>
    <col min="14344" max="14344" width="1.1796875" style="36" customWidth="1"/>
    <col min="14345" max="14345" width="14.54296875" style="36" bestFit="1" customWidth="1"/>
    <col min="14346" max="14346" width="1.1796875" style="36" customWidth="1"/>
    <col min="14347" max="14347" width="11.453125" style="36" customWidth="1"/>
    <col min="14348" max="14348" width="1.1796875" style="36" customWidth="1"/>
    <col min="14349" max="14349" width="11" style="36" customWidth="1"/>
    <col min="14350" max="14350" width="1.1796875" style="36" customWidth="1"/>
    <col min="14351" max="14351" width="12.453125" style="36" bestFit="1" customWidth="1"/>
    <col min="14352" max="14352" width="1.1796875" style="36" customWidth="1"/>
    <col min="14353" max="14353" width="11.453125" style="36" customWidth="1"/>
    <col min="14354" max="14354" width="1.1796875" style="36" customWidth="1"/>
    <col min="14355" max="14355" width="14.54296875" style="36" bestFit="1" customWidth="1"/>
    <col min="14356" max="14356" width="1.1796875" style="36" customWidth="1"/>
    <col min="14357" max="14357" width="14.1796875" style="36" bestFit="1" customWidth="1"/>
    <col min="14358" max="14358" width="1.1796875" style="36" customWidth="1"/>
    <col min="14359" max="14359" width="15.81640625" style="36" customWidth="1"/>
    <col min="14360" max="14360" width="1.1796875" style="36" customWidth="1"/>
    <col min="14361" max="14361" width="13.54296875" style="36" customWidth="1"/>
    <col min="14362" max="14362" width="1.1796875" style="36" customWidth="1"/>
    <col min="14363" max="14363" width="18.453125" style="36" customWidth="1"/>
    <col min="14364" max="14364" width="1.453125" style="36" customWidth="1"/>
    <col min="14365" max="14365" width="16.453125" style="36" bestFit="1" customWidth="1"/>
    <col min="14366" max="14585" width="14.453125" style="36"/>
    <col min="14586" max="14586" width="40" style="36" customWidth="1"/>
    <col min="14587" max="14587" width="6.1796875" style="36" customWidth="1"/>
    <col min="14588" max="14588" width="1.1796875" style="36" customWidth="1"/>
    <col min="14589" max="14589" width="15.453125" style="36" bestFit="1" customWidth="1"/>
    <col min="14590" max="14590" width="1.1796875" style="36" customWidth="1"/>
    <col min="14591" max="14591" width="13.81640625" style="36" bestFit="1" customWidth="1"/>
    <col min="14592" max="14592" width="1.1796875" style="36" customWidth="1"/>
    <col min="14593" max="14593" width="13.453125" style="36" bestFit="1" customWidth="1"/>
    <col min="14594" max="14594" width="1.1796875" style="36" customWidth="1"/>
    <col min="14595" max="14595" width="13.453125" style="36" bestFit="1" customWidth="1"/>
    <col min="14596" max="14596" width="1.1796875" style="36" customWidth="1"/>
    <col min="14597" max="14597" width="14.54296875" style="36" bestFit="1" customWidth="1"/>
    <col min="14598" max="14598" width="1.1796875" style="36" customWidth="1"/>
    <col min="14599" max="14599" width="15.453125" style="36" customWidth="1"/>
    <col min="14600" max="14600" width="1.1796875" style="36" customWidth="1"/>
    <col min="14601" max="14601" width="14.54296875" style="36" bestFit="1" customWidth="1"/>
    <col min="14602" max="14602" width="1.1796875" style="36" customWidth="1"/>
    <col min="14603" max="14603" width="11.453125" style="36" customWidth="1"/>
    <col min="14604" max="14604" width="1.1796875" style="36" customWidth="1"/>
    <col min="14605" max="14605" width="11" style="36" customWidth="1"/>
    <col min="14606" max="14606" width="1.1796875" style="36" customWidth="1"/>
    <col min="14607" max="14607" width="12.453125" style="36" bestFit="1" customWidth="1"/>
    <col min="14608" max="14608" width="1.1796875" style="36" customWidth="1"/>
    <col min="14609" max="14609" width="11.453125" style="36" customWidth="1"/>
    <col min="14610" max="14610" width="1.1796875" style="36" customWidth="1"/>
    <col min="14611" max="14611" width="14.54296875" style="36" bestFit="1" customWidth="1"/>
    <col min="14612" max="14612" width="1.1796875" style="36" customWidth="1"/>
    <col min="14613" max="14613" width="14.1796875" style="36" bestFit="1" customWidth="1"/>
    <col min="14614" max="14614" width="1.1796875" style="36" customWidth="1"/>
    <col min="14615" max="14615" width="15.81640625" style="36" customWidth="1"/>
    <col min="14616" max="14616" width="1.1796875" style="36" customWidth="1"/>
    <col min="14617" max="14617" width="13.54296875" style="36" customWidth="1"/>
    <col min="14618" max="14618" width="1.1796875" style="36" customWidth="1"/>
    <col min="14619" max="14619" width="18.453125" style="36" customWidth="1"/>
    <col min="14620" max="14620" width="1.453125" style="36" customWidth="1"/>
    <col min="14621" max="14621" width="16.453125" style="36" bestFit="1" customWidth="1"/>
    <col min="14622" max="14841" width="14.453125" style="36"/>
    <col min="14842" max="14842" width="40" style="36" customWidth="1"/>
    <col min="14843" max="14843" width="6.1796875" style="36" customWidth="1"/>
    <col min="14844" max="14844" width="1.1796875" style="36" customWidth="1"/>
    <col min="14845" max="14845" width="15.453125" style="36" bestFit="1" customWidth="1"/>
    <col min="14846" max="14846" width="1.1796875" style="36" customWidth="1"/>
    <col min="14847" max="14847" width="13.81640625" style="36" bestFit="1" customWidth="1"/>
    <col min="14848" max="14848" width="1.1796875" style="36" customWidth="1"/>
    <col min="14849" max="14849" width="13.453125" style="36" bestFit="1" customWidth="1"/>
    <col min="14850" max="14850" width="1.1796875" style="36" customWidth="1"/>
    <col min="14851" max="14851" width="13.453125" style="36" bestFit="1" customWidth="1"/>
    <col min="14852" max="14852" width="1.1796875" style="36" customWidth="1"/>
    <col min="14853" max="14853" width="14.54296875" style="36" bestFit="1" customWidth="1"/>
    <col min="14854" max="14854" width="1.1796875" style="36" customWidth="1"/>
    <col min="14855" max="14855" width="15.453125" style="36" customWidth="1"/>
    <col min="14856" max="14856" width="1.1796875" style="36" customWidth="1"/>
    <col min="14857" max="14857" width="14.54296875" style="36" bestFit="1" customWidth="1"/>
    <col min="14858" max="14858" width="1.1796875" style="36" customWidth="1"/>
    <col min="14859" max="14859" width="11.453125" style="36" customWidth="1"/>
    <col min="14860" max="14860" width="1.1796875" style="36" customWidth="1"/>
    <col min="14861" max="14861" width="11" style="36" customWidth="1"/>
    <col min="14862" max="14862" width="1.1796875" style="36" customWidth="1"/>
    <col min="14863" max="14863" width="12.453125" style="36" bestFit="1" customWidth="1"/>
    <col min="14864" max="14864" width="1.1796875" style="36" customWidth="1"/>
    <col min="14865" max="14865" width="11.453125" style="36" customWidth="1"/>
    <col min="14866" max="14866" width="1.1796875" style="36" customWidth="1"/>
    <col min="14867" max="14867" width="14.54296875" style="36" bestFit="1" customWidth="1"/>
    <col min="14868" max="14868" width="1.1796875" style="36" customWidth="1"/>
    <col min="14869" max="14869" width="14.1796875" style="36" bestFit="1" customWidth="1"/>
    <col min="14870" max="14870" width="1.1796875" style="36" customWidth="1"/>
    <col min="14871" max="14871" width="15.81640625" style="36" customWidth="1"/>
    <col min="14872" max="14872" width="1.1796875" style="36" customWidth="1"/>
    <col min="14873" max="14873" width="13.54296875" style="36" customWidth="1"/>
    <col min="14874" max="14874" width="1.1796875" style="36" customWidth="1"/>
    <col min="14875" max="14875" width="18.453125" style="36" customWidth="1"/>
    <col min="14876" max="14876" width="1.453125" style="36" customWidth="1"/>
    <col min="14877" max="14877" width="16.453125" style="36" bestFit="1" customWidth="1"/>
    <col min="14878" max="15097" width="14.453125" style="36"/>
    <col min="15098" max="15098" width="40" style="36" customWidth="1"/>
    <col min="15099" max="15099" width="6.1796875" style="36" customWidth="1"/>
    <col min="15100" max="15100" width="1.1796875" style="36" customWidth="1"/>
    <col min="15101" max="15101" width="15.453125" style="36" bestFit="1" customWidth="1"/>
    <col min="15102" max="15102" width="1.1796875" style="36" customWidth="1"/>
    <col min="15103" max="15103" width="13.81640625" style="36" bestFit="1" customWidth="1"/>
    <col min="15104" max="15104" width="1.1796875" style="36" customWidth="1"/>
    <col min="15105" max="15105" width="13.453125" style="36" bestFit="1" customWidth="1"/>
    <col min="15106" max="15106" width="1.1796875" style="36" customWidth="1"/>
    <col min="15107" max="15107" width="13.453125" style="36" bestFit="1" customWidth="1"/>
    <col min="15108" max="15108" width="1.1796875" style="36" customWidth="1"/>
    <col min="15109" max="15109" width="14.54296875" style="36" bestFit="1" customWidth="1"/>
    <col min="15110" max="15110" width="1.1796875" style="36" customWidth="1"/>
    <col min="15111" max="15111" width="15.453125" style="36" customWidth="1"/>
    <col min="15112" max="15112" width="1.1796875" style="36" customWidth="1"/>
    <col min="15113" max="15113" width="14.54296875" style="36" bestFit="1" customWidth="1"/>
    <col min="15114" max="15114" width="1.1796875" style="36" customWidth="1"/>
    <col min="15115" max="15115" width="11.453125" style="36" customWidth="1"/>
    <col min="15116" max="15116" width="1.1796875" style="36" customWidth="1"/>
    <col min="15117" max="15117" width="11" style="36" customWidth="1"/>
    <col min="15118" max="15118" width="1.1796875" style="36" customWidth="1"/>
    <col min="15119" max="15119" width="12.453125" style="36" bestFit="1" customWidth="1"/>
    <col min="15120" max="15120" width="1.1796875" style="36" customWidth="1"/>
    <col min="15121" max="15121" width="11.453125" style="36" customWidth="1"/>
    <col min="15122" max="15122" width="1.1796875" style="36" customWidth="1"/>
    <col min="15123" max="15123" width="14.54296875" style="36" bestFit="1" customWidth="1"/>
    <col min="15124" max="15124" width="1.1796875" style="36" customWidth="1"/>
    <col min="15125" max="15125" width="14.1796875" style="36" bestFit="1" customWidth="1"/>
    <col min="15126" max="15126" width="1.1796875" style="36" customWidth="1"/>
    <col min="15127" max="15127" width="15.81640625" style="36" customWidth="1"/>
    <col min="15128" max="15128" width="1.1796875" style="36" customWidth="1"/>
    <col min="15129" max="15129" width="13.54296875" style="36" customWidth="1"/>
    <col min="15130" max="15130" width="1.1796875" style="36" customWidth="1"/>
    <col min="15131" max="15131" width="18.453125" style="36" customWidth="1"/>
    <col min="15132" max="15132" width="1.453125" style="36" customWidth="1"/>
    <col min="15133" max="15133" width="16.453125" style="36" bestFit="1" customWidth="1"/>
    <col min="15134" max="15353" width="14.453125" style="36"/>
    <col min="15354" max="15354" width="40" style="36" customWidth="1"/>
    <col min="15355" max="15355" width="6.1796875" style="36" customWidth="1"/>
    <col min="15356" max="15356" width="1.1796875" style="36" customWidth="1"/>
    <col min="15357" max="15357" width="15.453125" style="36" bestFit="1" customWidth="1"/>
    <col min="15358" max="15358" width="1.1796875" style="36" customWidth="1"/>
    <col min="15359" max="15359" width="13.81640625" style="36" bestFit="1" customWidth="1"/>
    <col min="15360" max="15360" width="1.1796875" style="36" customWidth="1"/>
    <col min="15361" max="15361" width="13.453125" style="36" bestFit="1" customWidth="1"/>
    <col min="15362" max="15362" width="1.1796875" style="36" customWidth="1"/>
    <col min="15363" max="15363" width="13.453125" style="36" bestFit="1" customWidth="1"/>
    <col min="15364" max="15364" width="1.1796875" style="36" customWidth="1"/>
    <col min="15365" max="15365" width="14.54296875" style="36" bestFit="1" customWidth="1"/>
    <col min="15366" max="15366" width="1.1796875" style="36" customWidth="1"/>
    <col min="15367" max="15367" width="15.453125" style="36" customWidth="1"/>
    <col min="15368" max="15368" width="1.1796875" style="36" customWidth="1"/>
    <col min="15369" max="15369" width="14.54296875" style="36" bestFit="1" customWidth="1"/>
    <col min="15370" max="15370" width="1.1796875" style="36" customWidth="1"/>
    <col min="15371" max="15371" width="11.453125" style="36" customWidth="1"/>
    <col min="15372" max="15372" width="1.1796875" style="36" customWidth="1"/>
    <col min="15373" max="15373" width="11" style="36" customWidth="1"/>
    <col min="15374" max="15374" width="1.1796875" style="36" customWidth="1"/>
    <col min="15375" max="15375" width="12.453125" style="36" bestFit="1" customWidth="1"/>
    <col min="15376" max="15376" width="1.1796875" style="36" customWidth="1"/>
    <col min="15377" max="15377" width="11.453125" style="36" customWidth="1"/>
    <col min="15378" max="15378" width="1.1796875" style="36" customWidth="1"/>
    <col min="15379" max="15379" width="14.54296875" style="36" bestFit="1" customWidth="1"/>
    <col min="15380" max="15380" width="1.1796875" style="36" customWidth="1"/>
    <col min="15381" max="15381" width="14.1796875" style="36" bestFit="1" customWidth="1"/>
    <col min="15382" max="15382" width="1.1796875" style="36" customWidth="1"/>
    <col min="15383" max="15383" width="15.81640625" style="36" customWidth="1"/>
    <col min="15384" max="15384" width="1.1796875" style="36" customWidth="1"/>
    <col min="15385" max="15385" width="13.54296875" style="36" customWidth="1"/>
    <col min="15386" max="15386" width="1.1796875" style="36" customWidth="1"/>
    <col min="15387" max="15387" width="18.453125" style="36" customWidth="1"/>
    <col min="15388" max="15388" width="1.453125" style="36" customWidth="1"/>
    <col min="15389" max="15389" width="16.453125" style="36" bestFit="1" customWidth="1"/>
    <col min="15390" max="15609" width="14.453125" style="36"/>
    <col min="15610" max="15610" width="40" style="36" customWidth="1"/>
    <col min="15611" max="15611" width="6.1796875" style="36" customWidth="1"/>
    <col min="15612" max="15612" width="1.1796875" style="36" customWidth="1"/>
    <col min="15613" max="15613" width="15.453125" style="36" bestFit="1" customWidth="1"/>
    <col min="15614" max="15614" width="1.1796875" style="36" customWidth="1"/>
    <col min="15615" max="15615" width="13.81640625" style="36" bestFit="1" customWidth="1"/>
    <col min="15616" max="15616" width="1.1796875" style="36" customWidth="1"/>
    <col min="15617" max="15617" width="13.453125" style="36" bestFit="1" customWidth="1"/>
    <col min="15618" max="15618" width="1.1796875" style="36" customWidth="1"/>
    <col min="15619" max="15619" width="13.453125" style="36" bestFit="1" customWidth="1"/>
    <col min="15620" max="15620" width="1.1796875" style="36" customWidth="1"/>
    <col min="15621" max="15621" width="14.54296875" style="36" bestFit="1" customWidth="1"/>
    <col min="15622" max="15622" width="1.1796875" style="36" customWidth="1"/>
    <col min="15623" max="15623" width="15.453125" style="36" customWidth="1"/>
    <col min="15624" max="15624" width="1.1796875" style="36" customWidth="1"/>
    <col min="15625" max="15625" width="14.54296875" style="36" bestFit="1" customWidth="1"/>
    <col min="15626" max="15626" width="1.1796875" style="36" customWidth="1"/>
    <col min="15627" max="15627" width="11.453125" style="36" customWidth="1"/>
    <col min="15628" max="15628" width="1.1796875" style="36" customWidth="1"/>
    <col min="15629" max="15629" width="11" style="36" customWidth="1"/>
    <col min="15630" max="15630" width="1.1796875" style="36" customWidth="1"/>
    <col min="15631" max="15631" width="12.453125" style="36" bestFit="1" customWidth="1"/>
    <col min="15632" max="15632" width="1.1796875" style="36" customWidth="1"/>
    <col min="15633" max="15633" width="11.453125" style="36" customWidth="1"/>
    <col min="15634" max="15634" width="1.1796875" style="36" customWidth="1"/>
    <col min="15635" max="15635" width="14.54296875" style="36" bestFit="1" customWidth="1"/>
    <col min="15636" max="15636" width="1.1796875" style="36" customWidth="1"/>
    <col min="15637" max="15637" width="14.1796875" style="36" bestFit="1" customWidth="1"/>
    <col min="15638" max="15638" width="1.1796875" style="36" customWidth="1"/>
    <col min="15639" max="15639" width="15.81640625" style="36" customWidth="1"/>
    <col min="15640" max="15640" width="1.1796875" style="36" customWidth="1"/>
    <col min="15641" max="15641" width="13.54296875" style="36" customWidth="1"/>
    <col min="15642" max="15642" width="1.1796875" style="36" customWidth="1"/>
    <col min="15643" max="15643" width="18.453125" style="36" customWidth="1"/>
    <col min="15644" max="15644" width="1.453125" style="36" customWidth="1"/>
    <col min="15645" max="15645" width="16.453125" style="36" bestFit="1" customWidth="1"/>
    <col min="15646" max="15865" width="14.453125" style="36"/>
    <col min="15866" max="15866" width="40" style="36" customWidth="1"/>
    <col min="15867" max="15867" width="6.1796875" style="36" customWidth="1"/>
    <col min="15868" max="15868" width="1.1796875" style="36" customWidth="1"/>
    <col min="15869" max="15869" width="15.453125" style="36" bestFit="1" customWidth="1"/>
    <col min="15870" max="15870" width="1.1796875" style="36" customWidth="1"/>
    <col min="15871" max="15871" width="13.81640625" style="36" bestFit="1" customWidth="1"/>
    <col min="15872" max="15872" width="1.1796875" style="36" customWidth="1"/>
    <col min="15873" max="15873" width="13.453125" style="36" bestFit="1" customWidth="1"/>
    <col min="15874" max="15874" width="1.1796875" style="36" customWidth="1"/>
    <col min="15875" max="15875" width="13.453125" style="36" bestFit="1" customWidth="1"/>
    <col min="15876" max="15876" width="1.1796875" style="36" customWidth="1"/>
    <col min="15877" max="15877" width="14.54296875" style="36" bestFit="1" customWidth="1"/>
    <col min="15878" max="15878" width="1.1796875" style="36" customWidth="1"/>
    <col min="15879" max="15879" width="15.453125" style="36" customWidth="1"/>
    <col min="15880" max="15880" width="1.1796875" style="36" customWidth="1"/>
    <col min="15881" max="15881" width="14.54296875" style="36" bestFit="1" customWidth="1"/>
    <col min="15882" max="15882" width="1.1796875" style="36" customWidth="1"/>
    <col min="15883" max="15883" width="11.453125" style="36" customWidth="1"/>
    <col min="15884" max="15884" width="1.1796875" style="36" customWidth="1"/>
    <col min="15885" max="15885" width="11" style="36" customWidth="1"/>
    <col min="15886" max="15886" width="1.1796875" style="36" customWidth="1"/>
    <col min="15887" max="15887" width="12.453125" style="36" bestFit="1" customWidth="1"/>
    <col min="15888" max="15888" width="1.1796875" style="36" customWidth="1"/>
    <col min="15889" max="15889" width="11.453125" style="36" customWidth="1"/>
    <col min="15890" max="15890" width="1.1796875" style="36" customWidth="1"/>
    <col min="15891" max="15891" width="14.54296875" style="36" bestFit="1" customWidth="1"/>
    <col min="15892" max="15892" width="1.1796875" style="36" customWidth="1"/>
    <col min="15893" max="15893" width="14.1796875" style="36" bestFit="1" customWidth="1"/>
    <col min="15894" max="15894" width="1.1796875" style="36" customWidth="1"/>
    <col min="15895" max="15895" width="15.81640625" style="36" customWidth="1"/>
    <col min="15896" max="15896" width="1.1796875" style="36" customWidth="1"/>
    <col min="15897" max="15897" width="13.54296875" style="36" customWidth="1"/>
    <col min="15898" max="15898" width="1.1796875" style="36" customWidth="1"/>
    <col min="15899" max="15899" width="18.453125" style="36" customWidth="1"/>
    <col min="15900" max="15900" width="1.453125" style="36" customWidth="1"/>
    <col min="15901" max="15901" width="16.453125" style="36" bestFit="1" customWidth="1"/>
    <col min="15902" max="16121" width="14.453125" style="36"/>
    <col min="16122" max="16122" width="40" style="36" customWidth="1"/>
    <col min="16123" max="16123" width="6.1796875" style="36" customWidth="1"/>
    <col min="16124" max="16124" width="1.1796875" style="36" customWidth="1"/>
    <col min="16125" max="16125" width="15.453125" style="36" bestFit="1" customWidth="1"/>
    <col min="16126" max="16126" width="1.1796875" style="36" customWidth="1"/>
    <col min="16127" max="16127" width="13.81640625" style="36" bestFit="1" customWidth="1"/>
    <col min="16128" max="16128" width="1.1796875" style="36" customWidth="1"/>
    <col min="16129" max="16129" width="13.453125" style="36" bestFit="1" customWidth="1"/>
    <col min="16130" max="16130" width="1.1796875" style="36" customWidth="1"/>
    <col min="16131" max="16131" width="13.453125" style="36" bestFit="1" customWidth="1"/>
    <col min="16132" max="16132" width="1.1796875" style="36" customWidth="1"/>
    <col min="16133" max="16133" width="14.54296875" style="36" bestFit="1" customWidth="1"/>
    <col min="16134" max="16134" width="1.1796875" style="36" customWidth="1"/>
    <col min="16135" max="16135" width="15.453125" style="36" customWidth="1"/>
    <col min="16136" max="16136" width="1.1796875" style="36" customWidth="1"/>
    <col min="16137" max="16137" width="14.54296875" style="36" bestFit="1" customWidth="1"/>
    <col min="16138" max="16138" width="1.1796875" style="36" customWidth="1"/>
    <col min="16139" max="16139" width="11.453125" style="36" customWidth="1"/>
    <col min="16140" max="16140" width="1.1796875" style="36" customWidth="1"/>
    <col min="16141" max="16141" width="11" style="36" customWidth="1"/>
    <col min="16142" max="16142" width="1.1796875" style="36" customWidth="1"/>
    <col min="16143" max="16143" width="12.453125" style="36" bestFit="1" customWidth="1"/>
    <col min="16144" max="16144" width="1.1796875" style="36" customWidth="1"/>
    <col min="16145" max="16145" width="11.453125" style="36" customWidth="1"/>
    <col min="16146" max="16146" width="1.1796875" style="36" customWidth="1"/>
    <col min="16147" max="16147" width="14.54296875" style="36" bestFit="1" customWidth="1"/>
    <col min="16148" max="16148" width="1.1796875" style="36" customWidth="1"/>
    <col min="16149" max="16149" width="14.1796875" style="36" bestFit="1" customWidth="1"/>
    <col min="16150" max="16150" width="1.1796875" style="36" customWidth="1"/>
    <col min="16151" max="16151" width="15.81640625" style="36" customWidth="1"/>
    <col min="16152" max="16152" width="1.1796875" style="36" customWidth="1"/>
    <col min="16153" max="16153" width="13.54296875" style="36" customWidth="1"/>
    <col min="16154" max="16154" width="1.1796875" style="36" customWidth="1"/>
    <col min="16155" max="16155" width="18.453125" style="36" customWidth="1"/>
    <col min="16156" max="16156" width="1.453125" style="36" customWidth="1"/>
    <col min="16157" max="16157" width="16.453125" style="36" bestFit="1" customWidth="1"/>
    <col min="16158" max="16384" width="14.453125" style="36"/>
  </cols>
  <sheetData>
    <row r="1" spans="1:31" ht="22.75" customHeight="1">
      <c r="A1" s="40" t="s">
        <v>0</v>
      </c>
      <c r="B1" s="5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31" ht="22.75" customHeight="1">
      <c r="A2" s="40" t="s">
        <v>191</v>
      </c>
      <c r="B2" s="5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31" ht="22.75" customHeight="1">
      <c r="A3" s="40" t="s">
        <v>248</v>
      </c>
      <c r="B3" s="51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31" ht="22.75" customHeight="1">
      <c r="A4" s="175" t="s">
        <v>35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</row>
    <row r="5" spans="1:31" ht="22.75" customHeight="1">
      <c r="C5" s="176" t="s">
        <v>1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</row>
    <row r="6" spans="1:31" ht="22.75" customHeight="1">
      <c r="C6" s="177" t="s">
        <v>29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52"/>
      <c r="Z6" s="52"/>
      <c r="AA6" s="52"/>
      <c r="AB6" s="52"/>
    </row>
    <row r="7" spans="1:31" ht="22.75" customHeight="1"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27"/>
      <c r="N7" s="177" t="s">
        <v>101</v>
      </c>
      <c r="O7" s="177"/>
      <c r="P7" s="177"/>
      <c r="Q7" s="177"/>
      <c r="R7" s="177"/>
      <c r="S7" s="177"/>
      <c r="T7" s="177"/>
      <c r="U7" s="177"/>
      <c r="V7" s="177"/>
      <c r="W7" s="37"/>
      <c r="X7" s="111"/>
      <c r="Y7" s="52"/>
      <c r="Z7" s="52"/>
      <c r="AA7" s="52"/>
      <c r="AB7" s="52"/>
    </row>
    <row r="8" spans="1:31" ht="22.75" customHeight="1">
      <c r="C8" s="52"/>
      <c r="D8" s="53"/>
      <c r="E8" s="52"/>
      <c r="F8" s="52"/>
      <c r="G8" s="52"/>
      <c r="H8" s="52"/>
      <c r="I8" s="52"/>
      <c r="J8" s="52"/>
      <c r="K8" s="52"/>
      <c r="L8" s="52"/>
      <c r="M8" s="52"/>
      <c r="N8" s="111" t="s">
        <v>119</v>
      </c>
      <c r="O8" s="52"/>
      <c r="P8" s="52"/>
      <c r="Q8" s="52"/>
      <c r="R8" s="111"/>
      <c r="S8" s="52"/>
      <c r="T8" s="111" t="s">
        <v>89</v>
      </c>
      <c r="U8" s="52"/>
      <c r="V8" s="111"/>
      <c r="W8" s="52"/>
      <c r="X8" s="52"/>
      <c r="Y8" s="52"/>
      <c r="Z8" s="111"/>
      <c r="AA8" s="52"/>
      <c r="AB8" s="52"/>
    </row>
    <row r="9" spans="1:31" ht="22.75" customHeight="1">
      <c r="C9" s="111"/>
      <c r="D9" s="111"/>
      <c r="E9" s="111"/>
      <c r="F9" s="111"/>
      <c r="G9" s="111"/>
      <c r="H9" s="111"/>
      <c r="I9" s="111"/>
      <c r="M9" s="111"/>
      <c r="N9" s="111" t="s">
        <v>120</v>
      </c>
      <c r="O9" s="111"/>
      <c r="P9" s="111"/>
      <c r="Q9" s="111"/>
      <c r="S9" s="111"/>
      <c r="T9" s="39" t="s">
        <v>121</v>
      </c>
      <c r="U9" s="111"/>
      <c r="V9" s="111"/>
      <c r="W9" s="111"/>
      <c r="X9" s="39"/>
      <c r="Y9" s="111"/>
      <c r="Z9" s="39" t="s">
        <v>122</v>
      </c>
      <c r="AA9" s="111"/>
      <c r="AB9" s="111"/>
    </row>
    <row r="10" spans="1:31" ht="22.75" customHeight="1">
      <c r="C10" s="39"/>
      <c r="D10" s="39" t="s">
        <v>19</v>
      </c>
      <c r="E10" s="39"/>
      <c r="F10" s="111"/>
      <c r="G10" s="111"/>
      <c r="H10" s="111"/>
      <c r="I10" s="111"/>
      <c r="J10" s="37"/>
      <c r="K10" s="37"/>
      <c r="L10" s="37"/>
      <c r="M10" s="111"/>
      <c r="N10" s="39" t="s">
        <v>70</v>
      </c>
      <c r="O10" s="111"/>
      <c r="Q10" s="111"/>
      <c r="R10" s="39" t="s">
        <v>20</v>
      </c>
      <c r="S10" s="111"/>
      <c r="T10" s="111" t="s">
        <v>123</v>
      </c>
      <c r="U10" s="111"/>
      <c r="V10" s="111" t="s">
        <v>24</v>
      </c>
      <c r="W10" s="111"/>
      <c r="X10" s="39"/>
      <c r="Y10" s="111"/>
      <c r="Z10" s="39" t="s">
        <v>124</v>
      </c>
      <c r="AA10" s="111"/>
      <c r="AB10" s="111"/>
    </row>
    <row r="11" spans="1:31" ht="22.75" customHeight="1">
      <c r="D11" s="39" t="s">
        <v>125</v>
      </c>
      <c r="J11" s="178" t="s">
        <v>25</v>
      </c>
      <c r="K11" s="178"/>
      <c r="L11" s="178"/>
      <c r="M11" s="39"/>
      <c r="N11" s="39" t="s">
        <v>22</v>
      </c>
      <c r="O11" s="39"/>
      <c r="P11" s="128" t="s">
        <v>20</v>
      </c>
      <c r="Q11" s="39"/>
      <c r="R11" s="111" t="s">
        <v>126</v>
      </c>
      <c r="S11" s="39"/>
      <c r="T11" s="39" t="s">
        <v>127</v>
      </c>
      <c r="U11" s="39"/>
      <c r="V11" s="111" t="s">
        <v>128</v>
      </c>
      <c r="W11" s="39"/>
      <c r="X11" s="39" t="s">
        <v>76</v>
      </c>
      <c r="Y11" s="39"/>
      <c r="Z11" s="39" t="s">
        <v>129</v>
      </c>
      <c r="AA11" s="39"/>
      <c r="AB11" s="39" t="s">
        <v>24</v>
      </c>
    </row>
    <row r="12" spans="1:31" s="39" customFormat="1" ht="22.75" customHeight="1">
      <c r="D12" s="39" t="s">
        <v>130</v>
      </c>
      <c r="F12" s="39" t="s">
        <v>182</v>
      </c>
      <c r="H12" s="39" t="s">
        <v>204</v>
      </c>
      <c r="J12" s="128" t="s">
        <v>231</v>
      </c>
      <c r="K12" s="111"/>
      <c r="L12" s="111"/>
      <c r="M12" s="111"/>
      <c r="N12" s="39" t="s">
        <v>131</v>
      </c>
      <c r="O12" s="111"/>
      <c r="P12" s="128" t="s">
        <v>121</v>
      </c>
      <c r="Q12" s="111"/>
      <c r="R12" s="39" t="s">
        <v>120</v>
      </c>
      <c r="S12" s="111"/>
      <c r="T12" s="39" t="s">
        <v>118</v>
      </c>
      <c r="U12" s="111"/>
      <c r="V12" s="111" t="s">
        <v>132</v>
      </c>
      <c r="W12" s="111"/>
      <c r="X12" s="39" t="s">
        <v>21</v>
      </c>
      <c r="Y12" s="111"/>
      <c r="Z12" s="39" t="s">
        <v>133</v>
      </c>
      <c r="AA12" s="111"/>
      <c r="AB12" s="39" t="s">
        <v>18</v>
      </c>
    </row>
    <row r="13" spans="1:31" s="39" customFormat="1" ht="22.75" customHeight="1">
      <c r="B13" s="110" t="s">
        <v>2</v>
      </c>
      <c r="C13" s="111"/>
      <c r="D13" s="110" t="s">
        <v>134</v>
      </c>
      <c r="E13" s="111"/>
      <c r="F13" s="110" t="s">
        <v>183</v>
      </c>
      <c r="G13" s="111"/>
      <c r="H13" s="110" t="s">
        <v>160</v>
      </c>
      <c r="I13" s="111"/>
      <c r="J13" s="129" t="s">
        <v>232</v>
      </c>
      <c r="K13" s="111"/>
      <c r="L13" s="110" t="s">
        <v>159</v>
      </c>
      <c r="M13" s="111"/>
      <c r="N13" s="110" t="s">
        <v>135</v>
      </c>
      <c r="O13" s="111"/>
      <c r="P13" s="129" t="s">
        <v>235</v>
      </c>
      <c r="Q13" s="111"/>
      <c r="R13" s="110" t="s">
        <v>136</v>
      </c>
      <c r="S13" s="111"/>
      <c r="T13" s="110" t="s">
        <v>80</v>
      </c>
      <c r="U13" s="111"/>
      <c r="V13" s="110" t="s">
        <v>21</v>
      </c>
      <c r="W13" s="111"/>
      <c r="X13" s="110" t="s">
        <v>137</v>
      </c>
      <c r="Y13" s="111"/>
      <c r="Z13" s="110" t="s">
        <v>23</v>
      </c>
      <c r="AA13" s="111"/>
      <c r="AB13" s="110" t="s">
        <v>21</v>
      </c>
    </row>
    <row r="14" spans="1:31" ht="22.75" customHeight="1">
      <c r="A14" s="40" t="s">
        <v>227</v>
      </c>
      <c r="B14" s="40"/>
      <c r="C14" s="41"/>
      <c r="D14" s="119">
        <v>3335312803</v>
      </c>
      <c r="E14" s="119"/>
      <c r="F14" s="119">
        <v>2919477607</v>
      </c>
      <c r="G14" s="119"/>
      <c r="H14" s="119">
        <v>2812213451</v>
      </c>
      <c r="I14" s="119"/>
      <c r="J14" s="119">
        <v>1020535281</v>
      </c>
      <c r="K14" s="119"/>
      <c r="L14" s="119">
        <v>3238669346.7099991</v>
      </c>
      <c r="M14" s="119"/>
      <c r="N14" s="119">
        <v>25169527</v>
      </c>
      <c r="O14" s="119"/>
      <c r="P14" s="119">
        <v>200781377</v>
      </c>
      <c r="Q14" s="119"/>
      <c r="R14" s="119">
        <v>49665575</v>
      </c>
      <c r="S14" s="119"/>
      <c r="T14" s="119">
        <v>-17436516</v>
      </c>
      <c r="U14" s="119"/>
      <c r="V14" s="119">
        <v>258179963</v>
      </c>
      <c r="W14" s="119"/>
      <c r="X14" s="119">
        <f>SUM(D14:L14,V14)</f>
        <v>13584388451.709999</v>
      </c>
      <c r="Y14" s="119"/>
      <c r="Z14" s="119">
        <v>1044301904.29</v>
      </c>
      <c r="AA14" s="119"/>
      <c r="AB14" s="120">
        <f t="shared" ref="AB14:AB20" si="0">SUM(X14:Z14)</f>
        <v>14628690356</v>
      </c>
      <c r="AC14" s="41"/>
      <c r="AD14" s="41"/>
    </row>
    <row r="15" spans="1:31" ht="22.75" customHeight="1">
      <c r="A15" s="36" t="s">
        <v>147</v>
      </c>
      <c r="B15" s="45"/>
      <c r="C15" s="44"/>
      <c r="D15" s="44">
        <v>0</v>
      </c>
      <c r="E15" s="44"/>
      <c r="F15" s="44">
        <v>0</v>
      </c>
      <c r="G15" s="44"/>
      <c r="H15" s="44">
        <v>0</v>
      </c>
      <c r="I15" s="44"/>
      <c r="J15" s="44">
        <v>0</v>
      </c>
      <c r="K15" s="44"/>
      <c r="L15" s="44">
        <f>PL!G56</f>
        <v>4912590872</v>
      </c>
      <c r="M15" s="44"/>
      <c r="N15" s="44">
        <v>0</v>
      </c>
      <c r="O15" s="44"/>
      <c r="P15" s="44">
        <v>0</v>
      </c>
      <c r="Q15" s="44"/>
      <c r="R15" s="44">
        <v>0</v>
      </c>
      <c r="S15" s="44"/>
      <c r="T15" s="44">
        <v>0</v>
      </c>
      <c r="U15" s="44"/>
      <c r="V15" s="41">
        <f>SUM(N15:T15)</f>
        <v>0</v>
      </c>
      <c r="W15" s="44"/>
      <c r="X15" s="41">
        <f>SUM(D15:M15,V15)</f>
        <v>4912590872</v>
      </c>
      <c r="Y15" s="44"/>
      <c r="Z15" s="44">
        <f>PL!G57</f>
        <v>17504528</v>
      </c>
      <c r="AA15" s="44"/>
      <c r="AB15" s="44">
        <f>SUM(X15:Z15)</f>
        <v>4930095400</v>
      </c>
      <c r="AE15" s="42"/>
    </row>
    <row r="16" spans="1:31" ht="22.75" customHeight="1">
      <c r="A16" s="36" t="s">
        <v>236</v>
      </c>
      <c r="B16" s="45"/>
      <c r="C16" s="44"/>
      <c r="D16" s="47">
        <v>0</v>
      </c>
      <c r="E16" s="44"/>
      <c r="F16" s="47">
        <v>0</v>
      </c>
      <c r="G16" s="44"/>
      <c r="H16" s="47">
        <v>0</v>
      </c>
      <c r="I16" s="44"/>
      <c r="J16" s="47">
        <v>0</v>
      </c>
      <c r="K16" s="44"/>
      <c r="L16" s="47">
        <v>-54673793</v>
      </c>
      <c r="M16" s="44"/>
      <c r="N16" s="47">
        <v>0</v>
      </c>
      <c r="O16" s="44"/>
      <c r="P16" s="47">
        <v>0</v>
      </c>
      <c r="Q16" s="44"/>
      <c r="R16" s="47">
        <v>0</v>
      </c>
      <c r="S16" s="44"/>
      <c r="T16" s="47">
        <v>0</v>
      </c>
      <c r="U16" s="44"/>
      <c r="V16" s="47">
        <f>SUM(N16:T16)</f>
        <v>0</v>
      </c>
      <c r="W16" s="44"/>
      <c r="X16" s="47">
        <f>SUM(D16:M16,V16)</f>
        <v>-54673793</v>
      </c>
      <c r="Y16" s="44"/>
      <c r="Z16" s="47">
        <v>-689406</v>
      </c>
      <c r="AA16" s="44"/>
      <c r="AB16" s="47">
        <f>SUM(X16:Z16)</f>
        <v>-55363199</v>
      </c>
      <c r="AE16" s="42"/>
    </row>
    <row r="17" spans="1:31" ht="22.75" customHeight="1">
      <c r="A17" s="36" t="s">
        <v>149</v>
      </c>
      <c r="B17" s="45"/>
      <c r="C17" s="44"/>
      <c r="D17" s="44">
        <f>SUM(D15:D16)</f>
        <v>0</v>
      </c>
      <c r="E17" s="120"/>
      <c r="F17" s="44">
        <f>SUM(F15:F16)</f>
        <v>0</v>
      </c>
      <c r="G17" s="120"/>
      <c r="H17" s="44">
        <f>SUM(H15:H16)</f>
        <v>0</v>
      </c>
      <c r="I17" s="120"/>
      <c r="J17" s="44">
        <f>SUM(J15:J16)</f>
        <v>0</v>
      </c>
      <c r="K17" s="120"/>
      <c r="L17" s="44">
        <f>SUM(L15:L16)</f>
        <v>4857917079</v>
      </c>
      <c r="M17" s="119"/>
      <c r="N17" s="44">
        <f>SUM(N15:N16)</f>
        <v>0</v>
      </c>
      <c r="O17" s="120"/>
      <c r="P17" s="44">
        <f>SUM(P15:P16)</f>
        <v>0</v>
      </c>
      <c r="Q17" s="120"/>
      <c r="R17" s="44">
        <f>SUM(R15:R16)</f>
        <v>0</v>
      </c>
      <c r="S17" s="120"/>
      <c r="T17" s="44">
        <f>SUM(T15:T16)</f>
        <v>0</v>
      </c>
      <c r="U17" s="120"/>
      <c r="V17" s="44">
        <f>SUM(M17:T17)</f>
        <v>0</v>
      </c>
      <c r="W17" s="120"/>
      <c r="X17" s="44">
        <f>SUM(D17:L17,V17)</f>
        <v>4857917079</v>
      </c>
      <c r="Y17" s="120"/>
      <c r="Z17" s="44">
        <f>SUM(Z15:Z16)</f>
        <v>16815122</v>
      </c>
      <c r="AA17" s="120"/>
      <c r="AB17" s="44">
        <f>SUM(X17:Z17)</f>
        <v>4874732201</v>
      </c>
      <c r="AE17" s="42"/>
    </row>
    <row r="18" spans="1:31" s="37" customFormat="1" ht="22.75" customHeight="1">
      <c r="A18" s="37" t="s">
        <v>86</v>
      </c>
      <c r="B18" s="45">
        <v>33</v>
      </c>
      <c r="C18" s="41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0</v>
      </c>
      <c r="K18" s="119"/>
      <c r="L18" s="121">
        <v>-3792850468</v>
      </c>
      <c r="M18" s="119"/>
      <c r="N18" s="119">
        <v>0</v>
      </c>
      <c r="O18" s="119"/>
      <c r="P18" s="119">
        <v>0</v>
      </c>
      <c r="Q18" s="119"/>
      <c r="R18" s="119">
        <v>0</v>
      </c>
      <c r="S18" s="119"/>
      <c r="T18" s="119">
        <v>0</v>
      </c>
      <c r="U18" s="119"/>
      <c r="V18" s="119">
        <f>SUM(M18:T18)</f>
        <v>0</v>
      </c>
      <c r="W18" s="119"/>
      <c r="X18" s="119">
        <f>SUM(D18:L18,V18)</f>
        <v>-3792850468</v>
      </c>
      <c r="Y18" s="119"/>
      <c r="Z18" s="119">
        <v>0</v>
      </c>
      <c r="AA18" s="119"/>
      <c r="AB18" s="120">
        <f t="shared" si="0"/>
        <v>-3792850468</v>
      </c>
    </row>
    <row r="19" spans="1:31" ht="22.75" customHeight="1">
      <c r="A19" s="36" t="s">
        <v>184</v>
      </c>
      <c r="B19" s="45"/>
      <c r="C19" s="44"/>
      <c r="D19" s="119">
        <v>657172157</v>
      </c>
      <c r="E19" s="119"/>
      <c r="F19" s="119">
        <f>-F14</f>
        <v>-2919477607</v>
      </c>
      <c r="G19" s="119"/>
      <c r="H19" s="119">
        <v>4378805104</v>
      </c>
      <c r="I19" s="119"/>
      <c r="J19" s="119">
        <v>0</v>
      </c>
      <c r="K19" s="119"/>
      <c r="L19" s="119">
        <v>0</v>
      </c>
      <c r="M19" s="119"/>
      <c r="N19" s="119">
        <v>0</v>
      </c>
      <c r="O19" s="119"/>
      <c r="P19" s="119">
        <v>0</v>
      </c>
      <c r="Q19" s="119"/>
      <c r="R19" s="119">
        <v>0</v>
      </c>
      <c r="S19" s="119"/>
      <c r="T19" s="120">
        <v>0</v>
      </c>
      <c r="U19" s="119"/>
      <c r="V19" s="119">
        <f>SUM(M19:T19)</f>
        <v>0</v>
      </c>
      <c r="W19" s="119"/>
      <c r="X19" s="119">
        <f>SUM(D19:L19,V19)</f>
        <v>2116499654</v>
      </c>
      <c r="Y19" s="119"/>
      <c r="Z19" s="119">
        <v>0</v>
      </c>
      <c r="AA19" s="119"/>
      <c r="AB19" s="120">
        <f t="shared" si="0"/>
        <v>2116499654</v>
      </c>
    </row>
    <row r="20" spans="1:31" ht="22.75" customHeight="1">
      <c r="A20" s="36" t="s">
        <v>175</v>
      </c>
      <c r="B20" s="45"/>
      <c r="C20" s="44"/>
      <c r="D20" s="119">
        <v>0</v>
      </c>
      <c r="E20" s="119"/>
      <c r="F20" s="119">
        <v>564336427</v>
      </c>
      <c r="G20" s="119"/>
      <c r="H20" s="119">
        <v>0</v>
      </c>
      <c r="I20" s="119"/>
      <c r="J20" s="119">
        <v>0</v>
      </c>
      <c r="K20" s="119"/>
      <c r="L20" s="119">
        <v>0</v>
      </c>
      <c r="M20" s="119"/>
      <c r="N20" s="119">
        <v>0</v>
      </c>
      <c r="O20" s="119"/>
      <c r="P20" s="119">
        <v>0</v>
      </c>
      <c r="Q20" s="119"/>
      <c r="R20" s="119">
        <v>0</v>
      </c>
      <c r="S20" s="119"/>
      <c r="T20" s="120">
        <v>0</v>
      </c>
      <c r="U20" s="119"/>
      <c r="V20" s="119">
        <f>SUM(M20:T20)</f>
        <v>0</v>
      </c>
      <c r="W20" s="119"/>
      <c r="X20" s="119">
        <f>SUM(D20:L20,V20)</f>
        <v>564336427</v>
      </c>
      <c r="Y20" s="119"/>
      <c r="Z20" s="119">
        <v>0</v>
      </c>
      <c r="AA20" s="119"/>
      <c r="AB20" s="120">
        <f t="shared" si="0"/>
        <v>564336427</v>
      </c>
    </row>
    <row r="21" spans="1:31" ht="22.75" customHeight="1">
      <c r="A21" s="36" t="s">
        <v>138</v>
      </c>
      <c r="B21" s="45"/>
      <c r="C21" s="44"/>
      <c r="D21" s="120"/>
      <c r="E21" s="120"/>
      <c r="F21" s="120"/>
      <c r="G21" s="120"/>
      <c r="H21" s="120"/>
      <c r="I21" s="120"/>
      <c r="J21" s="120"/>
      <c r="K21" s="120"/>
      <c r="L21" s="120"/>
      <c r="M21" s="119"/>
      <c r="N21" s="120"/>
      <c r="O21" s="120"/>
      <c r="P21" s="120"/>
      <c r="Q21" s="120"/>
      <c r="R21" s="120"/>
      <c r="S21" s="120"/>
      <c r="T21" s="120"/>
      <c r="U21" s="120"/>
      <c r="V21" s="119"/>
      <c r="W21" s="120"/>
      <c r="X21" s="119"/>
      <c r="Y21" s="120"/>
      <c r="Z21" s="120"/>
      <c r="AA21" s="120"/>
      <c r="AB21" s="120"/>
    </row>
    <row r="22" spans="1:31" ht="22.75" customHeight="1">
      <c r="A22" s="36" t="s">
        <v>139</v>
      </c>
      <c r="B22" s="45"/>
      <c r="C22" s="44"/>
      <c r="D22" s="120">
        <v>0</v>
      </c>
      <c r="E22" s="120"/>
      <c r="F22" s="120">
        <v>0</v>
      </c>
      <c r="G22" s="120"/>
      <c r="H22" s="120">
        <v>0</v>
      </c>
      <c r="I22" s="120"/>
      <c r="J22" s="120">
        <v>0</v>
      </c>
      <c r="K22" s="120"/>
      <c r="L22" s="120">
        <v>0</v>
      </c>
      <c r="M22" s="119"/>
      <c r="N22" s="120">
        <v>0</v>
      </c>
      <c r="O22" s="120"/>
      <c r="P22" s="120">
        <v>0</v>
      </c>
      <c r="Q22" s="120"/>
      <c r="R22" s="120">
        <v>0</v>
      </c>
      <c r="S22" s="120"/>
      <c r="T22" s="120">
        <v>0</v>
      </c>
      <c r="U22" s="120"/>
      <c r="V22" s="119">
        <f>SUM(M22:T22)</f>
        <v>0</v>
      </c>
      <c r="W22" s="120"/>
      <c r="X22" s="119">
        <f>SUM(D22:L22,V22)</f>
        <v>0</v>
      </c>
      <c r="Y22" s="120"/>
      <c r="Z22" s="120">
        <v>-15296720</v>
      </c>
      <c r="AA22" s="120"/>
      <c r="AB22" s="120">
        <f>SUM(X22:Z22)</f>
        <v>-15296720</v>
      </c>
      <c r="AD22" s="54"/>
    </row>
    <row r="23" spans="1:31" ht="22.75" customHeight="1">
      <c r="A23" s="36" t="s">
        <v>150</v>
      </c>
      <c r="B23" s="45">
        <v>25</v>
      </c>
      <c r="C23" s="44"/>
      <c r="D23" s="120">
        <v>0</v>
      </c>
      <c r="E23" s="120"/>
      <c r="F23" s="120">
        <v>0</v>
      </c>
      <c r="G23" s="120"/>
      <c r="H23" s="120">
        <v>0</v>
      </c>
      <c r="I23" s="120"/>
      <c r="J23" s="120">
        <f>-L23</f>
        <v>80662502</v>
      </c>
      <c r="K23" s="120"/>
      <c r="L23" s="119">
        <f>-13168725-67493777</f>
        <v>-80662502</v>
      </c>
      <c r="M23" s="119"/>
      <c r="N23" s="120">
        <v>0</v>
      </c>
      <c r="O23" s="120"/>
      <c r="P23" s="120">
        <v>0</v>
      </c>
      <c r="Q23" s="120"/>
      <c r="R23" s="120">
        <v>0</v>
      </c>
      <c r="S23" s="120"/>
      <c r="T23" s="120">
        <v>0</v>
      </c>
      <c r="U23" s="120"/>
      <c r="V23" s="119">
        <f>SUM(M23:T23)</f>
        <v>0</v>
      </c>
      <c r="W23" s="120"/>
      <c r="X23" s="119">
        <f>SUM(D23:L23,V23)</f>
        <v>0</v>
      </c>
      <c r="Y23" s="120"/>
      <c r="Z23" s="120">
        <v>0</v>
      </c>
      <c r="AA23" s="120"/>
      <c r="AB23" s="120">
        <f>SUM(X23:Z23)</f>
        <v>0</v>
      </c>
    </row>
    <row r="24" spans="1:31" ht="22.75" customHeight="1" thickBot="1">
      <c r="A24" s="40" t="s">
        <v>228</v>
      </c>
      <c r="B24" s="40"/>
      <c r="C24" s="41"/>
      <c r="D24" s="122">
        <f>SUM(D14,D17:D23)</f>
        <v>3992484960</v>
      </c>
      <c r="E24" s="119"/>
      <c r="F24" s="122">
        <f>SUM(F14,F17:F23)</f>
        <v>564336427</v>
      </c>
      <c r="G24" s="119"/>
      <c r="H24" s="122">
        <f>SUM(H14,H17:H23)</f>
        <v>7191018555</v>
      </c>
      <c r="I24" s="119"/>
      <c r="J24" s="122">
        <f>SUM(J14,J17:J23)</f>
        <v>1101197783</v>
      </c>
      <c r="K24" s="119"/>
      <c r="L24" s="122">
        <f>SUM(L14,L17:L23)</f>
        <v>4223073455.7099991</v>
      </c>
      <c r="M24" s="119"/>
      <c r="N24" s="122">
        <f>SUM(N14,N17:N23)</f>
        <v>25169527</v>
      </c>
      <c r="O24" s="119"/>
      <c r="P24" s="122">
        <f>SUM(P14,P17:P23)</f>
        <v>200781377</v>
      </c>
      <c r="Q24" s="119"/>
      <c r="R24" s="122">
        <f>SUM(R14,R17:R23)</f>
        <v>49665575</v>
      </c>
      <c r="S24" s="119"/>
      <c r="T24" s="122">
        <f>SUM(T14,T17:T23)</f>
        <v>-17436516</v>
      </c>
      <c r="U24" s="119"/>
      <c r="V24" s="122">
        <f>SUM(V14,V17:V23)</f>
        <v>258179963</v>
      </c>
      <c r="W24" s="119"/>
      <c r="X24" s="122">
        <f>SUM(X14,X17:X23)</f>
        <v>17330291143.709999</v>
      </c>
      <c r="Y24" s="119"/>
      <c r="Z24" s="122">
        <f>SUM(Z14,Z17:Z23)</f>
        <v>1045820306.29</v>
      </c>
      <c r="AA24" s="119"/>
      <c r="AB24" s="122">
        <f>SUM(AB14,AB17:AB23)</f>
        <v>18376111450</v>
      </c>
      <c r="AD24" s="54"/>
    </row>
    <row r="25" spans="1:31" ht="22.75" customHeight="1" thickTop="1">
      <c r="D25" s="123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4"/>
      <c r="AA25" s="120"/>
      <c r="AB25" s="120">
        <f>SUM(AB24-'BS (T)'!I98)</f>
        <v>0</v>
      </c>
      <c r="AC25" s="55"/>
    </row>
    <row r="26" spans="1:31" ht="22.75" customHeight="1">
      <c r="A26" s="40" t="s">
        <v>255</v>
      </c>
      <c r="B26" s="40"/>
      <c r="C26" s="41"/>
      <c r="AC26" s="41"/>
      <c r="AD26" s="41"/>
    </row>
    <row r="27" spans="1:31" ht="22.75" customHeight="1">
      <c r="A27" s="40" t="s">
        <v>256</v>
      </c>
      <c r="B27" s="40"/>
      <c r="C27" s="41"/>
      <c r="D27" s="119">
        <v>3992484960</v>
      </c>
      <c r="E27" s="119"/>
      <c r="F27" s="119">
        <v>564336427</v>
      </c>
      <c r="G27" s="119"/>
      <c r="H27" s="119">
        <v>7191018555</v>
      </c>
      <c r="I27" s="119"/>
      <c r="J27" s="119">
        <v>1101197783</v>
      </c>
      <c r="K27" s="119"/>
      <c r="L27" s="119">
        <v>4223073455.7099991</v>
      </c>
      <c r="M27" s="119"/>
      <c r="N27" s="119">
        <v>25169527</v>
      </c>
      <c r="O27" s="119"/>
      <c r="P27" s="119">
        <v>200781377</v>
      </c>
      <c r="Q27" s="119"/>
      <c r="R27" s="119">
        <v>49665575</v>
      </c>
      <c r="S27" s="119"/>
      <c r="T27" s="119">
        <v>-17436516</v>
      </c>
      <c r="U27" s="119"/>
      <c r="V27" s="119">
        <v>258179963</v>
      </c>
      <c r="W27" s="119"/>
      <c r="X27" s="119">
        <f>SUM(D27:L27,V27)</f>
        <v>17330291143.709999</v>
      </c>
      <c r="Y27" s="119"/>
      <c r="Z27" s="119">
        <v>1045820306.29</v>
      </c>
      <c r="AA27" s="119"/>
      <c r="AB27" s="120">
        <f t="shared" ref="AB27" si="1">SUM(X27:Z27)</f>
        <v>18376111450</v>
      </c>
      <c r="AC27" s="41"/>
      <c r="AD27" s="41"/>
    </row>
    <row r="28" spans="1:31" ht="22.75" customHeight="1">
      <c r="A28" s="156" t="s">
        <v>257</v>
      </c>
      <c r="B28" s="40"/>
      <c r="C28" s="41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20"/>
      <c r="AC28" s="41"/>
      <c r="AD28" s="41"/>
    </row>
    <row r="29" spans="1:31" ht="22.75" customHeight="1">
      <c r="A29" s="156" t="s">
        <v>259</v>
      </c>
      <c r="B29" s="40"/>
      <c r="C29" s="41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20"/>
      <c r="AC29" s="41"/>
      <c r="AD29" s="41"/>
    </row>
    <row r="30" spans="1:31" ht="22.75" customHeight="1">
      <c r="A30" s="156" t="s">
        <v>260</v>
      </c>
      <c r="B30" s="45">
        <v>4</v>
      </c>
      <c r="C30" s="41"/>
      <c r="D30" s="159">
        <v>0</v>
      </c>
      <c r="E30" s="160"/>
      <c r="F30" s="159">
        <v>0</v>
      </c>
      <c r="G30" s="160"/>
      <c r="H30" s="159">
        <v>0</v>
      </c>
      <c r="I30" s="160"/>
      <c r="J30" s="159">
        <v>0</v>
      </c>
      <c r="K30" s="160"/>
      <c r="L30" s="159">
        <v>173814534</v>
      </c>
      <c r="M30" s="160"/>
      <c r="N30" s="159">
        <v>0</v>
      </c>
      <c r="O30" s="160"/>
      <c r="P30" s="159">
        <v>0</v>
      </c>
      <c r="Q30" s="160">
        <v>0</v>
      </c>
      <c r="R30" s="159">
        <v>0</v>
      </c>
      <c r="S30" s="160"/>
      <c r="T30" s="159">
        <v>0</v>
      </c>
      <c r="U30" s="160"/>
      <c r="V30" s="159">
        <f t="shared" ref="V30" si="2">SUM(N30:T30)</f>
        <v>0</v>
      </c>
      <c r="W30" s="160"/>
      <c r="X30" s="159">
        <f>SUM(D30:L30,V30)</f>
        <v>173814534</v>
      </c>
      <c r="Y30" s="160"/>
      <c r="Z30" s="159">
        <v>0</v>
      </c>
      <c r="AA30" s="160"/>
      <c r="AB30" s="159">
        <f t="shared" ref="AB30" si="3">SUM(X30:Z30)</f>
        <v>173814534</v>
      </c>
      <c r="AC30" s="41"/>
      <c r="AD30" s="41"/>
    </row>
    <row r="31" spans="1:31" ht="22.75" customHeight="1">
      <c r="A31" s="157" t="s">
        <v>249</v>
      </c>
      <c r="B31" s="40"/>
      <c r="C31" s="41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20"/>
      <c r="AC31" s="41"/>
      <c r="AD31" s="41"/>
    </row>
    <row r="32" spans="1:31" ht="22.75" customHeight="1">
      <c r="A32" s="40" t="s">
        <v>258</v>
      </c>
      <c r="B32" s="40"/>
      <c r="C32" s="41"/>
      <c r="D32" s="158">
        <f>SUM(D27:D30)</f>
        <v>3992484960</v>
      </c>
      <c r="E32" s="119"/>
      <c r="F32" s="158">
        <f>SUM(F27:F30)</f>
        <v>564336427</v>
      </c>
      <c r="G32" s="160"/>
      <c r="H32" s="158">
        <f>SUM(H27:H30)</f>
        <v>7191018555</v>
      </c>
      <c r="I32" s="160"/>
      <c r="J32" s="158">
        <f>SUM(J27:J30)</f>
        <v>1101197783</v>
      </c>
      <c r="K32" s="160"/>
      <c r="L32" s="158">
        <f>SUM(L27:L30)</f>
        <v>4396887989.7099991</v>
      </c>
      <c r="M32" s="160"/>
      <c r="N32" s="158">
        <f>SUM(N27:N30)</f>
        <v>25169527</v>
      </c>
      <c r="O32" s="160"/>
      <c r="P32" s="158">
        <f>SUM(P27:P30)</f>
        <v>200781377</v>
      </c>
      <c r="Q32" s="160">
        <v>0</v>
      </c>
      <c r="R32" s="158">
        <f>SUM(R27:R30)</f>
        <v>49665575</v>
      </c>
      <c r="S32" s="160"/>
      <c r="T32" s="158">
        <f>SUM(T27:T30)</f>
        <v>-17436516</v>
      </c>
      <c r="U32" s="160"/>
      <c r="V32" s="160">
        <f t="shared" ref="V32" si="4">SUM(N32:T32)</f>
        <v>258179963</v>
      </c>
      <c r="W32" s="160"/>
      <c r="X32" s="160">
        <f>SUM(D32:L32,V32)</f>
        <v>17504105677.709999</v>
      </c>
      <c r="Y32" s="160"/>
      <c r="Z32" s="158">
        <f>SUM(Z27:Z30)</f>
        <v>1045820306.29</v>
      </c>
      <c r="AA32" s="160"/>
      <c r="AB32" s="158">
        <f t="shared" ref="AB32" si="5">SUM(X32:Z32)</f>
        <v>18549925984</v>
      </c>
      <c r="AC32" s="41"/>
      <c r="AD32" s="41"/>
    </row>
    <row r="33" spans="1:31" ht="22.75" customHeight="1">
      <c r="A33" s="36" t="s">
        <v>147</v>
      </c>
      <c r="B33" s="45"/>
      <c r="C33" s="44"/>
      <c r="D33" s="44">
        <v>0</v>
      </c>
      <c r="E33" s="44"/>
      <c r="F33" s="44">
        <v>0</v>
      </c>
      <c r="G33" s="44"/>
      <c r="H33" s="44">
        <v>0</v>
      </c>
      <c r="I33" s="44"/>
      <c r="J33" s="44">
        <v>0</v>
      </c>
      <c r="K33" s="44"/>
      <c r="L33" s="44">
        <f>PL!E56</f>
        <v>7264608490</v>
      </c>
      <c r="M33" s="44"/>
      <c r="N33" s="44">
        <v>0</v>
      </c>
      <c r="O33" s="44"/>
      <c r="P33" s="44">
        <v>0</v>
      </c>
      <c r="Q33" s="44"/>
      <c r="R33" s="44">
        <v>0</v>
      </c>
      <c r="S33" s="44"/>
      <c r="T33" s="44">
        <v>0</v>
      </c>
      <c r="U33" s="44"/>
      <c r="V33" s="41">
        <f>SUM(N33:T33)</f>
        <v>0</v>
      </c>
      <c r="W33" s="44"/>
      <c r="X33" s="41">
        <f>SUM(D33:M33,V33)</f>
        <v>7264608490</v>
      </c>
      <c r="Y33" s="44"/>
      <c r="Z33" s="44">
        <f>PL!E57</f>
        <v>8108540</v>
      </c>
      <c r="AA33" s="44"/>
      <c r="AB33" s="44">
        <f>SUM(X33:Z33)</f>
        <v>7272717030</v>
      </c>
      <c r="AC33" s="41"/>
      <c r="AE33" s="42"/>
    </row>
    <row r="34" spans="1:31" ht="22.75" customHeight="1">
      <c r="A34" s="36" t="s">
        <v>236</v>
      </c>
      <c r="B34" s="45"/>
      <c r="C34" s="44"/>
      <c r="D34" s="47">
        <v>0</v>
      </c>
      <c r="E34" s="44"/>
      <c r="F34" s="47">
        <v>0</v>
      </c>
      <c r="G34" s="44"/>
      <c r="H34" s="47">
        <v>0</v>
      </c>
      <c r="I34" s="44"/>
      <c r="J34" s="47">
        <v>0</v>
      </c>
      <c r="K34" s="44"/>
      <c r="L34" s="47">
        <v>-145905922</v>
      </c>
      <c r="M34" s="44"/>
      <c r="N34" s="47">
        <v>0</v>
      </c>
      <c r="O34" s="44"/>
      <c r="P34" s="47">
        <v>0</v>
      </c>
      <c r="Q34" s="44"/>
      <c r="R34" s="47">
        <v>0</v>
      </c>
      <c r="S34" s="44"/>
      <c r="T34" s="47">
        <v>0</v>
      </c>
      <c r="U34" s="44"/>
      <c r="V34" s="47">
        <f>SUM(N34:T34)</f>
        <v>0</v>
      </c>
      <c r="W34" s="44"/>
      <c r="X34" s="47">
        <f>SUM(D34:M34,V34)</f>
        <v>-145905922</v>
      </c>
      <c r="Y34" s="44"/>
      <c r="Z34" s="47">
        <v>-1112441</v>
      </c>
      <c r="AA34" s="44"/>
      <c r="AB34" s="47">
        <f>SUM(X34:Z34)</f>
        <v>-147018363</v>
      </c>
      <c r="AC34" s="42"/>
      <c r="AE34" s="42"/>
    </row>
    <row r="35" spans="1:31" ht="22.75" customHeight="1">
      <c r="A35" s="36" t="s">
        <v>149</v>
      </c>
      <c r="B35" s="45"/>
      <c r="C35" s="44"/>
      <c r="D35" s="44">
        <f>SUM(D33:D34)</f>
        <v>0</v>
      </c>
      <c r="E35" s="120"/>
      <c r="F35" s="44">
        <f>SUM(F33:F34)</f>
        <v>0</v>
      </c>
      <c r="G35" s="120"/>
      <c r="H35" s="44">
        <f>SUM(H33:H34)</f>
        <v>0</v>
      </c>
      <c r="I35" s="120"/>
      <c r="J35" s="44">
        <f>SUM(J33:J34)</f>
        <v>0</v>
      </c>
      <c r="K35" s="120"/>
      <c r="L35" s="44">
        <f>SUM(L33:L34)</f>
        <v>7118702568</v>
      </c>
      <c r="M35" s="119"/>
      <c r="N35" s="44">
        <f>SUM(N33:N34)</f>
        <v>0</v>
      </c>
      <c r="O35" s="120"/>
      <c r="P35" s="44">
        <f>SUM(P33:P34)</f>
        <v>0</v>
      </c>
      <c r="Q35" s="120"/>
      <c r="R35" s="44">
        <f>SUM(R33:R34)</f>
        <v>0</v>
      </c>
      <c r="S35" s="120"/>
      <c r="T35" s="44">
        <f>SUM(T33:T34)</f>
        <v>0</v>
      </c>
      <c r="U35" s="120"/>
      <c r="V35" s="44">
        <f>SUM(M35:T35)</f>
        <v>0</v>
      </c>
      <c r="W35" s="120"/>
      <c r="X35" s="44">
        <f>SUM(D35:L35,V35)</f>
        <v>7118702568</v>
      </c>
      <c r="Y35" s="120"/>
      <c r="Z35" s="44">
        <f>SUM(Z33:Z34)</f>
        <v>6996099</v>
      </c>
      <c r="AA35" s="120"/>
      <c r="AB35" s="44">
        <f>SUM(X35:Z35)</f>
        <v>7125698667</v>
      </c>
      <c r="AE35" s="42"/>
    </row>
    <row r="36" spans="1:31" s="37" customFormat="1" ht="22.75" customHeight="1">
      <c r="A36" s="37" t="s">
        <v>86</v>
      </c>
      <c r="B36" s="45">
        <v>33</v>
      </c>
      <c r="C36" s="41"/>
      <c r="D36" s="119">
        <v>0</v>
      </c>
      <c r="E36" s="119"/>
      <c r="F36" s="119">
        <v>0</v>
      </c>
      <c r="G36" s="119"/>
      <c r="H36" s="119">
        <v>0</v>
      </c>
      <c r="I36" s="119"/>
      <c r="J36" s="119">
        <v>0</v>
      </c>
      <c r="K36" s="119"/>
      <c r="L36" s="121">
        <v>-4728446901</v>
      </c>
      <c r="M36" s="119"/>
      <c r="N36" s="119">
        <v>0</v>
      </c>
      <c r="O36" s="119"/>
      <c r="P36" s="119">
        <v>0</v>
      </c>
      <c r="Q36" s="119"/>
      <c r="R36" s="119">
        <v>0</v>
      </c>
      <c r="S36" s="119"/>
      <c r="T36" s="119">
        <v>0</v>
      </c>
      <c r="U36" s="119"/>
      <c r="V36" s="119">
        <f>SUM(M36:T36)</f>
        <v>0</v>
      </c>
      <c r="W36" s="119"/>
      <c r="X36" s="119">
        <f>SUM(D36:L36,V36)</f>
        <v>-4728446901</v>
      </c>
      <c r="Y36" s="119"/>
      <c r="Z36" s="119">
        <v>0</v>
      </c>
      <c r="AA36" s="119"/>
      <c r="AB36" s="120">
        <f t="shared" ref="AB36:AB38" si="6">SUM(X36:Z36)</f>
        <v>-4728446901</v>
      </c>
    </row>
    <row r="37" spans="1:31" ht="22.75" customHeight="1">
      <c r="A37" s="36" t="s">
        <v>184</v>
      </c>
      <c r="B37" s="45">
        <v>24</v>
      </c>
      <c r="C37" s="44"/>
      <c r="D37" s="119">
        <v>90189942</v>
      </c>
      <c r="E37" s="119"/>
      <c r="F37" s="119">
        <f>-F32</f>
        <v>-564336427</v>
      </c>
      <c r="G37" s="119"/>
      <c r="H37" s="119">
        <f>569621087+1</f>
        <v>569621088</v>
      </c>
      <c r="I37" s="119"/>
      <c r="J37" s="119">
        <v>0</v>
      </c>
      <c r="K37" s="119"/>
      <c r="L37" s="119">
        <v>0</v>
      </c>
      <c r="M37" s="119"/>
      <c r="N37" s="119">
        <v>0</v>
      </c>
      <c r="O37" s="119"/>
      <c r="P37" s="119">
        <v>0</v>
      </c>
      <c r="Q37" s="119"/>
      <c r="R37" s="119">
        <v>0</v>
      </c>
      <c r="S37" s="119"/>
      <c r="T37" s="120">
        <v>0</v>
      </c>
      <c r="U37" s="119"/>
      <c r="V37" s="119">
        <f>SUM(M37:T37)</f>
        <v>0</v>
      </c>
      <c r="W37" s="119"/>
      <c r="X37" s="119">
        <f>SUM(D37:L37,V37)</f>
        <v>95474603</v>
      </c>
      <c r="Y37" s="119"/>
      <c r="Z37" s="119">
        <v>0</v>
      </c>
      <c r="AA37" s="119"/>
      <c r="AB37" s="120">
        <f t="shared" si="6"/>
        <v>95474603</v>
      </c>
    </row>
    <row r="38" spans="1:31" ht="22.75" customHeight="1">
      <c r="A38" s="36" t="s">
        <v>175</v>
      </c>
      <c r="B38" s="45">
        <v>24</v>
      </c>
      <c r="C38" s="44"/>
      <c r="D38" s="119">
        <v>0</v>
      </c>
      <c r="E38" s="119"/>
      <c r="F38" s="119">
        <v>162288343</v>
      </c>
      <c r="G38" s="119"/>
      <c r="H38" s="119">
        <v>0</v>
      </c>
      <c r="I38" s="119"/>
      <c r="J38" s="119">
        <v>0</v>
      </c>
      <c r="K38" s="119"/>
      <c r="L38" s="119">
        <v>0</v>
      </c>
      <c r="M38" s="119"/>
      <c r="N38" s="119">
        <v>0</v>
      </c>
      <c r="O38" s="119"/>
      <c r="P38" s="119">
        <v>0</v>
      </c>
      <c r="Q38" s="119"/>
      <c r="R38" s="119">
        <v>0</v>
      </c>
      <c r="S38" s="119"/>
      <c r="T38" s="120">
        <v>0</v>
      </c>
      <c r="U38" s="119"/>
      <c r="V38" s="119">
        <f>SUM(M38:T38)</f>
        <v>0</v>
      </c>
      <c r="W38" s="119"/>
      <c r="X38" s="119">
        <f>SUM(D38:L38,V38)</f>
        <v>162288343</v>
      </c>
      <c r="Y38" s="119"/>
      <c r="Z38" s="119">
        <v>0</v>
      </c>
      <c r="AA38" s="119"/>
      <c r="AB38" s="120">
        <f t="shared" si="6"/>
        <v>162288343</v>
      </c>
    </row>
    <row r="39" spans="1:31" ht="22.75" customHeight="1">
      <c r="A39" s="36" t="s">
        <v>138</v>
      </c>
      <c r="B39" s="45"/>
      <c r="C39" s="44"/>
      <c r="D39" s="120"/>
      <c r="E39" s="120"/>
      <c r="F39" s="120"/>
      <c r="G39" s="120"/>
      <c r="H39" s="120"/>
      <c r="I39" s="120"/>
      <c r="J39" s="120"/>
      <c r="K39" s="120"/>
      <c r="L39" s="120"/>
      <c r="M39" s="119"/>
      <c r="N39" s="120"/>
      <c r="O39" s="120"/>
      <c r="P39" s="120"/>
      <c r="Q39" s="120"/>
      <c r="R39" s="120"/>
      <c r="S39" s="120"/>
      <c r="T39" s="120"/>
      <c r="U39" s="120"/>
      <c r="V39" s="119"/>
      <c r="W39" s="120"/>
      <c r="X39" s="119"/>
      <c r="Y39" s="120"/>
      <c r="Z39" s="120"/>
      <c r="AA39" s="120"/>
      <c r="AB39" s="120"/>
    </row>
    <row r="40" spans="1:31" ht="22.75" customHeight="1">
      <c r="A40" s="36" t="s">
        <v>139</v>
      </c>
      <c r="B40" s="45"/>
      <c r="C40" s="44"/>
      <c r="D40" s="120">
        <v>0</v>
      </c>
      <c r="E40" s="120"/>
      <c r="F40" s="120">
        <v>0</v>
      </c>
      <c r="G40" s="120"/>
      <c r="H40" s="120">
        <v>0</v>
      </c>
      <c r="I40" s="120"/>
      <c r="J40" s="120">
        <v>0</v>
      </c>
      <c r="K40" s="120"/>
      <c r="L40" s="120">
        <v>0</v>
      </c>
      <c r="M40" s="119"/>
      <c r="N40" s="120">
        <v>0</v>
      </c>
      <c r="O40" s="120"/>
      <c r="P40" s="120">
        <v>0</v>
      </c>
      <c r="Q40" s="120"/>
      <c r="R40" s="120">
        <v>0</v>
      </c>
      <c r="S40" s="120"/>
      <c r="T40" s="120">
        <v>0</v>
      </c>
      <c r="U40" s="120"/>
      <c r="V40" s="119">
        <f>SUM(M40:T40)</f>
        <v>0</v>
      </c>
      <c r="W40" s="120"/>
      <c r="X40" s="119">
        <f>SUM(D40:L40,V40)</f>
        <v>0</v>
      </c>
      <c r="Y40" s="120"/>
      <c r="Z40" s="120">
        <v>-20776778</v>
      </c>
      <c r="AA40" s="120"/>
      <c r="AB40" s="120">
        <f>SUM(X40:Z40)</f>
        <v>-20776778</v>
      </c>
      <c r="AD40" s="54"/>
    </row>
    <row r="41" spans="1:31" ht="22.75" customHeight="1">
      <c r="A41" s="36" t="s">
        <v>150</v>
      </c>
      <c r="B41" s="45">
        <v>25</v>
      </c>
      <c r="C41" s="44"/>
      <c r="D41" s="120">
        <v>0</v>
      </c>
      <c r="E41" s="120"/>
      <c r="F41" s="120">
        <v>0</v>
      </c>
      <c r="G41" s="120"/>
      <c r="H41" s="120">
        <v>0</v>
      </c>
      <c r="I41" s="120"/>
      <c r="J41" s="120">
        <f>-L41</f>
        <v>467390426</v>
      </c>
      <c r="K41" s="120"/>
      <c r="L41" s="119">
        <v>-467390426</v>
      </c>
      <c r="M41" s="119"/>
      <c r="N41" s="120">
        <v>0</v>
      </c>
      <c r="O41" s="120"/>
      <c r="P41" s="120">
        <v>0</v>
      </c>
      <c r="Q41" s="120"/>
      <c r="R41" s="120">
        <v>0</v>
      </c>
      <c r="S41" s="120"/>
      <c r="T41" s="120">
        <v>0</v>
      </c>
      <c r="U41" s="120"/>
      <c r="V41" s="119">
        <f>SUM(M41:T41)</f>
        <v>0</v>
      </c>
      <c r="W41" s="120"/>
      <c r="X41" s="119">
        <f>SUM(D41:L41,V41)</f>
        <v>0</v>
      </c>
      <c r="Y41" s="120"/>
      <c r="Z41" s="120">
        <v>0</v>
      </c>
      <c r="AA41" s="120"/>
      <c r="AB41" s="120">
        <f>SUM(X41:Z41)</f>
        <v>0</v>
      </c>
    </row>
    <row r="42" spans="1:31" ht="22.75" customHeight="1" thickBot="1">
      <c r="A42" s="40" t="s">
        <v>250</v>
      </c>
      <c r="B42" s="40"/>
      <c r="C42" s="41"/>
      <c r="D42" s="122">
        <f>SUM(D27,D35:D41)</f>
        <v>4082674902</v>
      </c>
      <c r="E42" s="119"/>
      <c r="F42" s="122">
        <f>SUM(F27,F35:F41)</f>
        <v>162288343</v>
      </c>
      <c r="G42" s="119"/>
      <c r="H42" s="122">
        <f>SUM(H27,H35:H41)</f>
        <v>7760639643</v>
      </c>
      <c r="I42" s="119"/>
      <c r="J42" s="122">
        <f>SUM(J27,J35:J41)</f>
        <v>1568588209</v>
      </c>
      <c r="K42" s="119"/>
      <c r="L42" s="122">
        <f>SUM(L32,L35:L41)</f>
        <v>6319753230.7099991</v>
      </c>
      <c r="M42" s="119"/>
      <c r="N42" s="122">
        <f>SUM(N27,N35:N41)</f>
        <v>25169527</v>
      </c>
      <c r="O42" s="119"/>
      <c r="P42" s="122">
        <f>SUM(P27,P35:P41)</f>
        <v>200781377</v>
      </c>
      <c r="Q42" s="119"/>
      <c r="R42" s="122">
        <f>SUM(R27,R35:R41)</f>
        <v>49665575</v>
      </c>
      <c r="S42" s="119"/>
      <c r="T42" s="122">
        <f>SUM(T27,T35:T41)</f>
        <v>-17436516</v>
      </c>
      <c r="U42" s="119"/>
      <c r="V42" s="122">
        <f>SUM(V27,V35:V41)</f>
        <v>258179963</v>
      </c>
      <c r="W42" s="119"/>
      <c r="X42" s="122">
        <f>SUM(X32,X35:X41)</f>
        <v>20152124290.709999</v>
      </c>
      <c r="Y42" s="119"/>
      <c r="Z42" s="122">
        <f>SUM(Z27,Z35:Z41)</f>
        <v>1032039627.29</v>
      </c>
      <c r="AA42" s="119"/>
      <c r="AB42" s="122">
        <f>SUM(AB32,AB35:AB41)</f>
        <v>21184163918</v>
      </c>
      <c r="AD42" s="54"/>
    </row>
    <row r="43" spans="1:31" ht="22.75" customHeight="1" thickTop="1">
      <c r="D43" s="123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4"/>
      <c r="AA43" s="120"/>
      <c r="AB43" s="120">
        <f>SUM(AB42-'BS (T)'!G98)</f>
        <v>0</v>
      </c>
      <c r="AC43" s="55"/>
    </row>
    <row r="44" spans="1:31" ht="22.75" customHeight="1">
      <c r="A44" s="36" t="s">
        <v>6</v>
      </c>
      <c r="D44" s="56"/>
      <c r="H44" s="42"/>
      <c r="J44" s="42"/>
      <c r="L44" s="42"/>
      <c r="T44" s="42"/>
      <c r="Z44" s="54"/>
    </row>
    <row r="45" spans="1:31" ht="23.65" customHeight="1">
      <c r="A45" s="56"/>
      <c r="D45" s="56"/>
      <c r="J45" s="42"/>
      <c r="L45" s="42"/>
      <c r="T45" s="42"/>
      <c r="X45" s="105"/>
      <c r="Z45" s="55"/>
    </row>
    <row r="46" spans="1:31" ht="23.65" customHeight="1">
      <c r="D46" s="56"/>
      <c r="F46" s="56"/>
      <c r="H46" s="56"/>
      <c r="T46" s="42"/>
      <c r="X46" s="42"/>
    </row>
    <row r="47" spans="1:31" ht="23.65" customHeight="1">
      <c r="D47" s="56"/>
      <c r="F47" s="56"/>
      <c r="H47" s="56"/>
      <c r="J47" s="42"/>
    </row>
    <row r="48" spans="1:31" ht="23.65" customHeight="1">
      <c r="D48" s="56"/>
      <c r="F48" s="56"/>
      <c r="H48" s="56"/>
      <c r="J48" s="42"/>
    </row>
    <row r="49" spans="1:8" ht="23.65" customHeight="1">
      <c r="D49" s="56"/>
      <c r="F49" s="56"/>
      <c r="H49" s="56"/>
    </row>
    <row r="50" spans="1:8" ht="23.65" customHeight="1">
      <c r="D50" s="56"/>
      <c r="F50" s="56"/>
      <c r="H50" s="56"/>
    </row>
    <row r="51" spans="1:8" ht="23.65" customHeight="1">
      <c r="D51" s="56"/>
      <c r="F51" s="56"/>
      <c r="H51" s="56"/>
    </row>
    <row r="52" spans="1:8" ht="23.65" customHeight="1">
      <c r="D52" s="56"/>
      <c r="F52" s="56"/>
      <c r="H52" s="56"/>
    </row>
    <row r="53" spans="1:8" ht="23.65" customHeight="1">
      <c r="D53" s="56"/>
      <c r="F53" s="56"/>
      <c r="H53" s="56"/>
    </row>
    <row r="54" spans="1:8" ht="23.65" customHeight="1">
      <c r="A54" s="56"/>
      <c r="D54" s="56"/>
    </row>
    <row r="55" spans="1:8" ht="23.65" customHeight="1">
      <c r="D55" s="56"/>
      <c r="F55" s="56"/>
      <c r="H55" s="56"/>
    </row>
    <row r="56" spans="1:8" ht="23.65" customHeight="1">
      <c r="A56" s="56"/>
      <c r="D56" s="56"/>
    </row>
    <row r="57" spans="1:8" ht="23.65" customHeight="1">
      <c r="D57" s="56"/>
      <c r="F57" s="56"/>
      <c r="H57" s="56"/>
    </row>
    <row r="58" spans="1:8" ht="23.65" customHeight="1">
      <c r="D58" s="56"/>
    </row>
    <row r="59" spans="1:8" ht="23.65" customHeight="1">
      <c r="D59" s="56"/>
    </row>
  </sheetData>
  <mergeCells count="5">
    <mergeCell ref="A4:AB4"/>
    <mergeCell ref="C5:AB5"/>
    <mergeCell ref="C6:X6"/>
    <mergeCell ref="J11:L11"/>
    <mergeCell ref="N7:V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4" orientation="landscape" r:id="rId1"/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33"/>
  <sheetViews>
    <sheetView showGridLines="0" view="pageBreakPreview" topLeftCell="A15" zoomScale="70" zoomScaleNormal="70" zoomScaleSheetLayoutView="70" workbookViewId="0">
      <selection activeCell="D36" sqref="D36"/>
    </sheetView>
  </sheetViews>
  <sheetFormatPr defaultColWidth="14.453125" defaultRowHeight="24" customHeight="1"/>
  <cols>
    <col min="1" max="1" width="34" style="36" customWidth="1"/>
    <col min="2" max="2" width="8.81640625" style="36" customWidth="1"/>
    <col min="3" max="3" width="1.1796875" style="36" customWidth="1"/>
    <col min="4" max="4" width="16.54296875" style="36" customWidth="1"/>
    <col min="5" max="5" width="1.1796875" style="36" customWidth="1"/>
    <col min="6" max="6" width="16.54296875" style="36" customWidth="1"/>
    <col min="7" max="7" width="1.1796875" style="36" customWidth="1"/>
    <col min="8" max="8" width="16.54296875" style="36" customWidth="1"/>
    <col min="9" max="9" width="1.1796875" style="36" customWidth="1"/>
    <col min="10" max="10" width="16.54296875" style="36" customWidth="1"/>
    <col min="11" max="11" width="1.1796875" style="36" customWidth="1"/>
    <col min="12" max="12" width="16.54296875" style="36" customWidth="1"/>
    <col min="13" max="13" width="1.1796875" style="37" customWidth="1"/>
    <col min="14" max="14" width="16.54296875" style="36" customWidth="1"/>
    <col min="15" max="15" width="1.1796875" style="36" customWidth="1"/>
    <col min="16" max="16" width="16.54296875" style="36" customWidth="1"/>
    <col min="17" max="17" width="1.1796875" style="36" customWidth="1"/>
    <col min="18" max="18" width="16.54296875" style="36" customWidth="1"/>
    <col min="19" max="19" width="1.1796875" style="36" customWidth="1"/>
    <col min="20" max="20" width="16.54296875" style="36" customWidth="1"/>
    <col min="21" max="21" width="16.453125" style="36" bestFit="1" customWidth="1"/>
    <col min="22" max="22" width="14.81640625" style="36" bestFit="1" customWidth="1"/>
    <col min="23" max="16384" width="14.453125" style="36"/>
  </cols>
  <sheetData>
    <row r="1" spans="1:22" ht="23.65" customHeight="1">
      <c r="A1" s="34" t="s">
        <v>0</v>
      </c>
      <c r="B1" s="34"/>
      <c r="C1" s="34"/>
      <c r="D1" s="35"/>
      <c r="F1" s="35"/>
      <c r="H1" s="35"/>
      <c r="J1" s="35"/>
      <c r="L1" s="35"/>
      <c r="N1" s="35"/>
      <c r="P1" s="35"/>
      <c r="R1" s="35"/>
      <c r="T1" s="35"/>
    </row>
    <row r="2" spans="1:22" ht="23.65" customHeight="1">
      <c r="A2" s="34" t="s">
        <v>30</v>
      </c>
      <c r="B2" s="34"/>
      <c r="C2" s="34"/>
      <c r="D2" s="35"/>
      <c r="F2" s="35"/>
      <c r="H2" s="35"/>
      <c r="J2" s="35"/>
      <c r="L2" s="35"/>
      <c r="N2" s="35"/>
      <c r="P2" s="35"/>
      <c r="R2" s="35"/>
      <c r="T2" s="35"/>
    </row>
    <row r="3" spans="1:22" ht="23.65" customHeight="1">
      <c r="A3" s="34" t="s">
        <v>248</v>
      </c>
      <c r="B3" s="34"/>
      <c r="C3" s="34"/>
      <c r="D3" s="35"/>
      <c r="F3" s="35"/>
      <c r="H3" s="35"/>
      <c r="J3" s="35"/>
      <c r="L3" s="35"/>
      <c r="N3" s="35"/>
      <c r="P3" s="35"/>
      <c r="R3" s="35"/>
      <c r="T3" s="35"/>
    </row>
    <row r="4" spans="1:22" ht="23.65" customHeight="1">
      <c r="A4" s="175" t="s">
        <v>35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5" spans="1:22" ht="23.65" customHeight="1">
      <c r="C5" s="176" t="s">
        <v>34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</row>
    <row r="6" spans="1:22" ht="23.65" customHeight="1"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177" t="s">
        <v>101</v>
      </c>
      <c r="O6" s="177"/>
      <c r="P6" s="177"/>
      <c r="Q6" s="177"/>
      <c r="R6" s="177"/>
      <c r="S6" s="38"/>
      <c r="T6" s="38"/>
    </row>
    <row r="7" spans="1:22" ht="23.65" customHeight="1">
      <c r="D7" s="112"/>
      <c r="E7" s="39"/>
      <c r="F7" s="112"/>
      <c r="G7" s="39"/>
      <c r="H7" s="112"/>
      <c r="I7" s="39"/>
      <c r="M7" s="112"/>
      <c r="N7" s="140" t="s">
        <v>119</v>
      </c>
      <c r="O7" s="39"/>
      <c r="P7" s="112"/>
      <c r="Q7" s="39"/>
      <c r="R7" s="39"/>
      <c r="S7" s="39"/>
      <c r="T7" s="112"/>
    </row>
    <row r="8" spans="1:22" ht="23.65" customHeight="1">
      <c r="D8" s="39" t="s">
        <v>19</v>
      </c>
      <c r="E8" s="39"/>
      <c r="F8" s="112"/>
      <c r="G8" s="39"/>
      <c r="H8" s="112"/>
      <c r="I8" s="39"/>
      <c r="J8" s="37"/>
      <c r="K8" s="37"/>
      <c r="L8" s="37"/>
      <c r="M8" s="112"/>
      <c r="N8" s="140" t="s">
        <v>120</v>
      </c>
      <c r="O8" s="39"/>
      <c r="P8" s="112"/>
      <c r="Q8" s="39"/>
      <c r="R8" s="112" t="s">
        <v>24</v>
      </c>
      <c r="S8" s="39"/>
      <c r="T8" s="112"/>
    </row>
    <row r="9" spans="1:22" ht="23.65" customHeight="1">
      <c r="D9" s="39" t="s">
        <v>125</v>
      </c>
      <c r="E9" s="39"/>
      <c r="G9" s="39"/>
      <c r="I9" s="39"/>
      <c r="J9" s="178" t="s">
        <v>25</v>
      </c>
      <c r="K9" s="178"/>
      <c r="L9" s="178"/>
      <c r="M9" s="112"/>
      <c r="N9" s="141" t="s">
        <v>70</v>
      </c>
      <c r="O9" s="39"/>
      <c r="P9" s="140" t="s">
        <v>20</v>
      </c>
      <c r="Q9" s="39"/>
      <c r="R9" s="112" t="s">
        <v>128</v>
      </c>
      <c r="S9" s="39"/>
      <c r="T9" s="39" t="s">
        <v>24</v>
      </c>
    </row>
    <row r="10" spans="1:22" s="39" customFormat="1" ht="23.65" customHeight="1">
      <c r="D10" s="39" t="s">
        <v>130</v>
      </c>
      <c r="F10" s="39" t="s">
        <v>182</v>
      </c>
      <c r="H10" s="39" t="s">
        <v>204</v>
      </c>
      <c r="J10" s="112" t="s">
        <v>231</v>
      </c>
      <c r="L10" s="112"/>
      <c r="M10" s="112"/>
      <c r="N10" s="140" t="s">
        <v>28</v>
      </c>
      <c r="P10" s="141" t="s">
        <v>121</v>
      </c>
      <c r="R10" s="112" t="s">
        <v>132</v>
      </c>
      <c r="T10" s="39" t="s">
        <v>18</v>
      </c>
    </row>
    <row r="11" spans="1:22" s="39" customFormat="1" ht="23.65" customHeight="1">
      <c r="B11" s="165" t="s">
        <v>2</v>
      </c>
      <c r="D11" s="165" t="s">
        <v>134</v>
      </c>
      <c r="F11" s="165" t="s">
        <v>183</v>
      </c>
      <c r="H11" s="165" t="s">
        <v>160</v>
      </c>
      <c r="J11" s="165" t="s">
        <v>232</v>
      </c>
      <c r="L11" s="165" t="s">
        <v>159</v>
      </c>
      <c r="M11" s="112"/>
      <c r="N11" s="142" t="s">
        <v>237</v>
      </c>
      <c r="P11" s="142" t="s">
        <v>235</v>
      </c>
      <c r="R11" s="165" t="s">
        <v>21</v>
      </c>
      <c r="T11" s="165" t="s">
        <v>21</v>
      </c>
    </row>
    <row r="12" spans="1:22" ht="23.65" customHeight="1">
      <c r="A12" s="40" t="s">
        <v>227</v>
      </c>
      <c r="B12" s="40"/>
      <c r="C12" s="40"/>
      <c r="D12" s="41">
        <v>3335312803</v>
      </c>
      <c r="E12" s="42"/>
      <c r="F12" s="41">
        <v>2919477607</v>
      </c>
      <c r="G12" s="42"/>
      <c r="H12" s="41">
        <v>2812213451</v>
      </c>
      <c r="I12" s="42"/>
      <c r="J12" s="41">
        <v>464599828</v>
      </c>
      <c r="K12" s="42"/>
      <c r="L12" s="41">
        <v>2116224912</v>
      </c>
      <c r="M12" s="43"/>
      <c r="N12" s="41">
        <v>25169527</v>
      </c>
      <c r="O12" s="42"/>
      <c r="P12" s="41">
        <v>200781377</v>
      </c>
      <c r="Q12" s="42"/>
      <c r="R12" s="41">
        <f>SUM(M12:P12)</f>
        <v>225950904</v>
      </c>
      <c r="S12" s="44"/>
      <c r="T12" s="41">
        <f>SUM(D12:L12,R12)</f>
        <v>11873779505</v>
      </c>
      <c r="U12" s="42"/>
    </row>
    <row r="13" spans="1:22" s="37" customFormat="1" ht="23.65" customHeight="1">
      <c r="A13" s="37" t="s">
        <v>147</v>
      </c>
      <c r="B13" s="45"/>
      <c r="D13" s="41">
        <v>0</v>
      </c>
      <c r="E13" s="41"/>
      <c r="F13" s="41">
        <v>0</v>
      </c>
      <c r="G13" s="41"/>
      <c r="H13" s="41">
        <v>0</v>
      </c>
      <c r="I13" s="41"/>
      <c r="J13" s="41">
        <v>0</v>
      </c>
      <c r="K13" s="41"/>
      <c r="L13" s="41">
        <f>PL!K56</f>
        <v>4039006970</v>
      </c>
      <c r="M13" s="41"/>
      <c r="N13" s="41">
        <v>0</v>
      </c>
      <c r="O13" s="44"/>
      <c r="P13" s="41">
        <v>0</v>
      </c>
      <c r="Q13" s="44"/>
      <c r="R13" s="41">
        <f>SUM(N13:P13)</f>
        <v>0</v>
      </c>
      <c r="S13" s="44"/>
      <c r="T13" s="41">
        <f>SUM(D13:M13,R13)</f>
        <v>4039006970</v>
      </c>
      <c r="U13" s="46"/>
      <c r="V13" s="46"/>
    </row>
    <row r="14" spans="1:22" s="37" customFormat="1" ht="23.65" customHeight="1">
      <c r="A14" s="36" t="s">
        <v>236</v>
      </c>
      <c r="D14" s="47">
        <v>0</v>
      </c>
      <c r="E14" s="41"/>
      <c r="F14" s="47">
        <v>0</v>
      </c>
      <c r="G14" s="41"/>
      <c r="H14" s="47">
        <v>0</v>
      </c>
      <c r="I14" s="41"/>
      <c r="J14" s="47">
        <v>0</v>
      </c>
      <c r="K14" s="41"/>
      <c r="L14" s="47">
        <f>PL!K44</f>
        <v>-6321056</v>
      </c>
      <c r="M14" s="41"/>
      <c r="N14" s="47">
        <v>0</v>
      </c>
      <c r="O14" s="41"/>
      <c r="P14" s="47">
        <v>0</v>
      </c>
      <c r="Q14" s="41"/>
      <c r="R14" s="47">
        <f>SUM(N14:P14)</f>
        <v>0</v>
      </c>
      <c r="S14" s="41"/>
      <c r="T14" s="47">
        <f>SUM(D14:M14,R14)</f>
        <v>-6321056</v>
      </c>
      <c r="U14" s="46"/>
      <c r="V14" s="46"/>
    </row>
    <row r="15" spans="1:22" ht="23.65" customHeight="1">
      <c r="A15" s="36" t="s">
        <v>149</v>
      </c>
      <c r="B15" s="40"/>
      <c r="C15" s="40"/>
      <c r="D15" s="41">
        <f>SUM(D13:D14)</f>
        <v>0</v>
      </c>
      <c r="E15" s="42"/>
      <c r="F15" s="41">
        <f>SUM(F13:F14)</f>
        <v>0</v>
      </c>
      <c r="G15" s="42"/>
      <c r="H15" s="41">
        <f>SUM(H13:H14)</f>
        <v>0</v>
      </c>
      <c r="I15" s="42"/>
      <c r="J15" s="41">
        <f>SUM(J13:J14)</f>
        <v>0</v>
      </c>
      <c r="K15" s="42"/>
      <c r="L15" s="41">
        <f>SUM(L13:L14)</f>
        <v>4032685914</v>
      </c>
      <c r="M15" s="43"/>
      <c r="N15" s="41">
        <f>SUM(N13:N14)</f>
        <v>0</v>
      </c>
      <c r="O15" s="42"/>
      <c r="P15" s="41">
        <f>SUM(P13:P14)</f>
        <v>0</v>
      </c>
      <c r="Q15" s="42"/>
      <c r="R15" s="41">
        <f>SUM(N15:P15)</f>
        <v>0</v>
      </c>
      <c r="S15" s="44"/>
      <c r="T15" s="41">
        <f>SUM(D15:M15,R15)</f>
        <v>4032685914</v>
      </c>
      <c r="U15" s="42"/>
    </row>
    <row r="16" spans="1:22" s="37" customFormat="1" ht="23.65" customHeight="1">
      <c r="A16" s="37" t="s">
        <v>140</v>
      </c>
      <c r="B16" s="45">
        <v>33</v>
      </c>
      <c r="D16" s="41">
        <v>0</v>
      </c>
      <c r="E16" s="41"/>
      <c r="F16" s="41">
        <v>0</v>
      </c>
      <c r="G16" s="41"/>
      <c r="H16" s="41">
        <v>0</v>
      </c>
      <c r="I16" s="41"/>
      <c r="J16" s="41">
        <v>0</v>
      </c>
      <c r="K16" s="41"/>
      <c r="L16" s="41">
        <f>Conso!L18</f>
        <v>-3792850468</v>
      </c>
      <c r="M16" s="41"/>
      <c r="N16" s="41">
        <v>0</v>
      </c>
      <c r="O16" s="41"/>
      <c r="P16" s="41">
        <v>0</v>
      </c>
      <c r="Q16" s="41"/>
      <c r="R16" s="41">
        <f>SUM(M16:P16)</f>
        <v>0</v>
      </c>
      <c r="S16" s="41"/>
      <c r="T16" s="41">
        <f>SUM(D16:L16,R16)</f>
        <v>-3792850468</v>
      </c>
      <c r="U16" s="46"/>
      <c r="V16" s="46"/>
    </row>
    <row r="17" spans="1:22" s="37" customFormat="1" ht="23.65" customHeight="1">
      <c r="A17" s="36" t="s">
        <v>184</v>
      </c>
      <c r="B17" s="45"/>
      <c r="D17" s="41">
        <f>Conso!D19</f>
        <v>657172157</v>
      </c>
      <c r="E17" s="41"/>
      <c r="F17" s="41">
        <f>-F12</f>
        <v>-2919477607</v>
      </c>
      <c r="G17" s="41"/>
      <c r="H17" s="41">
        <f>Conso!H19</f>
        <v>4378805104</v>
      </c>
      <c r="I17" s="41"/>
      <c r="J17" s="41">
        <v>0</v>
      </c>
      <c r="K17" s="41"/>
      <c r="L17" s="41">
        <v>0</v>
      </c>
      <c r="M17" s="41"/>
      <c r="N17" s="41">
        <v>0</v>
      </c>
      <c r="O17" s="44"/>
      <c r="P17" s="41">
        <v>0</v>
      </c>
      <c r="Q17" s="44"/>
      <c r="R17" s="41">
        <f>SUM(M17:P17)</f>
        <v>0</v>
      </c>
      <c r="S17" s="44"/>
      <c r="T17" s="41">
        <f>SUM(D17:L17,R17)</f>
        <v>2116499654</v>
      </c>
      <c r="U17" s="46"/>
      <c r="V17" s="46"/>
    </row>
    <row r="18" spans="1:22" s="37" customFormat="1" ht="23.65" customHeight="1">
      <c r="A18" s="36" t="s">
        <v>175</v>
      </c>
      <c r="B18" s="45"/>
      <c r="D18" s="41">
        <v>0</v>
      </c>
      <c r="E18" s="41"/>
      <c r="F18" s="41">
        <f>Conso!F20</f>
        <v>564336427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4"/>
      <c r="P18" s="41">
        <v>0</v>
      </c>
      <c r="Q18" s="44"/>
      <c r="R18" s="41">
        <f>SUM(M18:P18)</f>
        <v>0</v>
      </c>
      <c r="S18" s="44"/>
      <c r="T18" s="41">
        <f>SUM(D18:L18,R18)</f>
        <v>564336427</v>
      </c>
      <c r="U18" s="46"/>
      <c r="V18" s="46"/>
    </row>
    <row r="19" spans="1:22" s="37" customFormat="1" ht="23.65" customHeight="1">
      <c r="A19" s="106" t="s">
        <v>150</v>
      </c>
      <c r="B19" s="45">
        <v>25</v>
      </c>
      <c r="D19" s="47">
        <v>0</v>
      </c>
      <c r="E19" s="41"/>
      <c r="F19" s="47">
        <v>0</v>
      </c>
      <c r="G19" s="41"/>
      <c r="H19" s="47">
        <v>0</v>
      </c>
      <c r="I19" s="41"/>
      <c r="J19" s="47">
        <v>13168725</v>
      </c>
      <c r="K19" s="41"/>
      <c r="L19" s="47">
        <f>-J19</f>
        <v>-13168725</v>
      </c>
      <c r="M19" s="41"/>
      <c r="N19" s="47">
        <v>0</v>
      </c>
      <c r="O19" s="41"/>
      <c r="P19" s="47">
        <v>0</v>
      </c>
      <c r="Q19" s="41"/>
      <c r="R19" s="47">
        <f>SUM(M19:P19)</f>
        <v>0</v>
      </c>
      <c r="S19" s="41"/>
      <c r="T19" s="47">
        <f>SUM(D19:L19,R19)</f>
        <v>0</v>
      </c>
      <c r="U19" s="46"/>
      <c r="V19" s="46"/>
    </row>
    <row r="20" spans="1:22" ht="23.65" customHeight="1" thickBot="1">
      <c r="A20" s="40" t="s">
        <v>228</v>
      </c>
      <c r="B20" s="40"/>
      <c r="C20" s="40"/>
      <c r="D20" s="48">
        <f>SUM(D12,D15:D19)</f>
        <v>3992484960</v>
      </c>
      <c r="E20" s="44"/>
      <c r="F20" s="48">
        <f>SUM(F12,F15:F19)</f>
        <v>564336427</v>
      </c>
      <c r="G20" s="44"/>
      <c r="H20" s="48">
        <f>SUM(H12,H15:H19)</f>
        <v>7191018555</v>
      </c>
      <c r="I20" s="44"/>
      <c r="J20" s="48">
        <f>SUM(J12,J15:J19)</f>
        <v>477768553</v>
      </c>
      <c r="K20" s="42"/>
      <c r="L20" s="48">
        <f>SUM(L12,L15:L19)</f>
        <v>2342891633</v>
      </c>
      <c r="M20" s="43"/>
      <c r="N20" s="48">
        <f>SUM(N12,N15:N19)</f>
        <v>25169527</v>
      </c>
      <c r="O20" s="42"/>
      <c r="P20" s="48">
        <f>SUM(P12,P15:P19)</f>
        <v>200781377</v>
      </c>
      <c r="Q20" s="42"/>
      <c r="R20" s="48">
        <f>SUM(R12,R15:R19)</f>
        <v>225950904</v>
      </c>
      <c r="S20" s="42"/>
      <c r="T20" s="48">
        <f>SUM(T12,T15:T19)</f>
        <v>14794451032</v>
      </c>
    </row>
    <row r="21" spans="1:22" ht="23.65" customHeight="1" thickTop="1">
      <c r="A21" s="40"/>
      <c r="B21" s="40"/>
      <c r="C21" s="40"/>
      <c r="D21" s="41"/>
      <c r="E21" s="44"/>
      <c r="F21" s="41"/>
      <c r="G21" s="44"/>
      <c r="H21" s="41"/>
      <c r="I21" s="44"/>
      <c r="J21" s="41"/>
      <c r="K21" s="42"/>
      <c r="L21" s="41"/>
      <c r="M21" s="43"/>
      <c r="N21" s="41"/>
      <c r="O21" s="42"/>
      <c r="P21" s="41"/>
      <c r="Q21" s="42"/>
      <c r="R21" s="41"/>
      <c r="S21" s="42"/>
      <c r="T21" s="41">
        <f>T20-'BS (T)'!M98</f>
        <v>0</v>
      </c>
    </row>
    <row r="22" spans="1:22" ht="23.65" customHeight="1">
      <c r="A22" s="40" t="s">
        <v>249</v>
      </c>
      <c r="B22" s="40"/>
      <c r="C22" s="40"/>
      <c r="D22" s="41">
        <f>D20</f>
        <v>3992484960</v>
      </c>
      <c r="E22" s="42"/>
      <c r="F22" s="41">
        <f>F20</f>
        <v>564336427</v>
      </c>
      <c r="G22" s="42"/>
      <c r="H22" s="41">
        <f>H20</f>
        <v>7191018555</v>
      </c>
      <c r="I22" s="42"/>
      <c r="J22" s="41">
        <f>J20</f>
        <v>477768553</v>
      </c>
      <c r="K22" s="42"/>
      <c r="L22" s="41">
        <f>L20</f>
        <v>2342891633</v>
      </c>
      <c r="M22" s="43"/>
      <c r="N22" s="41">
        <f>N20</f>
        <v>25169527</v>
      </c>
      <c r="O22" s="42"/>
      <c r="P22" s="41">
        <f>P20</f>
        <v>200781377</v>
      </c>
      <c r="Q22" s="42"/>
      <c r="R22" s="41">
        <f>R20</f>
        <v>225950904</v>
      </c>
      <c r="S22" s="44"/>
      <c r="T22" s="41">
        <f>SUM(D22:L22,R22)</f>
        <v>14794451032</v>
      </c>
      <c r="U22" s="42"/>
    </row>
    <row r="23" spans="1:22" s="37" customFormat="1" ht="23.65" customHeight="1">
      <c r="A23" s="37" t="s">
        <v>147</v>
      </c>
      <c r="B23" s="45"/>
      <c r="D23" s="41">
        <v>0</v>
      </c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f>PL!I56</f>
        <v>15390836208</v>
      </c>
      <c r="M23" s="41"/>
      <c r="N23" s="41">
        <v>0</v>
      </c>
      <c r="O23" s="44"/>
      <c r="P23" s="41">
        <v>0</v>
      </c>
      <c r="Q23" s="44"/>
      <c r="R23" s="41">
        <f>SUM(N23:P23)</f>
        <v>0</v>
      </c>
      <c r="S23" s="44"/>
      <c r="T23" s="41">
        <f>SUM(D23:M23,R23)</f>
        <v>15390836208</v>
      </c>
      <c r="U23" s="46"/>
      <c r="V23" s="46"/>
    </row>
    <row r="24" spans="1:22" s="37" customFormat="1" ht="23.65" customHeight="1">
      <c r="A24" s="36" t="s">
        <v>236</v>
      </c>
      <c r="D24" s="47">
        <v>0</v>
      </c>
      <c r="E24" s="41"/>
      <c r="F24" s="47">
        <v>0</v>
      </c>
      <c r="G24" s="41"/>
      <c r="H24" s="47">
        <v>0</v>
      </c>
      <c r="I24" s="41"/>
      <c r="J24" s="47">
        <v>0</v>
      </c>
      <c r="K24" s="41"/>
      <c r="L24" s="47">
        <f>PL!I44</f>
        <v>-9117185</v>
      </c>
      <c r="M24" s="41"/>
      <c r="N24" s="47">
        <v>0</v>
      </c>
      <c r="O24" s="41"/>
      <c r="P24" s="47">
        <v>0</v>
      </c>
      <c r="Q24" s="41"/>
      <c r="R24" s="47">
        <f>SUM(N24:P24)</f>
        <v>0</v>
      </c>
      <c r="S24" s="41"/>
      <c r="T24" s="47">
        <f>SUM(D24:M24,R24)</f>
        <v>-9117185</v>
      </c>
      <c r="U24" s="46"/>
      <c r="V24" s="46"/>
    </row>
    <row r="25" spans="1:22" ht="23.65" customHeight="1">
      <c r="A25" s="36" t="s">
        <v>149</v>
      </c>
      <c r="B25" s="40"/>
      <c r="C25" s="40"/>
      <c r="D25" s="41">
        <f>SUM(D23:D24)</f>
        <v>0</v>
      </c>
      <c r="E25" s="42"/>
      <c r="F25" s="41">
        <f>SUM(F23:F24)</f>
        <v>0</v>
      </c>
      <c r="G25" s="42"/>
      <c r="H25" s="41">
        <f>SUM(H23:H24)</f>
        <v>0</v>
      </c>
      <c r="I25" s="42"/>
      <c r="J25" s="41">
        <f>SUM(J23:J24)</f>
        <v>0</v>
      </c>
      <c r="K25" s="42"/>
      <c r="L25" s="41">
        <f>SUM(L23:L24)</f>
        <v>15381719023</v>
      </c>
      <c r="M25" s="43"/>
      <c r="N25" s="41">
        <f>SUM(N23:N24)</f>
        <v>0</v>
      </c>
      <c r="O25" s="42"/>
      <c r="P25" s="41">
        <f>SUM(P23:P24)</f>
        <v>0</v>
      </c>
      <c r="Q25" s="42"/>
      <c r="R25" s="41">
        <f>SUM(N25:P25)</f>
        <v>0</v>
      </c>
      <c r="S25" s="44"/>
      <c r="T25" s="41">
        <f>SUM(D25:M25,R25)</f>
        <v>15381719023</v>
      </c>
      <c r="U25" s="42"/>
    </row>
    <row r="26" spans="1:22" s="37" customFormat="1" ht="23.65" customHeight="1">
      <c r="A26" s="37" t="s">
        <v>140</v>
      </c>
      <c r="B26" s="45">
        <v>33</v>
      </c>
      <c r="D26" s="41">
        <v>0</v>
      </c>
      <c r="E26" s="41"/>
      <c r="F26" s="41">
        <v>0</v>
      </c>
      <c r="G26" s="41"/>
      <c r="H26" s="41">
        <v>0</v>
      </c>
      <c r="I26" s="41"/>
      <c r="J26" s="41">
        <v>0</v>
      </c>
      <c r="K26" s="41"/>
      <c r="L26" s="41">
        <f>Conso!L36</f>
        <v>-4728446901</v>
      </c>
      <c r="M26" s="41"/>
      <c r="N26" s="41">
        <v>0</v>
      </c>
      <c r="O26" s="41"/>
      <c r="P26" s="41">
        <v>0</v>
      </c>
      <c r="Q26" s="41"/>
      <c r="R26" s="41">
        <f>SUM(M26:P26)</f>
        <v>0</v>
      </c>
      <c r="S26" s="41"/>
      <c r="T26" s="41">
        <f>SUM(D26:L26,R26)</f>
        <v>-4728446901</v>
      </c>
      <c r="U26" s="46"/>
      <c r="V26" s="46"/>
    </row>
    <row r="27" spans="1:22" s="37" customFormat="1" ht="23.65" customHeight="1">
      <c r="A27" s="36" t="s">
        <v>184</v>
      </c>
      <c r="B27" s="45">
        <v>24</v>
      </c>
      <c r="D27" s="41">
        <f>Conso!D37</f>
        <v>90189942</v>
      </c>
      <c r="E27" s="41"/>
      <c r="F27" s="41">
        <f>Conso!F37</f>
        <v>-564336427</v>
      </c>
      <c r="G27" s="41"/>
      <c r="H27" s="41">
        <f>Conso!H37</f>
        <v>569621088</v>
      </c>
      <c r="I27" s="41"/>
      <c r="J27" s="41">
        <v>0</v>
      </c>
      <c r="K27" s="41"/>
      <c r="L27" s="41">
        <v>0</v>
      </c>
      <c r="M27" s="41"/>
      <c r="N27" s="41">
        <v>0</v>
      </c>
      <c r="O27" s="44"/>
      <c r="P27" s="41">
        <v>0</v>
      </c>
      <c r="Q27" s="44"/>
      <c r="R27" s="41">
        <f>SUM(M27:P27)</f>
        <v>0</v>
      </c>
      <c r="S27" s="44"/>
      <c r="T27" s="41">
        <f>SUM(D27:L27,R27)</f>
        <v>95474603</v>
      </c>
      <c r="U27" s="46"/>
      <c r="V27" s="46"/>
    </row>
    <row r="28" spans="1:22" s="37" customFormat="1" ht="23.65" customHeight="1">
      <c r="A28" s="36" t="s">
        <v>175</v>
      </c>
      <c r="B28" s="45">
        <v>24</v>
      </c>
      <c r="D28" s="47">
        <v>0</v>
      </c>
      <c r="E28" s="41"/>
      <c r="F28" s="47">
        <f>Conso!F38</f>
        <v>162288343</v>
      </c>
      <c r="G28" s="41"/>
      <c r="H28" s="47">
        <v>0</v>
      </c>
      <c r="I28" s="41"/>
      <c r="J28" s="47">
        <v>0</v>
      </c>
      <c r="K28" s="41"/>
      <c r="L28" s="47">
        <v>0</v>
      </c>
      <c r="M28" s="41"/>
      <c r="N28" s="47">
        <v>0</v>
      </c>
      <c r="O28" s="44"/>
      <c r="P28" s="47">
        <v>0</v>
      </c>
      <c r="Q28" s="44"/>
      <c r="R28" s="47">
        <f>SUM(M28:P28)</f>
        <v>0</v>
      </c>
      <c r="S28" s="44"/>
      <c r="T28" s="47">
        <f>SUM(D28:L28,R28)</f>
        <v>162288343</v>
      </c>
      <c r="U28" s="46"/>
      <c r="V28" s="46"/>
    </row>
    <row r="29" spans="1:22" ht="23.65" customHeight="1" thickBot="1">
      <c r="A29" s="40" t="s">
        <v>250</v>
      </c>
      <c r="B29" s="40"/>
      <c r="C29" s="40"/>
      <c r="D29" s="48">
        <f>SUM(D22,D25:D28)</f>
        <v>4082674902</v>
      </c>
      <c r="E29" s="44"/>
      <c r="F29" s="48">
        <f>SUM(F22,F25:F28)</f>
        <v>162288343</v>
      </c>
      <c r="G29" s="44"/>
      <c r="H29" s="48">
        <f>SUM(H22,H25:H28)</f>
        <v>7760639643</v>
      </c>
      <c r="I29" s="44"/>
      <c r="J29" s="48">
        <f>SUM(J22,J25:J28)</f>
        <v>477768553</v>
      </c>
      <c r="K29" s="42"/>
      <c r="L29" s="48">
        <f>SUM(L22,L25:L28)</f>
        <v>12996163755</v>
      </c>
      <c r="M29" s="43"/>
      <c r="N29" s="48">
        <f>SUM(N22,N25:N28)</f>
        <v>25169527</v>
      </c>
      <c r="O29" s="42"/>
      <c r="P29" s="48">
        <f>SUM(P22,P25:P28)</f>
        <v>200781377</v>
      </c>
      <c r="Q29" s="42"/>
      <c r="R29" s="48">
        <f>SUM(R22,R25:R28)</f>
        <v>225950904</v>
      </c>
      <c r="S29" s="42"/>
      <c r="T29" s="48">
        <f>SUM(T22,T25:T28)</f>
        <v>25705486100</v>
      </c>
    </row>
    <row r="30" spans="1:22" ht="23.65" customHeight="1" thickTop="1">
      <c r="A30" s="40"/>
      <c r="B30" s="40"/>
      <c r="C30" s="40"/>
      <c r="D30" s="41"/>
      <c r="E30" s="44"/>
      <c r="F30" s="41"/>
      <c r="G30" s="44"/>
      <c r="H30" s="41"/>
      <c r="I30" s="44"/>
      <c r="J30" s="41"/>
      <c r="K30" s="42"/>
      <c r="L30" s="41"/>
      <c r="M30" s="43"/>
      <c r="N30" s="41"/>
      <c r="O30" s="42"/>
      <c r="P30" s="41"/>
      <c r="Q30" s="42"/>
      <c r="R30" s="41"/>
      <c r="S30" s="42"/>
      <c r="T30" s="41">
        <f>T29-'BS (T)'!K98</f>
        <v>0</v>
      </c>
    </row>
    <row r="31" spans="1:22" ht="23.65" customHeight="1">
      <c r="A31" s="36" t="s">
        <v>6</v>
      </c>
      <c r="D31" s="42"/>
      <c r="H31" s="42"/>
    </row>
    <row r="32" spans="1:22" ht="24" customHeight="1">
      <c r="J32" s="42"/>
    </row>
    <row r="33" spans="10:10" ht="24" customHeight="1">
      <c r="J33" s="42"/>
    </row>
  </sheetData>
  <mergeCells count="4">
    <mergeCell ref="A4:T4"/>
    <mergeCell ref="C5:T5"/>
    <mergeCell ref="N6:R6"/>
    <mergeCell ref="J9:L9"/>
  </mergeCells>
  <printOptions horizontalCentered="1"/>
  <pageMargins left="0.39" right="0.28999999999999998" top="0.85" bottom="0.196850393700787" header="0.196850393700787" footer="0.196850393700787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123"/>
  <sheetViews>
    <sheetView showGridLines="0" view="pageBreakPreview" topLeftCell="A51" zoomScaleNormal="80" zoomScaleSheetLayoutView="100" workbookViewId="0">
      <selection activeCell="B45" sqref="B45"/>
    </sheetView>
  </sheetViews>
  <sheetFormatPr defaultColWidth="12" defaultRowHeight="23.5" customHeight="1"/>
  <cols>
    <col min="1" max="1" width="35.81640625" style="1" customWidth="1"/>
    <col min="2" max="2" width="29.26953125" style="1" customWidth="1"/>
    <col min="3" max="3" width="14.26953125" style="2" customWidth="1"/>
    <col min="4" max="4" width="0.54296875" style="1" customWidth="1"/>
    <col min="5" max="5" width="16.54296875" style="7" customWidth="1"/>
    <col min="6" max="6" width="1.54296875" style="7" customWidth="1"/>
    <col min="7" max="7" width="16.54296875" style="7" customWidth="1"/>
    <col min="8" max="8" width="1.54296875" style="7" customWidth="1"/>
    <col min="9" max="9" width="16.54296875" style="7" customWidth="1"/>
    <col min="10" max="10" width="1.54296875" style="7" customWidth="1"/>
    <col min="11" max="11" width="16.54296875" style="7" customWidth="1"/>
    <col min="12" max="12" width="14.54296875" style="1" bestFit="1" customWidth="1"/>
    <col min="13" max="16384" width="12" style="1"/>
  </cols>
  <sheetData>
    <row r="1" spans="1:11" ht="23.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3.5" customHeight="1">
      <c r="A2" s="179" t="s">
        <v>12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3.5" customHeight="1">
      <c r="A3" s="180" t="s">
        <v>248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23.5" customHeight="1">
      <c r="A4" s="171" t="s">
        <v>35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23.5" customHeight="1">
      <c r="A5" s="22"/>
      <c r="E5" s="3"/>
      <c r="F5" s="164" t="s">
        <v>1</v>
      </c>
      <c r="G5" s="3"/>
      <c r="H5" s="4"/>
      <c r="I5" s="3"/>
      <c r="J5" s="164" t="s">
        <v>34</v>
      </c>
      <c r="K5" s="3"/>
    </row>
    <row r="6" spans="1:11" ht="23.5" customHeight="1">
      <c r="A6" s="22"/>
      <c r="C6" s="5" t="s">
        <v>2</v>
      </c>
      <c r="E6" s="5">
        <v>2562</v>
      </c>
      <c r="F6" s="6"/>
      <c r="G6" s="5">
        <v>2561</v>
      </c>
      <c r="H6" s="6"/>
      <c r="I6" s="5">
        <v>2562</v>
      </c>
      <c r="J6" s="6"/>
      <c r="K6" s="5">
        <v>2561</v>
      </c>
    </row>
    <row r="7" spans="1:11" ht="23.5" customHeight="1">
      <c r="A7" s="23" t="s">
        <v>31</v>
      </c>
    </row>
    <row r="8" spans="1:11" ht="23.5" customHeight="1">
      <c r="A8" s="22" t="s">
        <v>171</v>
      </c>
      <c r="C8" s="166"/>
      <c r="E8" s="10">
        <f>PL!E34</f>
        <v>16285584238</v>
      </c>
      <c r="F8" s="10"/>
      <c r="G8" s="10">
        <f>PL!G34</f>
        <v>5436153981</v>
      </c>
      <c r="H8" s="10"/>
      <c r="I8" s="10">
        <f>PL!I34</f>
        <v>15390836208</v>
      </c>
      <c r="J8" s="10"/>
      <c r="K8" s="10">
        <f>PL!K34</f>
        <v>4039006970</v>
      </c>
    </row>
    <row r="9" spans="1:11" ht="23.5" customHeight="1">
      <c r="A9" s="22" t="s">
        <v>152</v>
      </c>
      <c r="E9" s="10"/>
      <c r="F9" s="10"/>
      <c r="G9" s="10"/>
      <c r="H9" s="10"/>
      <c r="I9" s="10"/>
      <c r="J9" s="10"/>
      <c r="K9" s="10"/>
    </row>
    <row r="10" spans="1:11" ht="23.5" customHeight="1">
      <c r="A10" s="22" t="s">
        <v>151</v>
      </c>
      <c r="E10" s="10"/>
      <c r="F10" s="10"/>
      <c r="G10" s="10"/>
      <c r="H10" s="10"/>
      <c r="I10" s="10"/>
      <c r="J10" s="10"/>
      <c r="K10" s="10"/>
    </row>
    <row r="11" spans="1:11" ht="23.5" customHeight="1">
      <c r="A11" s="22" t="s">
        <v>78</v>
      </c>
      <c r="E11" s="15">
        <v>5127800663</v>
      </c>
      <c r="F11" s="15"/>
      <c r="G11" s="15">
        <v>4449762671</v>
      </c>
      <c r="H11" s="15"/>
      <c r="I11" s="15">
        <v>16002713</v>
      </c>
      <c r="J11" s="15"/>
      <c r="K11" s="15">
        <v>15649123</v>
      </c>
    </row>
    <row r="12" spans="1:11" ht="23.5" customHeight="1">
      <c r="A12" s="22" t="s">
        <v>261</v>
      </c>
      <c r="E12" s="15">
        <v>85552484</v>
      </c>
      <c r="F12" s="15"/>
      <c r="G12" s="15">
        <v>0</v>
      </c>
      <c r="H12" s="15"/>
      <c r="I12" s="15">
        <v>0</v>
      </c>
      <c r="J12" s="15"/>
      <c r="K12" s="15">
        <v>0</v>
      </c>
    </row>
    <row r="13" spans="1:11" ht="23.5" customHeight="1">
      <c r="A13" s="22" t="s">
        <v>167</v>
      </c>
      <c r="E13" s="10">
        <v>73021251</v>
      </c>
      <c r="F13" s="10"/>
      <c r="G13" s="10">
        <v>73891030</v>
      </c>
      <c r="H13" s="10"/>
      <c r="I13" s="10">
        <v>0</v>
      </c>
      <c r="J13" s="10"/>
      <c r="K13" s="10">
        <v>0</v>
      </c>
    </row>
    <row r="14" spans="1:11" ht="23.5" customHeight="1">
      <c r="A14" s="22" t="s">
        <v>168</v>
      </c>
      <c r="E14" s="10">
        <v>173567611</v>
      </c>
      <c r="F14" s="10"/>
      <c r="G14" s="10">
        <v>157107428</v>
      </c>
      <c r="H14" s="10"/>
      <c r="I14" s="10">
        <v>0</v>
      </c>
      <c r="J14" s="10"/>
      <c r="K14" s="10">
        <v>0</v>
      </c>
    </row>
    <row r="15" spans="1:11" ht="23.5" customHeight="1">
      <c r="A15" s="6" t="s">
        <v>285</v>
      </c>
      <c r="C15" s="2" t="s">
        <v>267</v>
      </c>
      <c r="E15" s="10">
        <v>-13974505126</v>
      </c>
      <c r="F15" s="10"/>
      <c r="G15" s="10">
        <v>0</v>
      </c>
      <c r="H15" s="10"/>
      <c r="I15" s="10">
        <v>0</v>
      </c>
      <c r="J15" s="10"/>
      <c r="K15" s="10">
        <v>0</v>
      </c>
    </row>
    <row r="16" spans="1:11" ht="23.5" customHeight="1">
      <c r="A16" s="22" t="s">
        <v>291</v>
      </c>
      <c r="C16" s="9">
        <v>34.6</v>
      </c>
      <c r="E16" s="10">
        <v>830647933</v>
      </c>
      <c r="F16" s="10"/>
      <c r="G16" s="15">
        <v>613041026</v>
      </c>
      <c r="H16" s="15"/>
      <c r="I16" s="15">
        <v>830647933</v>
      </c>
      <c r="J16" s="15"/>
      <c r="K16" s="15">
        <v>613041026</v>
      </c>
    </row>
    <row r="17" spans="1:11" ht="23.5" customHeight="1">
      <c r="A17" s="6" t="s">
        <v>288</v>
      </c>
      <c r="E17" s="10">
        <v>0</v>
      </c>
      <c r="F17" s="10"/>
      <c r="G17" s="15">
        <v>0</v>
      </c>
      <c r="H17" s="15"/>
      <c r="I17" s="15">
        <v>-614885994</v>
      </c>
      <c r="J17" s="15"/>
      <c r="K17" s="15">
        <v>0</v>
      </c>
    </row>
    <row r="18" spans="1:11" ht="23.5" customHeight="1">
      <c r="A18" s="22" t="s">
        <v>221</v>
      </c>
      <c r="C18" s="9"/>
      <c r="E18" s="10">
        <v>-10228020</v>
      </c>
      <c r="F18" s="10"/>
      <c r="G18" s="10">
        <v>-134663971</v>
      </c>
      <c r="H18" s="10"/>
      <c r="I18" s="10">
        <v>0</v>
      </c>
      <c r="J18" s="10"/>
      <c r="K18" s="10">
        <v>-74764</v>
      </c>
    </row>
    <row r="19" spans="1:11" ht="23.5" customHeight="1">
      <c r="A19" s="22" t="s">
        <v>79</v>
      </c>
      <c r="C19" s="49">
        <v>12</v>
      </c>
      <c r="E19" s="10">
        <v>0</v>
      </c>
      <c r="F19" s="10"/>
      <c r="G19" s="10">
        <v>0</v>
      </c>
      <c r="H19" s="10"/>
      <c r="I19" s="10">
        <v>-14777114042</v>
      </c>
      <c r="J19" s="10"/>
      <c r="K19" s="10">
        <v>-3300384902</v>
      </c>
    </row>
    <row r="20" spans="1:11" ht="23.5" customHeight="1">
      <c r="A20" s="22" t="s">
        <v>177</v>
      </c>
      <c r="C20" s="9">
        <v>13</v>
      </c>
      <c r="E20" s="10">
        <v>0</v>
      </c>
      <c r="F20" s="10"/>
      <c r="G20" s="10">
        <v>0</v>
      </c>
      <c r="H20" s="10"/>
      <c r="I20" s="10">
        <v>-1028924500</v>
      </c>
      <c r="J20" s="10"/>
      <c r="K20" s="10">
        <v>-1288035000</v>
      </c>
    </row>
    <row r="21" spans="1:11" ht="23.5" customHeight="1">
      <c r="A21" s="22" t="s">
        <v>162</v>
      </c>
      <c r="C21" s="9">
        <v>13</v>
      </c>
      <c r="E21" s="10">
        <v>-771674201</v>
      </c>
      <c r="F21" s="10"/>
      <c r="G21" s="10">
        <v>-899497275</v>
      </c>
      <c r="H21" s="10"/>
      <c r="I21" s="10">
        <v>0</v>
      </c>
      <c r="J21" s="10"/>
      <c r="K21" s="10">
        <v>0</v>
      </c>
    </row>
    <row r="22" spans="1:11" ht="23.5" customHeight="1">
      <c r="A22" s="22" t="s">
        <v>230</v>
      </c>
      <c r="C22" s="9">
        <v>13</v>
      </c>
      <c r="E22" s="10">
        <v>-1731722520</v>
      </c>
      <c r="F22" s="10"/>
      <c r="G22" s="10">
        <v>-3649992402</v>
      </c>
      <c r="H22" s="10"/>
      <c r="I22" s="10">
        <v>-47089971</v>
      </c>
      <c r="J22" s="10"/>
      <c r="K22" s="10">
        <v>-157526462</v>
      </c>
    </row>
    <row r="23" spans="1:11" ht="23.5" customHeight="1">
      <c r="A23" s="22" t="s">
        <v>272</v>
      </c>
      <c r="E23" s="10">
        <v>-346641962</v>
      </c>
      <c r="F23" s="15"/>
      <c r="G23" s="10">
        <v>-14606258</v>
      </c>
      <c r="H23" s="15"/>
      <c r="I23" s="15">
        <v>-11334095</v>
      </c>
      <c r="J23" s="15"/>
      <c r="K23" s="15">
        <v>-92974006</v>
      </c>
    </row>
    <row r="24" spans="1:11" ht="23.5" customHeight="1">
      <c r="A24" s="22" t="s">
        <v>273</v>
      </c>
      <c r="E24" s="15">
        <v>-165148065</v>
      </c>
      <c r="F24" s="10"/>
      <c r="G24" s="15">
        <v>-43844233</v>
      </c>
      <c r="H24" s="10"/>
      <c r="I24" s="10">
        <v>-25992443</v>
      </c>
      <c r="J24" s="10"/>
      <c r="K24" s="10">
        <v>0</v>
      </c>
    </row>
    <row r="25" spans="1:11" ht="23.5" customHeight="1">
      <c r="A25" s="22" t="s">
        <v>111</v>
      </c>
      <c r="C25" s="18">
        <v>23</v>
      </c>
      <c r="E25" s="10">
        <v>217295510</v>
      </c>
      <c r="F25" s="10"/>
      <c r="G25" s="10">
        <v>35537942</v>
      </c>
      <c r="H25" s="10"/>
      <c r="I25" s="10">
        <v>17444828</v>
      </c>
      <c r="J25" s="10"/>
      <c r="K25" s="10">
        <v>2949798</v>
      </c>
    </row>
    <row r="26" spans="1:11" ht="23.5" customHeight="1">
      <c r="A26" s="22" t="s">
        <v>60</v>
      </c>
      <c r="E26" s="10">
        <v>-31856094</v>
      </c>
      <c r="F26" s="15"/>
      <c r="G26" s="10">
        <v>-26846682</v>
      </c>
      <c r="H26" s="15"/>
      <c r="I26" s="15">
        <v>-91400528</v>
      </c>
      <c r="J26" s="15"/>
      <c r="K26" s="15">
        <v>-44271922</v>
      </c>
    </row>
    <row r="27" spans="1:11" ht="23.5" customHeight="1">
      <c r="A27" s="22" t="s">
        <v>75</v>
      </c>
      <c r="E27" s="11">
        <v>1128234059</v>
      </c>
      <c r="F27" s="15"/>
      <c r="G27" s="11">
        <v>743979339</v>
      </c>
      <c r="H27" s="15"/>
      <c r="I27" s="24">
        <v>823413998</v>
      </c>
      <c r="J27" s="15"/>
      <c r="K27" s="24">
        <v>492761708</v>
      </c>
    </row>
    <row r="28" spans="1:11" ht="23.5" customHeight="1">
      <c r="A28" s="22" t="s">
        <v>77</v>
      </c>
      <c r="E28" s="15"/>
      <c r="F28" s="10"/>
      <c r="G28" s="15"/>
      <c r="H28" s="10"/>
      <c r="I28" s="15"/>
      <c r="J28" s="10"/>
      <c r="K28" s="15"/>
    </row>
    <row r="29" spans="1:11" ht="23.5" customHeight="1">
      <c r="A29" s="22" t="s">
        <v>62</v>
      </c>
      <c r="C29" s="167"/>
      <c r="E29" s="10">
        <f>SUM(E8:E27)</f>
        <v>6889927761</v>
      </c>
      <c r="F29" s="10"/>
      <c r="G29" s="10">
        <f>SUM(G8:G27)</f>
        <v>6740022596</v>
      </c>
      <c r="H29" s="10"/>
      <c r="I29" s="10">
        <f>SUM(I8:I28)</f>
        <v>481604107</v>
      </c>
      <c r="J29" s="10"/>
      <c r="K29" s="10">
        <f>SUM(K8:K28)</f>
        <v>280141569</v>
      </c>
    </row>
    <row r="30" spans="1:11" ht="23.5" customHeight="1">
      <c r="A30" s="22" t="s">
        <v>63</v>
      </c>
      <c r="E30" s="50"/>
      <c r="F30" s="10"/>
      <c r="G30" s="50"/>
      <c r="H30" s="10"/>
      <c r="I30" s="10"/>
      <c r="J30" s="10"/>
      <c r="K30" s="10"/>
    </row>
    <row r="31" spans="1:11" ht="23.5" customHeight="1">
      <c r="A31" s="22" t="s">
        <v>114</v>
      </c>
      <c r="E31" s="10">
        <v>-259891669</v>
      </c>
      <c r="F31" s="10"/>
      <c r="G31" s="10">
        <v>-179255788</v>
      </c>
      <c r="H31" s="1"/>
      <c r="I31" s="10">
        <v>812203366</v>
      </c>
      <c r="J31" s="10"/>
      <c r="K31" s="10">
        <v>-275388905</v>
      </c>
    </row>
    <row r="32" spans="1:11" ht="23.5" customHeight="1">
      <c r="A32" s="22" t="s">
        <v>155</v>
      </c>
      <c r="E32" s="10">
        <v>-4346913</v>
      </c>
      <c r="F32" s="10"/>
      <c r="G32" s="10">
        <v>-2969539</v>
      </c>
      <c r="H32" s="10"/>
      <c r="I32" s="10">
        <v>0</v>
      </c>
      <c r="J32" s="10"/>
      <c r="K32" s="10">
        <v>0</v>
      </c>
    </row>
    <row r="33" spans="1:11" ht="23.5" customHeight="1">
      <c r="A33" s="22" t="s">
        <v>202</v>
      </c>
      <c r="E33" s="10">
        <v>865793463</v>
      </c>
      <c r="F33" s="10"/>
      <c r="G33" s="10">
        <v>-263484500</v>
      </c>
      <c r="H33" s="10"/>
      <c r="I33" s="10">
        <v>-22118854</v>
      </c>
      <c r="J33" s="10"/>
      <c r="K33" s="10">
        <v>-269406272</v>
      </c>
    </row>
    <row r="34" spans="1:11" ht="23.5" customHeight="1">
      <c r="A34" s="22" t="s">
        <v>205</v>
      </c>
      <c r="E34" s="10">
        <v>4604132</v>
      </c>
      <c r="F34" s="10"/>
      <c r="G34" s="10">
        <v>350957325</v>
      </c>
      <c r="H34" s="10"/>
      <c r="I34" s="10">
        <v>0</v>
      </c>
      <c r="J34" s="10"/>
      <c r="K34" s="10">
        <v>0</v>
      </c>
    </row>
    <row r="35" spans="1:11" ht="23.5" customHeight="1">
      <c r="A35" s="1" t="s">
        <v>238</v>
      </c>
      <c r="E35" s="10">
        <v>107298</v>
      </c>
      <c r="F35" s="10"/>
      <c r="G35" s="10">
        <v>-44612166</v>
      </c>
      <c r="H35" s="10"/>
      <c r="I35" s="10">
        <v>0</v>
      </c>
      <c r="J35" s="10"/>
      <c r="K35" s="10">
        <v>-842617258</v>
      </c>
    </row>
    <row r="36" spans="1:11" ht="23.5" customHeight="1">
      <c r="A36" s="1" t="s">
        <v>141</v>
      </c>
      <c r="E36" s="10">
        <v>-66566940</v>
      </c>
      <c r="F36" s="10"/>
      <c r="G36" s="10">
        <v>-373667</v>
      </c>
      <c r="H36" s="10"/>
      <c r="I36" s="10">
        <v>26076</v>
      </c>
      <c r="J36" s="10"/>
      <c r="K36" s="10">
        <v>45740</v>
      </c>
    </row>
    <row r="37" spans="1:11" ht="23.5" customHeight="1">
      <c r="A37" s="22" t="s">
        <v>64</v>
      </c>
      <c r="E37" s="10">
        <v>8645590</v>
      </c>
      <c r="F37" s="1"/>
      <c r="G37" s="10">
        <v>9286189</v>
      </c>
      <c r="H37" s="10"/>
      <c r="I37" s="10">
        <v>8415</v>
      </c>
      <c r="J37" s="10"/>
      <c r="K37" s="10">
        <v>3123</v>
      </c>
    </row>
    <row r="38" spans="1:11" ht="23.5" customHeight="1">
      <c r="A38" s="22" t="s">
        <v>65</v>
      </c>
      <c r="E38" s="10">
        <v>24754393</v>
      </c>
      <c r="F38" s="10"/>
      <c r="G38" s="10">
        <v>-6465702</v>
      </c>
      <c r="H38" s="10"/>
      <c r="I38" s="10">
        <v>-11664447</v>
      </c>
      <c r="J38" s="10"/>
      <c r="K38" s="10">
        <v>-31350</v>
      </c>
    </row>
    <row r="39" spans="1:11" ht="23.5" customHeight="1">
      <c r="A39" s="22" t="s">
        <v>66</v>
      </c>
      <c r="E39" s="10"/>
      <c r="F39" s="10"/>
      <c r="G39" s="10"/>
      <c r="H39" s="10"/>
      <c r="I39" s="10"/>
      <c r="J39" s="10"/>
      <c r="K39" s="10"/>
    </row>
    <row r="40" spans="1:11" ht="23.5" customHeight="1">
      <c r="A40" s="22" t="s">
        <v>115</v>
      </c>
      <c r="E40" s="10">
        <v>-948979553</v>
      </c>
      <c r="F40" s="10"/>
      <c r="G40" s="10">
        <v>-225558368</v>
      </c>
      <c r="H40" s="1"/>
      <c r="I40" s="10">
        <v>2754452969</v>
      </c>
      <c r="J40" s="10"/>
      <c r="K40" s="10">
        <v>-181207481</v>
      </c>
    </row>
    <row r="41" spans="1:11" ht="23.5" customHeight="1">
      <c r="A41" s="22" t="s">
        <v>189</v>
      </c>
      <c r="E41" s="10">
        <v>358640904</v>
      </c>
      <c r="F41" s="10"/>
      <c r="G41" s="10">
        <v>-118938041</v>
      </c>
      <c r="H41" s="1"/>
      <c r="I41" s="10">
        <v>193727270</v>
      </c>
      <c r="J41" s="10"/>
      <c r="K41" s="10">
        <v>-85603933</v>
      </c>
    </row>
    <row r="42" spans="1:11" ht="23.5" customHeight="1">
      <c r="A42" s="22" t="s">
        <v>211</v>
      </c>
      <c r="E42" s="10">
        <v>-19713809</v>
      </c>
      <c r="F42" s="10"/>
      <c r="G42" s="10">
        <v>71126174</v>
      </c>
      <c r="H42" s="1"/>
      <c r="I42" s="10">
        <v>0</v>
      </c>
      <c r="J42" s="10"/>
      <c r="K42" s="10">
        <v>0</v>
      </c>
    </row>
    <row r="43" spans="1:11" ht="23.5" customHeight="1">
      <c r="A43" s="22" t="s">
        <v>67</v>
      </c>
      <c r="E43" s="15">
        <v>120078066</v>
      </c>
      <c r="F43" s="15"/>
      <c r="G43" s="15">
        <v>-19830105</v>
      </c>
      <c r="H43" s="15"/>
      <c r="I43" s="10">
        <v>90779888</v>
      </c>
      <c r="J43" s="15"/>
      <c r="K43" s="10">
        <v>-8439865</v>
      </c>
    </row>
    <row r="44" spans="1:11" ht="23.5" customHeight="1">
      <c r="A44" s="22" t="s">
        <v>179</v>
      </c>
      <c r="E44" s="15">
        <v>-1673589969</v>
      </c>
      <c r="F44" s="15"/>
      <c r="G44" s="15">
        <v>-1630749119</v>
      </c>
      <c r="H44" s="15"/>
      <c r="I44" s="15">
        <v>0</v>
      </c>
      <c r="J44" s="15"/>
      <c r="K44" s="15">
        <v>0</v>
      </c>
    </row>
    <row r="45" spans="1:11" ht="23.5" customHeight="1">
      <c r="A45" s="22" t="s">
        <v>206</v>
      </c>
      <c r="C45" s="9">
        <v>23</v>
      </c>
      <c r="E45" s="15">
        <v>-33894881</v>
      </c>
      <c r="F45" s="15"/>
      <c r="G45" s="15">
        <v>-5525860</v>
      </c>
      <c r="H45" s="15"/>
      <c r="I45" s="15">
        <v>0</v>
      </c>
      <c r="J45" s="15"/>
      <c r="K45" s="15">
        <v>0</v>
      </c>
    </row>
    <row r="46" spans="1:11" ht="23.5" customHeight="1">
      <c r="A46" s="22" t="s">
        <v>180</v>
      </c>
      <c r="E46" s="15">
        <v>-17696349</v>
      </c>
      <c r="F46" s="15"/>
      <c r="G46" s="15">
        <v>-30097289</v>
      </c>
      <c r="H46" s="15"/>
      <c r="I46" s="15">
        <v>0</v>
      </c>
      <c r="J46" s="15"/>
      <c r="K46" s="15">
        <v>0</v>
      </c>
    </row>
    <row r="47" spans="1:11" ht="23.5" customHeight="1">
      <c r="A47" s="22" t="s">
        <v>212</v>
      </c>
      <c r="E47" s="15">
        <v>-101309604</v>
      </c>
      <c r="F47" s="15"/>
      <c r="G47" s="15">
        <v>-114611550</v>
      </c>
      <c r="H47" s="15"/>
      <c r="I47" s="15">
        <v>164988</v>
      </c>
      <c r="J47" s="15"/>
      <c r="K47" s="15">
        <v>0</v>
      </c>
    </row>
    <row r="48" spans="1:11" ht="23.5" customHeight="1">
      <c r="A48" s="22" t="s">
        <v>68</v>
      </c>
      <c r="E48" s="11">
        <v>32582184.006077886</v>
      </c>
      <c r="F48" s="10"/>
      <c r="G48" s="11">
        <v>598942</v>
      </c>
      <c r="H48" s="10"/>
      <c r="I48" s="11">
        <v>7586558</v>
      </c>
      <c r="J48" s="10"/>
      <c r="K48" s="11">
        <v>552263</v>
      </c>
    </row>
    <row r="49" spans="1:11" ht="23.5" customHeight="1">
      <c r="A49" s="22" t="s">
        <v>247</v>
      </c>
      <c r="C49" s="167"/>
      <c r="E49" s="15">
        <f>SUM(E29:E48)</f>
        <v>5179144104.0060778</v>
      </c>
      <c r="F49" s="10"/>
      <c r="G49" s="15">
        <f>SUM(G29:G48)</f>
        <v>4529519532</v>
      </c>
      <c r="H49" s="10"/>
      <c r="I49" s="15">
        <f>SUM(I29:I48)</f>
        <v>4306770336</v>
      </c>
      <c r="J49" s="10"/>
      <c r="K49" s="15">
        <f>SUM(K29:K48)</f>
        <v>-1381952369</v>
      </c>
    </row>
    <row r="50" spans="1:11" ht="23.5" customHeight="1">
      <c r="A50" s="22" t="s">
        <v>262</v>
      </c>
      <c r="E50" s="15">
        <v>393328868</v>
      </c>
      <c r="F50" s="10"/>
      <c r="G50" s="15">
        <v>30776772</v>
      </c>
      <c r="H50" s="10"/>
      <c r="I50" s="15">
        <v>20037838</v>
      </c>
      <c r="J50" s="10"/>
      <c r="K50" s="15">
        <v>16171428</v>
      </c>
    </row>
    <row r="51" spans="1:11" ht="23.5" customHeight="1">
      <c r="A51" s="22" t="s">
        <v>263</v>
      </c>
      <c r="E51" s="11">
        <v>-758023805</v>
      </c>
      <c r="F51" s="10"/>
      <c r="G51" s="125">
        <v>-558903096</v>
      </c>
      <c r="H51" s="10"/>
      <c r="I51" s="11">
        <v>-84137980</v>
      </c>
      <c r="J51" s="10"/>
      <c r="K51" s="11">
        <v>-7749061</v>
      </c>
    </row>
    <row r="52" spans="1:11" ht="23.5" customHeight="1">
      <c r="A52" s="23" t="s">
        <v>181</v>
      </c>
      <c r="C52" s="167"/>
      <c r="E52" s="11">
        <f>SUM(E49:E51)</f>
        <v>4814449167.0060778</v>
      </c>
      <c r="F52" s="10"/>
      <c r="G52" s="11">
        <f>SUM(G49:G51)</f>
        <v>4001393208</v>
      </c>
      <c r="H52" s="10"/>
      <c r="I52" s="11">
        <f>SUM(I49:I51)</f>
        <v>4242670194</v>
      </c>
      <c r="J52" s="10"/>
      <c r="K52" s="11">
        <f>SUM(K49:K51)</f>
        <v>-1373530002</v>
      </c>
    </row>
    <row r="53" spans="1:11" ht="23.5" customHeight="1">
      <c r="A53" s="22"/>
      <c r="E53" s="25"/>
      <c r="F53" s="25"/>
      <c r="G53" s="25"/>
      <c r="H53" s="25"/>
      <c r="I53" s="25"/>
      <c r="J53" s="25"/>
      <c r="K53" s="25"/>
    </row>
    <row r="54" spans="1:11" ht="23.5" customHeight="1">
      <c r="A54" s="22" t="s">
        <v>6</v>
      </c>
    </row>
    <row r="55" spans="1:11" ht="23.5" customHeight="1">
      <c r="A55" s="179" t="s">
        <v>0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</row>
    <row r="56" spans="1:11" ht="23.5" customHeight="1">
      <c r="A56" s="179" t="s">
        <v>13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</row>
    <row r="57" spans="1:11" ht="23.5" customHeight="1">
      <c r="A57" s="180" t="s">
        <v>248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</row>
    <row r="58" spans="1:11" ht="23.5" customHeight="1">
      <c r="A58" s="171" t="s">
        <v>35</v>
      </c>
      <c r="B58" s="171"/>
      <c r="C58" s="171"/>
      <c r="D58" s="171"/>
      <c r="E58" s="171"/>
      <c r="F58" s="171"/>
      <c r="G58" s="171"/>
      <c r="H58" s="171"/>
      <c r="I58" s="171"/>
      <c r="J58" s="171"/>
      <c r="K58" s="171"/>
    </row>
    <row r="59" spans="1:11" ht="23.5" customHeight="1">
      <c r="A59" s="22"/>
      <c r="E59" s="3"/>
      <c r="F59" s="164" t="s">
        <v>1</v>
      </c>
      <c r="G59" s="3"/>
      <c r="H59" s="4"/>
      <c r="I59" s="3"/>
      <c r="J59" s="164" t="s">
        <v>34</v>
      </c>
      <c r="K59" s="3"/>
    </row>
    <row r="60" spans="1:11" ht="23.5" customHeight="1">
      <c r="A60" s="22"/>
      <c r="C60" s="5" t="s">
        <v>2</v>
      </c>
      <c r="E60" s="5">
        <v>2562</v>
      </c>
      <c r="F60" s="6"/>
      <c r="G60" s="5">
        <v>2561</v>
      </c>
      <c r="H60" s="6"/>
      <c r="I60" s="5">
        <v>2562</v>
      </c>
      <c r="J60" s="6"/>
      <c r="K60" s="5">
        <v>2561</v>
      </c>
    </row>
    <row r="61" spans="1:11" ht="23.5" customHeight="1">
      <c r="A61" s="23" t="s">
        <v>32</v>
      </c>
    </row>
    <row r="62" spans="1:11" ht="23.5" customHeight="1">
      <c r="A62" s="22" t="s">
        <v>74</v>
      </c>
      <c r="E62" s="10">
        <v>43257146</v>
      </c>
      <c r="F62" s="10"/>
      <c r="G62" s="10">
        <v>64383325</v>
      </c>
      <c r="H62" s="10"/>
      <c r="I62" s="10">
        <v>2199116</v>
      </c>
      <c r="J62" s="10"/>
      <c r="K62" s="10">
        <v>4533146</v>
      </c>
    </row>
    <row r="63" spans="1:11" ht="23.5" customHeight="1">
      <c r="A63" s="22" t="s">
        <v>54</v>
      </c>
      <c r="E63" s="10">
        <v>8842617</v>
      </c>
      <c r="F63" s="10"/>
      <c r="G63" s="10">
        <v>12790171</v>
      </c>
      <c r="H63" s="10"/>
      <c r="I63" s="10">
        <v>125516</v>
      </c>
      <c r="J63" s="10"/>
      <c r="K63" s="10">
        <v>-1235</v>
      </c>
    </row>
    <row r="64" spans="1:11" ht="23.5" customHeight="1">
      <c r="A64" s="22" t="s">
        <v>196</v>
      </c>
      <c r="C64" s="9"/>
      <c r="E64" s="10">
        <v>66165883</v>
      </c>
      <c r="F64" s="10"/>
      <c r="G64" s="10">
        <v>9753197</v>
      </c>
      <c r="H64" s="10"/>
      <c r="I64" s="10">
        <v>-498628</v>
      </c>
      <c r="J64" s="10"/>
      <c r="K64" s="10">
        <v>-23240530</v>
      </c>
    </row>
    <row r="65" spans="1:11" ht="23.5" customHeight="1">
      <c r="A65" s="22" t="s">
        <v>239</v>
      </c>
      <c r="C65" s="9"/>
      <c r="E65" s="10">
        <v>0</v>
      </c>
      <c r="F65" s="10"/>
      <c r="G65" s="10">
        <v>0</v>
      </c>
      <c r="H65" s="10"/>
      <c r="I65" s="10">
        <v>-1983988112</v>
      </c>
      <c r="J65" s="10"/>
      <c r="K65" s="10">
        <v>-4305254203</v>
      </c>
    </row>
    <row r="66" spans="1:11" ht="23.5" customHeight="1">
      <c r="A66" s="22" t="s">
        <v>268</v>
      </c>
      <c r="C66" s="9"/>
      <c r="E66" s="10">
        <v>0</v>
      </c>
      <c r="F66" s="10"/>
      <c r="G66" s="10">
        <v>0</v>
      </c>
      <c r="H66" s="10"/>
      <c r="I66" s="10">
        <v>-1209</v>
      </c>
      <c r="J66" s="10"/>
      <c r="K66" s="10">
        <v>0</v>
      </c>
    </row>
    <row r="67" spans="1:11" ht="23.5" customHeight="1">
      <c r="A67" s="22" t="s">
        <v>55</v>
      </c>
      <c r="C67" s="9"/>
      <c r="E67" s="10">
        <v>0</v>
      </c>
      <c r="F67" s="10"/>
      <c r="G67" s="10">
        <v>0</v>
      </c>
      <c r="H67" s="10"/>
      <c r="I67" s="10">
        <v>1978724146</v>
      </c>
      <c r="J67" s="10"/>
      <c r="K67" s="10">
        <v>3300384902</v>
      </c>
    </row>
    <row r="68" spans="1:11" ht="23.5" customHeight="1">
      <c r="A68" s="22" t="s">
        <v>269</v>
      </c>
      <c r="C68" s="9"/>
      <c r="E68" s="10">
        <v>-4275000000</v>
      </c>
      <c r="F68" s="10"/>
      <c r="G68" s="10">
        <v>0</v>
      </c>
      <c r="H68" s="10"/>
      <c r="I68" s="10">
        <v>-4275000000</v>
      </c>
      <c r="J68" s="10"/>
      <c r="K68" s="10">
        <v>0</v>
      </c>
    </row>
    <row r="69" spans="1:11" ht="23.5" customHeight="1">
      <c r="A69" s="22" t="s">
        <v>240</v>
      </c>
      <c r="C69" s="9">
        <v>13</v>
      </c>
      <c r="E69" s="10">
        <v>2516875852</v>
      </c>
      <c r="F69" s="10"/>
      <c r="G69" s="10">
        <v>5666638824</v>
      </c>
      <c r="H69" s="10"/>
      <c r="I69" s="10">
        <v>2516875852</v>
      </c>
      <c r="J69" s="10"/>
      <c r="K69" s="10">
        <v>5666638824</v>
      </c>
    </row>
    <row r="70" spans="1:11" ht="23.5" customHeight="1">
      <c r="A70" s="22" t="s">
        <v>270</v>
      </c>
      <c r="C70" s="9"/>
      <c r="E70" s="10"/>
      <c r="F70" s="10"/>
      <c r="G70" s="10"/>
      <c r="H70" s="10"/>
      <c r="I70" s="10"/>
      <c r="J70" s="10"/>
      <c r="K70" s="10"/>
    </row>
    <row r="71" spans="1:11" ht="23.5" customHeight="1">
      <c r="A71" s="22" t="s">
        <v>271</v>
      </c>
      <c r="C71" s="9"/>
      <c r="E71" s="10">
        <v>36247770402</v>
      </c>
      <c r="F71" s="10"/>
      <c r="G71" s="10">
        <v>0</v>
      </c>
      <c r="H71" s="10"/>
      <c r="I71" s="10">
        <v>0</v>
      </c>
      <c r="J71" s="10"/>
      <c r="K71" s="10">
        <v>0</v>
      </c>
    </row>
    <row r="72" spans="1:11" ht="23.5" customHeight="1">
      <c r="A72" s="22" t="s">
        <v>85</v>
      </c>
      <c r="C72" s="9"/>
      <c r="E72" s="10">
        <v>17436655</v>
      </c>
      <c r="F72" s="10"/>
      <c r="G72" s="10">
        <v>138928297</v>
      </c>
      <c r="H72" s="10"/>
      <c r="I72" s="10">
        <v>0</v>
      </c>
      <c r="J72" s="10"/>
      <c r="K72" s="10">
        <v>74921</v>
      </c>
    </row>
    <row r="73" spans="1:11" ht="23.5" customHeight="1">
      <c r="A73" s="22" t="s">
        <v>112</v>
      </c>
      <c r="C73" s="9">
        <v>14</v>
      </c>
      <c r="E73" s="10">
        <v>-3988917</v>
      </c>
      <c r="F73" s="10"/>
      <c r="G73" s="10">
        <v>-1606097</v>
      </c>
      <c r="H73" s="10"/>
      <c r="I73" s="10">
        <v>0</v>
      </c>
      <c r="J73" s="10"/>
      <c r="K73" s="10">
        <v>0</v>
      </c>
    </row>
    <row r="74" spans="1:11" ht="23.5" customHeight="1">
      <c r="A74" s="22" t="s">
        <v>83</v>
      </c>
      <c r="E74" s="15">
        <v>-2468552547</v>
      </c>
      <c r="F74" s="10"/>
      <c r="G74" s="15">
        <v>-3985434799</v>
      </c>
      <c r="H74" s="10"/>
      <c r="I74" s="15">
        <v>-1350150</v>
      </c>
      <c r="J74" s="10"/>
      <c r="K74" s="15">
        <v>-2037234</v>
      </c>
    </row>
    <row r="75" spans="1:11" ht="23.5" customHeight="1">
      <c r="A75" s="22" t="s">
        <v>241</v>
      </c>
      <c r="E75" s="11">
        <v>-5416896</v>
      </c>
      <c r="F75" s="10"/>
      <c r="G75" s="11">
        <v>-5359110</v>
      </c>
      <c r="H75" s="10"/>
      <c r="I75" s="11">
        <v>0</v>
      </c>
      <c r="J75" s="10"/>
      <c r="K75" s="11">
        <v>0</v>
      </c>
    </row>
    <row r="76" spans="1:11" ht="23.5" customHeight="1">
      <c r="A76" s="23" t="s">
        <v>38</v>
      </c>
      <c r="C76" s="167"/>
      <c r="E76" s="11">
        <f>SUM(E62:E75)</f>
        <v>32147390195</v>
      </c>
      <c r="F76" s="10"/>
      <c r="G76" s="11">
        <f>SUM(G62:G75)</f>
        <v>1900093808</v>
      </c>
      <c r="H76" s="10"/>
      <c r="I76" s="11">
        <f>SUM(I62:I75)</f>
        <v>-1762913469</v>
      </c>
      <c r="J76" s="10"/>
      <c r="K76" s="11">
        <f>SUM(K62:K75)</f>
        <v>4641098591</v>
      </c>
    </row>
    <row r="77" spans="1:11" ht="23.5" customHeight="1">
      <c r="A77" s="22"/>
      <c r="E77" s="15"/>
      <c r="F77" s="10"/>
      <c r="G77" s="15"/>
      <c r="H77" s="10"/>
      <c r="I77" s="15"/>
      <c r="J77" s="10"/>
      <c r="K77" s="15"/>
    </row>
    <row r="78" spans="1:11" ht="23.5" customHeight="1">
      <c r="A78" s="23" t="s">
        <v>33</v>
      </c>
      <c r="E78" s="15"/>
      <c r="F78" s="10"/>
      <c r="G78" s="15"/>
      <c r="H78" s="10"/>
      <c r="I78" s="10"/>
      <c r="J78" s="10"/>
      <c r="K78" s="10"/>
    </row>
    <row r="79" spans="1:11" ht="23.5" customHeight="1">
      <c r="A79" s="22" t="s">
        <v>165</v>
      </c>
      <c r="E79" s="15">
        <v>-1018858938</v>
      </c>
      <c r="F79" s="15"/>
      <c r="G79" s="15">
        <v>-558242870</v>
      </c>
      <c r="H79" s="15"/>
      <c r="I79" s="15">
        <v>-835680037</v>
      </c>
      <c r="J79" s="15"/>
      <c r="K79" s="15">
        <v>-316309364</v>
      </c>
    </row>
    <row r="80" spans="1:11" ht="23.5" customHeight="1">
      <c r="A80" s="22" t="s">
        <v>154</v>
      </c>
      <c r="E80" s="15">
        <v>-1870390789</v>
      </c>
      <c r="F80" s="10"/>
      <c r="G80" s="15">
        <v>-3908717076</v>
      </c>
      <c r="H80" s="10"/>
      <c r="I80" s="10">
        <v>0</v>
      </c>
      <c r="J80" s="10"/>
      <c r="K80" s="10">
        <v>0</v>
      </c>
    </row>
    <row r="81" spans="1:11" ht="23.5" customHeight="1">
      <c r="A81" s="22" t="s">
        <v>197</v>
      </c>
      <c r="E81" s="10">
        <v>0</v>
      </c>
      <c r="F81" s="10"/>
      <c r="G81" s="10">
        <v>0</v>
      </c>
      <c r="H81" s="10"/>
      <c r="I81" s="10">
        <v>7083593767</v>
      </c>
      <c r="J81" s="10"/>
      <c r="K81" s="10">
        <v>60000000</v>
      </c>
    </row>
    <row r="82" spans="1:11" ht="23.5" customHeight="1">
      <c r="A82" s="22" t="s">
        <v>198</v>
      </c>
      <c r="E82" s="10">
        <v>-557177623</v>
      </c>
      <c r="F82" s="10"/>
      <c r="G82" s="10">
        <v>-786000000</v>
      </c>
      <c r="H82" s="10"/>
      <c r="I82" s="10">
        <v>-567177622</v>
      </c>
      <c r="J82" s="10"/>
      <c r="K82" s="10">
        <v>-5094718400</v>
      </c>
    </row>
    <row r="83" spans="1:11" ht="23.5" customHeight="1">
      <c r="A83" s="22" t="s">
        <v>113</v>
      </c>
      <c r="E83" s="15">
        <v>-5138310083</v>
      </c>
      <c r="F83" s="10"/>
      <c r="G83" s="15">
        <v>-2381767950</v>
      </c>
      <c r="H83" s="10"/>
      <c r="I83" s="10">
        <v>-3050813227</v>
      </c>
      <c r="J83" s="10"/>
      <c r="K83" s="10">
        <v>0</v>
      </c>
    </row>
    <row r="84" spans="1:11" ht="23.5" customHeight="1">
      <c r="A84" s="22" t="s">
        <v>199</v>
      </c>
      <c r="C84" s="9">
        <v>20</v>
      </c>
      <c r="E84" s="10">
        <v>2032408000</v>
      </c>
      <c r="F84" s="10"/>
      <c r="G84" s="10">
        <v>8387500000</v>
      </c>
      <c r="H84" s="10"/>
      <c r="I84" s="10">
        <v>0</v>
      </c>
      <c r="J84" s="10"/>
      <c r="K84" s="10">
        <v>8387500000</v>
      </c>
    </row>
    <row r="85" spans="1:11" ht="23.5" customHeight="1">
      <c r="A85" s="22" t="s">
        <v>200</v>
      </c>
      <c r="C85" s="9">
        <v>20</v>
      </c>
      <c r="E85" s="10">
        <v>-2447777134</v>
      </c>
      <c r="F85" s="10"/>
      <c r="G85" s="10">
        <v>-7460000000</v>
      </c>
      <c r="H85" s="10"/>
      <c r="I85" s="15">
        <v>-222369134</v>
      </c>
      <c r="J85" s="10"/>
      <c r="K85" s="15">
        <v>-7300000000</v>
      </c>
    </row>
    <row r="86" spans="1:11" ht="23.5" customHeight="1">
      <c r="A86" s="22" t="s">
        <v>264</v>
      </c>
      <c r="C86" s="9"/>
      <c r="E86" s="10">
        <v>-14497556.006077886</v>
      </c>
      <c r="F86" s="10"/>
      <c r="G86" s="10">
        <v>0</v>
      </c>
      <c r="H86" s="10"/>
      <c r="I86" s="15">
        <v>-14497556</v>
      </c>
      <c r="J86" s="10"/>
      <c r="K86" s="15">
        <v>0</v>
      </c>
    </row>
    <row r="87" spans="1:11" ht="23.5" customHeight="1">
      <c r="A87" s="22" t="s">
        <v>87</v>
      </c>
      <c r="C87" s="9"/>
      <c r="E87" s="10">
        <v>-347065421</v>
      </c>
      <c r="F87" s="10"/>
      <c r="G87" s="10">
        <v>-205651344</v>
      </c>
      <c r="H87" s="10"/>
      <c r="I87" s="10">
        <v>-579950</v>
      </c>
      <c r="J87" s="10"/>
      <c r="K87" s="10">
        <v>-1067132</v>
      </c>
    </row>
    <row r="88" spans="1:11" ht="23.5" customHeight="1">
      <c r="A88" s="22" t="s">
        <v>190</v>
      </c>
      <c r="C88" s="9">
        <v>24</v>
      </c>
      <c r="E88" s="15">
        <v>95474603</v>
      </c>
      <c r="F88" s="10"/>
      <c r="G88" s="15">
        <v>2116499654</v>
      </c>
      <c r="H88" s="10"/>
      <c r="I88" s="15">
        <v>95474603</v>
      </c>
      <c r="J88" s="10"/>
      <c r="K88" s="15">
        <v>2116499654</v>
      </c>
    </row>
    <row r="89" spans="1:11" ht="23.5" customHeight="1">
      <c r="A89" s="22" t="s">
        <v>201</v>
      </c>
      <c r="C89" s="9">
        <v>24</v>
      </c>
      <c r="E89" s="15">
        <v>162288343</v>
      </c>
      <c r="F89" s="10"/>
      <c r="G89" s="15">
        <v>564336427</v>
      </c>
      <c r="H89" s="10"/>
      <c r="I89" s="15">
        <v>162288343</v>
      </c>
      <c r="J89" s="10"/>
      <c r="K89" s="15">
        <v>564336427</v>
      </c>
    </row>
    <row r="90" spans="1:11" ht="23.5" customHeight="1">
      <c r="A90" s="22" t="s">
        <v>86</v>
      </c>
      <c r="C90" s="9">
        <v>33</v>
      </c>
      <c r="E90" s="15">
        <v>-4728446901</v>
      </c>
      <c r="F90" s="10"/>
      <c r="G90" s="15">
        <v>-3792850468</v>
      </c>
      <c r="H90" s="10"/>
      <c r="I90" s="15">
        <v>-4728446901</v>
      </c>
      <c r="J90" s="10"/>
      <c r="K90" s="15">
        <v>-3792850468</v>
      </c>
    </row>
    <row r="91" spans="1:11" ht="23.5" customHeight="1">
      <c r="A91" s="22" t="s">
        <v>143</v>
      </c>
      <c r="C91" s="9"/>
      <c r="E91" s="11">
        <v>-20776778</v>
      </c>
      <c r="F91" s="10"/>
      <c r="G91" s="11">
        <v>-15296720</v>
      </c>
      <c r="H91" s="10"/>
      <c r="I91" s="11">
        <v>0</v>
      </c>
      <c r="J91" s="10"/>
      <c r="K91" s="11">
        <v>0</v>
      </c>
    </row>
    <row r="92" spans="1:11" ht="23.5" customHeight="1">
      <c r="A92" s="23" t="s">
        <v>222</v>
      </c>
      <c r="E92" s="11">
        <f>SUM(E79:E91)</f>
        <v>-13853130277.006079</v>
      </c>
      <c r="F92" s="10"/>
      <c r="G92" s="11">
        <f>SUM(G79:G91)</f>
        <v>-8040190347</v>
      </c>
      <c r="H92" s="10"/>
      <c r="I92" s="11">
        <f>SUM(I79:I91)</f>
        <v>-2078207714</v>
      </c>
      <c r="J92" s="10"/>
      <c r="K92" s="11">
        <f>SUM(K79:K91)</f>
        <v>-5376609283</v>
      </c>
    </row>
    <row r="93" spans="1:11" ht="23.5" customHeight="1">
      <c r="A93" s="23" t="s">
        <v>84</v>
      </c>
      <c r="C93" s="167"/>
      <c r="E93" s="15">
        <f>SUM(E52,E76,E92)</f>
        <v>23108709085</v>
      </c>
      <c r="F93" s="15"/>
      <c r="G93" s="15">
        <f>SUM(G52,G76,G92)</f>
        <v>-2138703331</v>
      </c>
      <c r="H93" s="15"/>
      <c r="I93" s="15">
        <f>SUM(I52,I76,I92)</f>
        <v>401549011</v>
      </c>
      <c r="J93" s="15"/>
      <c r="K93" s="15">
        <f>SUM(K52,K76,K92)</f>
        <v>-2109040694</v>
      </c>
    </row>
    <row r="94" spans="1:11" ht="23.5" customHeight="1">
      <c r="A94" s="22" t="s">
        <v>27</v>
      </c>
      <c r="E94" s="11">
        <f>'BS (T)'!I9</f>
        <v>899245933</v>
      </c>
      <c r="F94" s="10"/>
      <c r="G94" s="11">
        <v>3037949264</v>
      </c>
      <c r="H94" s="10"/>
      <c r="I94" s="11">
        <f>'BS (T)'!M9</f>
        <v>49055213</v>
      </c>
      <c r="J94" s="10"/>
      <c r="K94" s="11">
        <v>2158095907</v>
      </c>
    </row>
    <row r="95" spans="1:11" ht="23.5" customHeight="1" thickBot="1">
      <c r="A95" s="23" t="s">
        <v>153</v>
      </c>
      <c r="C95" s="9"/>
      <c r="E95" s="17">
        <f>SUM(E93:E94)</f>
        <v>24007955018</v>
      </c>
      <c r="F95" s="10"/>
      <c r="G95" s="17">
        <f>SUM(G93:G94)</f>
        <v>899245933</v>
      </c>
      <c r="H95" s="10"/>
      <c r="I95" s="17">
        <f>SUM(I93:I94)</f>
        <v>450604224</v>
      </c>
      <c r="J95" s="10"/>
      <c r="K95" s="17">
        <f>SUM(K93:K94)</f>
        <v>49055213</v>
      </c>
    </row>
    <row r="96" spans="1:11" ht="23.5" customHeight="1" thickTop="1">
      <c r="A96" s="22"/>
      <c r="C96" s="9"/>
      <c r="E96" s="15">
        <f>E95-'BS (T)'!G9</f>
        <v>0</v>
      </c>
      <c r="F96" s="10"/>
      <c r="G96" s="15">
        <f>G95-'BS (T)'!I9</f>
        <v>0</v>
      </c>
      <c r="H96" s="10"/>
      <c r="I96" s="15">
        <f>I95-'BS (T)'!K9</f>
        <v>0</v>
      </c>
      <c r="J96" s="10"/>
      <c r="K96" s="15">
        <f>K95-'BS (T)'!M9</f>
        <v>0</v>
      </c>
    </row>
    <row r="97" spans="1:12" ht="23.5" customHeight="1">
      <c r="A97" s="22" t="s">
        <v>6</v>
      </c>
      <c r="C97" s="9"/>
      <c r="E97" s="15"/>
      <c r="F97" s="10"/>
      <c r="G97" s="15"/>
      <c r="H97" s="10"/>
      <c r="I97" s="15"/>
      <c r="J97" s="10"/>
      <c r="K97" s="15"/>
    </row>
    <row r="98" spans="1:12" ht="23.5" customHeight="1">
      <c r="A98" s="179" t="s">
        <v>0</v>
      </c>
      <c r="B98" s="179"/>
      <c r="C98" s="179"/>
      <c r="D98" s="179"/>
      <c r="E98" s="179"/>
      <c r="F98" s="179"/>
      <c r="G98" s="179"/>
      <c r="H98" s="179"/>
      <c r="I98" s="179"/>
      <c r="J98" s="179"/>
      <c r="K98" s="179"/>
    </row>
    <row r="99" spans="1:12" ht="23.5" customHeight="1">
      <c r="A99" s="179" t="s">
        <v>13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</row>
    <row r="100" spans="1:12" ht="23.5" customHeight="1">
      <c r="A100" s="180" t="s">
        <v>248</v>
      </c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</row>
    <row r="101" spans="1:12" ht="23.5" customHeight="1">
      <c r="A101" s="171" t="s">
        <v>35</v>
      </c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</row>
    <row r="102" spans="1:12" ht="23.5" customHeight="1">
      <c r="A102" s="22"/>
      <c r="E102" s="3"/>
      <c r="F102" s="169" t="s">
        <v>1</v>
      </c>
      <c r="G102" s="3"/>
      <c r="H102" s="4"/>
      <c r="I102" s="3"/>
      <c r="J102" s="169" t="s">
        <v>34</v>
      </c>
      <c r="K102" s="3"/>
    </row>
    <row r="103" spans="1:12" ht="23.5" customHeight="1">
      <c r="A103" s="22"/>
      <c r="C103" s="5" t="s">
        <v>2</v>
      </c>
      <c r="E103" s="5">
        <v>2562</v>
      </c>
      <c r="F103" s="6"/>
      <c r="G103" s="5">
        <v>2561</v>
      </c>
      <c r="H103" s="6"/>
      <c r="I103" s="5">
        <v>2562</v>
      </c>
      <c r="J103" s="6"/>
      <c r="K103" s="5">
        <v>2561</v>
      </c>
    </row>
    <row r="104" spans="1:12" ht="23.5" customHeight="1">
      <c r="A104" s="23" t="s">
        <v>81</v>
      </c>
      <c r="C104" s="9"/>
      <c r="E104" s="15"/>
      <c r="F104" s="10"/>
      <c r="G104" s="15"/>
      <c r="H104" s="10"/>
      <c r="I104" s="15"/>
      <c r="J104" s="10"/>
      <c r="K104" s="15"/>
    </row>
    <row r="105" spans="1:12" ht="23.5" customHeight="1">
      <c r="A105" s="22" t="s">
        <v>82</v>
      </c>
      <c r="C105" s="9"/>
      <c r="E105" s="15"/>
      <c r="F105" s="10"/>
      <c r="G105" s="15"/>
      <c r="H105" s="10"/>
      <c r="I105" s="15"/>
      <c r="J105" s="10"/>
      <c r="K105" s="15"/>
    </row>
    <row r="106" spans="1:12" ht="23.5" customHeight="1">
      <c r="A106" s="22" t="s">
        <v>156</v>
      </c>
      <c r="C106" s="9"/>
      <c r="E106" s="15">
        <v>2913716937</v>
      </c>
      <c r="F106" s="10"/>
      <c r="G106" s="15">
        <v>7168268109</v>
      </c>
      <c r="H106" s="10"/>
      <c r="I106" s="15">
        <v>0</v>
      </c>
      <c r="J106" s="15"/>
      <c r="K106" s="15">
        <v>3579439</v>
      </c>
    </row>
    <row r="107" spans="1:12" ht="23.5" customHeight="1">
      <c r="A107" s="6" t="s">
        <v>278</v>
      </c>
      <c r="C107" s="1"/>
      <c r="D107" s="9"/>
      <c r="E107" s="1"/>
      <c r="F107" s="1"/>
      <c r="G107" s="1"/>
      <c r="H107" s="1"/>
      <c r="I107" s="1"/>
      <c r="J107" s="1"/>
      <c r="K107" s="1"/>
      <c r="L107" s="15"/>
    </row>
    <row r="108" spans="1:12" ht="23.5" customHeight="1">
      <c r="A108" s="22" t="s">
        <v>279</v>
      </c>
      <c r="C108" s="1"/>
      <c r="D108" s="9"/>
      <c r="E108" s="10">
        <v>0</v>
      </c>
      <c r="F108" s="15"/>
      <c r="G108" s="10">
        <v>0</v>
      </c>
      <c r="H108" s="15"/>
      <c r="I108" s="15">
        <v>3873809036</v>
      </c>
      <c r="J108" s="15"/>
      <c r="K108" s="15">
        <v>0</v>
      </c>
      <c r="L108" s="15"/>
    </row>
    <row r="109" spans="1:12" ht="23.5" customHeight="1">
      <c r="A109" s="6" t="s">
        <v>278</v>
      </c>
      <c r="C109" s="1"/>
      <c r="D109" s="9"/>
      <c r="E109" s="1"/>
      <c r="F109" s="1"/>
      <c r="G109" s="1"/>
      <c r="H109" s="1"/>
      <c r="I109" s="1"/>
      <c r="J109" s="1"/>
      <c r="K109" s="1"/>
      <c r="L109" s="15"/>
    </row>
    <row r="110" spans="1:12" ht="23.5" customHeight="1">
      <c r="A110" s="22" t="s">
        <v>280</v>
      </c>
      <c r="C110" s="1"/>
      <c r="D110" s="9"/>
      <c r="E110" s="10">
        <v>0</v>
      </c>
      <c r="F110" s="15"/>
      <c r="G110" s="10">
        <v>0</v>
      </c>
      <c r="H110" s="15"/>
      <c r="I110" s="15">
        <v>3209356397</v>
      </c>
      <c r="J110" s="15"/>
      <c r="K110" s="15">
        <v>0</v>
      </c>
      <c r="L110" s="15"/>
    </row>
    <row r="111" spans="1:12" ht="23.5" customHeight="1">
      <c r="A111" s="6" t="s">
        <v>278</v>
      </c>
      <c r="C111" s="1"/>
      <c r="D111" s="9"/>
      <c r="E111" s="1"/>
      <c r="F111" s="1"/>
      <c r="G111" s="1"/>
      <c r="H111" s="1"/>
      <c r="I111" s="1"/>
      <c r="J111" s="1"/>
      <c r="K111" s="1"/>
      <c r="L111" s="15"/>
    </row>
    <row r="112" spans="1:12" ht="23.5" customHeight="1">
      <c r="A112" s="22" t="s">
        <v>281</v>
      </c>
      <c r="C112" s="1"/>
      <c r="D112" s="9"/>
      <c r="E112" s="10">
        <v>0</v>
      </c>
      <c r="F112" s="15"/>
      <c r="G112" s="10">
        <v>0</v>
      </c>
      <c r="H112" s="15"/>
      <c r="I112" s="15">
        <v>2681688309</v>
      </c>
      <c r="J112" s="15"/>
      <c r="K112" s="15">
        <v>0</v>
      </c>
      <c r="L112" s="15"/>
    </row>
    <row r="113" spans="1:12" ht="23.5" customHeight="1">
      <c r="A113" s="6" t="s">
        <v>287</v>
      </c>
      <c r="C113" s="1"/>
      <c r="D113" s="9"/>
      <c r="E113" s="10">
        <v>0</v>
      </c>
      <c r="F113" s="15"/>
      <c r="G113" s="10">
        <v>0</v>
      </c>
      <c r="H113" s="15"/>
      <c r="I113" s="15">
        <v>149071815</v>
      </c>
      <c r="J113" s="15"/>
      <c r="K113" s="15">
        <v>0</v>
      </c>
      <c r="L113" s="15"/>
    </row>
    <row r="114" spans="1:12" ht="23.5" customHeight="1">
      <c r="A114" s="22" t="s">
        <v>242</v>
      </c>
      <c r="C114" s="1"/>
      <c r="D114" s="9"/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3882803</v>
      </c>
      <c r="K114" s="15">
        <v>4300194727</v>
      </c>
      <c r="L114" s="15"/>
    </row>
    <row r="115" spans="1:12" ht="23.5" customHeight="1">
      <c r="A115" s="22" t="s">
        <v>284</v>
      </c>
      <c r="C115" s="1"/>
      <c r="D115" s="9"/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1766984</v>
      </c>
      <c r="K115" s="15">
        <v>2459569720</v>
      </c>
      <c r="L115" s="15"/>
    </row>
    <row r="116" spans="1:12" ht="23.5" customHeight="1">
      <c r="A116" s="22" t="s">
        <v>213</v>
      </c>
      <c r="C116" s="1"/>
      <c r="D116" s="9"/>
      <c r="E116" s="1"/>
      <c r="F116" s="15"/>
      <c r="G116" s="1"/>
      <c r="H116" s="15"/>
      <c r="I116" s="15"/>
      <c r="J116" s="15"/>
      <c r="K116" s="15"/>
      <c r="L116" s="15"/>
    </row>
    <row r="117" spans="1:12" ht="23.5" customHeight="1">
      <c r="A117" s="22" t="s">
        <v>214</v>
      </c>
      <c r="C117" s="1"/>
      <c r="D117" s="9"/>
      <c r="E117" s="15">
        <v>1028924500</v>
      </c>
      <c r="F117" s="15">
        <v>1010437</v>
      </c>
      <c r="G117" s="15">
        <v>1288035000</v>
      </c>
      <c r="H117" s="15">
        <v>0</v>
      </c>
      <c r="I117" s="15">
        <v>1028924500</v>
      </c>
      <c r="J117" s="15">
        <v>1010437</v>
      </c>
      <c r="K117" s="15">
        <v>1288035000</v>
      </c>
      <c r="L117" s="15"/>
    </row>
    <row r="118" spans="1:12" ht="23.5" customHeight="1">
      <c r="A118" s="22" t="s">
        <v>215</v>
      </c>
      <c r="C118" s="1"/>
      <c r="D118" s="9"/>
      <c r="E118" s="1"/>
      <c r="F118" s="1"/>
      <c r="G118" s="1"/>
      <c r="H118" s="1"/>
      <c r="I118" s="1"/>
      <c r="J118" s="1"/>
      <c r="K118" s="1"/>
    </row>
    <row r="119" spans="1:12" ht="23.5" customHeight="1">
      <c r="A119" s="22" t="s">
        <v>216</v>
      </c>
      <c r="C119" s="1"/>
      <c r="D119" s="9"/>
      <c r="E119" s="10">
        <v>0</v>
      </c>
      <c r="F119" s="15">
        <v>0</v>
      </c>
      <c r="G119" s="10">
        <v>0</v>
      </c>
      <c r="H119" s="15">
        <v>0</v>
      </c>
      <c r="I119" s="15">
        <v>0</v>
      </c>
      <c r="J119" s="15">
        <v>84900</v>
      </c>
      <c r="K119" s="15">
        <v>386249835</v>
      </c>
      <c r="L119" s="15"/>
    </row>
    <row r="120" spans="1:12" ht="23.5" customHeight="1">
      <c r="A120" s="22" t="s">
        <v>217</v>
      </c>
      <c r="C120" s="1"/>
      <c r="D120" s="9"/>
      <c r="E120" s="1"/>
      <c r="F120" s="1"/>
      <c r="G120" s="1"/>
      <c r="H120" s="1"/>
      <c r="I120" s="1"/>
      <c r="J120" s="1"/>
      <c r="K120" s="1"/>
    </row>
    <row r="121" spans="1:12" ht="23.5" customHeight="1">
      <c r="A121" s="22" t="s">
        <v>218</v>
      </c>
      <c r="C121" s="1"/>
      <c r="D121" s="9"/>
      <c r="E121" s="10">
        <v>0</v>
      </c>
      <c r="F121" s="15">
        <v>0</v>
      </c>
      <c r="G121" s="10">
        <v>0</v>
      </c>
      <c r="H121" s="15">
        <v>0</v>
      </c>
      <c r="I121" s="15">
        <v>0</v>
      </c>
      <c r="J121" s="15">
        <v>146500</v>
      </c>
      <c r="K121" s="15">
        <v>45760165</v>
      </c>
      <c r="L121" s="15"/>
    </row>
    <row r="122" spans="1:12" ht="23.5" customHeight="1">
      <c r="A122" s="22"/>
      <c r="C122" s="9"/>
      <c r="E122" s="15"/>
      <c r="F122" s="10"/>
      <c r="G122" s="15"/>
      <c r="H122" s="10"/>
      <c r="I122" s="15"/>
      <c r="J122" s="15"/>
      <c r="K122" s="15"/>
    </row>
    <row r="123" spans="1:12" ht="23.5" customHeight="1">
      <c r="A123" s="22" t="s">
        <v>6</v>
      </c>
    </row>
  </sheetData>
  <mergeCells count="12">
    <mergeCell ref="A57:K57"/>
    <mergeCell ref="A55:K55"/>
    <mergeCell ref="A1:K1"/>
    <mergeCell ref="A2:K2"/>
    <mergeCell ref="A3:K3"/>
    <mergeCell ref="A4:K4"/>
    <mergeCell ref="A56:K56"/>
    <mergeCell ref="A98:K98"/>
    <mergeCell ref="A99:K99"/>
    <mergeCell ref="A100:K100"/>
    <mergeCell ref="A101:K101"/>
    <mergeCell ref="A58:K58"/>
  </mergeCells>
  <printOptions horizontalCentered="1"/>
  <pageMargins left="0.74" right="0.27559055118110198" top="0.7" bottom="0.118110236220472" header="0.196850393700787" footer="0.196850393700787"/>
  <pageSetup paperSize="9" scale="60" orientation="portrait" r:id="rId1"/>
  <headerFooter alignWithMargins="0"/>
  <rowBreaks count="2" manualBreakCount="2">
    <brk id="54" max="10" man="1"/>
    <brk id="9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(T)</vt:lpstr>
      <vt:lpstr>PL</vt:lpstr>
      <vt:lpstr>Conso</vt:lpstr>
      <vt:lpstr>Only</vt:lpstr>
      <vt:lpstr>CF</vt:lpstr>
      <vt:lpstr>'BS (T)'!Print_Area</vt:lpstr>
      <vt:lpstr>CF!Print_Area</vt:lpstr>
      <vt:lpstr>Conso!Print_Area</vt:lpstr>
      <vt:lpstr>Only!Print_Area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2020-02-03T06:45:29Z</cp:lastPrinted>
  <dcterms:created xsi:type="dcterms:W3CDTF">1997-11-07T06:36:09Z</dcterms:created>
  <dcterms:modified xsi:type="dcterms:W3CDTF">2020-02-04T06:34:55Z</dcterms:modified>
</cp:coreProperties>
</file>