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 defaultThemeVersion="124226"/>
  <bookViews>
    <workbookView xWindow="0" yWindow="0" windowWidth="19420" windowHeight="7250" tabRatio="706" firstSheet="1" activeTab="5"/>
  </bookViews>
  <sheets>
    <sheet name="NAV000" sheetId="1" state="hidden" r:id="rId1"/>
    <sheet name="BS (E)" sheetId="2" r:id="rId2"/>
    <sheet name="PL" sheetId="12" r:id="rId3"/>
    <sheet name="Conso" sheetId="25" r:id="rId4"/>
    <sheet name="Separate" sheetId="22" r:id="rId5"/>
    <sheet name="CF" sheetId="19" r:id="rId6"/>
    <sheet name="000" sheetId="3" state="veryHidden" r:id="rId7"/>
  </sheets>
  <definedNames>
    <definedName name="_xlnm.Print_Area" localSheetId="1">'BS (E)'!$A$1:$K$106</definedName>
    <definedName name="_xlnm.Print_Area" localSheetId="5">CF!$A$1:$J$124</definedName>
    <definedName name="_xlnm.Print_Area" localSheetId="3">Conso!$A$1:$AB$43</definedName>
    <definedName name="_xlnm.Print_Area" localSheetId="2">PL!$A$1:$J$75</definedName>
    <definedName name="_xlnm.Print_Area" localSheetId="4">Separate!$A$1:$T$30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32" i="25" l="1"/>
  <c r="V31" i="25"/>
  <c r="Z33" i="25" l="1"/>
  <c r="F27" i="22" l="1"/>
  <c r="H26" i="22"/>
  <c r="F26" i="22"/>
  <c r="D26" i="22"/>
  <c r="L25" i="22"/>
  <c r="H40" i="25" l="1"/>
  <c r="L30" i="25"/>
  <c r="J39" i="25"/>
  <c r="AB38" i="25"/>
  <c r="F35" i="25"/>
  <c r="J33" i="25"/>
  <c r="J40" i="25" s="1"/>
  <c r="H33" i="25"/>
  <c r="F33" i="25"/>
  <c r="F40" i="25" s="1"/>
  <c r="D33" i="25"/>
  <c r="D40" i="25" s="1"/>
  <c r="Z31" i="25"/>
  <c r="X32" i="25"/>
  <c r="AB32" i="25" s="1"/>
  <c r="Z30" i="25"/>
  <c r="V30" i="25"/>
  <c r="R30" i="25"/>
  <c r="T30" i="25"/>
  <c r="P30" i="25"/>
  <c r="N30" i="25"/>
  <c r="J30" i="25"/>
  <c r="H30" i="25"/>
  <c r="F30" i="25"/>
  <c r="D30" i="25"/>
  <c r="D20" i="12"/>
  <c r="H77" i="19" l="1"/>
  <c r="X30" i="25" l="1"/>
  <c r="AB30" i="25" s="1"/>
  <c r="V29" i="25"/>
  <c r="X29" i="25" s="1"/>
  <c r="AB29" i="25" s="1"/>
  <c r="E56" i="2" l="1"/>
  <c r="J46" i="12" l="1"/>
  <c r="H46" i="12"/>
  <c r="L23" i="22" s="1"/>
  <c r="F46" i="12"/>
  <c r="Z40" i="25"/>
  <c r="Z14" i="25"/>
  <c r="V39" i="25"/>
  <c r="V38" i="25"/>
  <c r="X38" i="25" s="1"/>
  <c r="V36" i="25"/>
  <c r="X36" i="25" s="1"/>
  <c r="AB36" i="25" s="1"/>
  <c r="V35" i="25"/>
  <c r="X35" i="25" s="1"/>
  <c r="AB35" i="25" s="1"/>
  <c r="V34" i="25"/>
  <c r="X34" i="25" s="1"/>
  <c r="AB34" i="25" s="1"/>
  <c r="T33" i="25"/>
  <c r="T40" i="25" s="1"/>
  <c r="R33" i="25"/>
  <c r="R40" i="25" s="1"/>
  <c r="P33" i="25"/>
  <c r="P40" i="25" s="1"/>
  <c r="N33" i="25"/>
  <c r="N40" i="25" s="1"/>
  <c r="V26" i="25"/>
  <c r="X26" i="25" s="1"/>
  <c r="AB26" i="25" s="1"/>
  <c r="V33" i="25" l="1"/>
  <c r="V40" i="25" s="1"/>
  <c r="X39" i="25"/>
  <c r="AB39" i="25" s="1"/>
  <c r="R27" i="22"/>
  <c r="T27" i="22"/>
  <c r="R26" i="22"/>
  <c r="R25" i="22"/>
  <c r="T25" i="22"/>
  <c r="P24" i="22"/>
  <c r="P28" i="22" s="1"/>
  <c r="N24" i="22"/>
  <c r="N28" i="22" s="1"/>
  <c r="J24" i="22"/>
  <c r="J28" i="22" s="1"/>
  <c r="H24" i="22"/>
  <c r="F24" i="22"/>
  <c r="D24" i="22"/>
  <c r="D28" i="22" s="1"/>
  <c r="R23" i="22"/>
  <c r="T23" i="22" s="1"/>
  <c r="R22" i="22"/>
  <c r="R21" i="22"/>
  <c r="H28" i="22" l="1"/>
  <c r="F28" i="22"/>
  <c r="T26" i="22"/>
  <c r="R24" i="22"/>
  <c r="R28" i="22" s="1"/>
  <c r="T21" i="22"/>
  <c r="P14" i="22"/>
  <c r="N14" i="22"/>
  <c r="J14" i="22"/>
  <c r="H14" i="22"/>
  <c r="F14" i="22"/>
  <c r="D14" i="22"/>
  <c r="R17" i="22" l="1"/>
  <c r="L15" i="22" l="1"/>
  <c r="L18" i="22"/>
  <c r="H16" i="22"/>
  <c r="F17" i="22"/>
  <c r="T17" i="22" s="1"/>
  <c r="V15" i="25"/>
  <c r="X15" i="25" s="1"/>
  <c r="V14" i="25"/>
  <c r="D46" i="12"/>
  <c r="H45" i="12"/>
  <c r="D45" i="12"/>
  <c r="R13" i="22" l="1"/>
  <c r="R12" i="22"/>
  <c r="R14" i="22" s="1"/>
  <c r="L22" i="25"/>
  <c r="AB15" i="25"/>
  <c r="Z16" i="25"/>
  <c r="V16" i="25"/>
  <c r="T16" i="25"/>
  <c r="R16" i="25"/>
  <c r="P16" i="25"/>
  <c r="N16" i="25"/>
  <c r="J16" i="25"/>
  <c r="H16" i="25"/>
  <c r="F16" i="25"/>
  <c r="D16" i="25"/>
  <c r="L13" i="22" l="1"/>
  <c r="T13" i="22" l="1"/>
  <c r="J93" i="19"/>
  <c r="J77" i="19"/>
  <c r="F93" i="19"/>
  <c r="F77" i="19"/>
  <c r="J29" i="12"/>
  <c r="J20" i="12"/>
  <c r="J21" i="12" s="1"/>
  <c r="F29" i="12"/>
  <c r="F20" i="12"/>
  <c r="F21" i="12" s="1"/>
  <c r="K71" i="2"/>
  <c r="K56" i="2"/>
  <c r="G71" i="2"/>
  <c r="G56" i="2"/>
  <c r="K30" i="2"/>
  <c r="K19" i="2"/>
  <c r="G30" i="2"/>
  <c r="G19" i="2"/>
  <c r="F31" i="12" l="1"/>
  <c r="F33" i="12" s="1"/>
  <c r="F35" i="12" s="1"/>
  <c r="F37" i="12" s="1"/>
  <c r="F48" i="12" s="1"/>
  <c r="J31" i="12"/>
  <c r="J33" i="12" s="1"/>
  <c r="J35" i="12" s="1"/>
  <c r="J37" i="12" s="1"/>
  <c r="J48" i="12" s="1"/>
  <c r="G72" i="2"/>
  <c r="K31" i="2"/>
  <c r="K72" i="2"/>
  <c r="G31" i="2"/>
  <c r="D77" i="19" l="1"/>
  <c r="D93" i="19" l="1"/>
  <c r="V17" i="25"/>
  <c r="X17" i="25" s="1"/>
  <c r="AB17" i="25" s="1"/>
  <c r="V18" i="25"/>
  <c r="V19" i="25"/>
  <c r="V21" i="25"/>
  <c r="X21" i="25" s="1"/>
  <c r="AB21" i="25" s="1"/>
  <c r="V22" i="25"/>
  <c r="X22" i="25" s="1"/>
  <c r="AB22" i="25" s="1"/>
  <c r="X19" i="25" l="1"/>
  <c r="AB19" i="25" s="1"/>
  <c r="I56" i="2" l="1"/>
  <c r="AC45" i="25" l="1"/>
  <c r="T23" i="25"/>
  <c r="R23" i="25"/>
  <c r="P23" i="25"/>
  <c r="N23" i="25"/>
  <c r="J23" i="25" l="1"/>
  <c r="V13" i="25"/>
  <c r="H23" i="25" l="1"/>
  <c r="Z23" i="25"/>
  <c r="V23" i="25"/>
  <c r="F60" i="12"/>
  <c r="F58" i="12" s="1"/>
  <c r="L14" i="25" s="1"/>
  <c r="F18" i="25" l="1"/>
  <c r="D23" i="25"/>
  <c r="F8" i="19"/>
  <c r="F30" i="19" s="1"/>
  <c r="F50" i="19" s="1"/>
  <c r="F53" i="19" s="1"/>
  <c r="F94" i="19" s="1"/>
  <c r="F96" i="19" s="1"/>
  <c r="F97" i="19" s="1"/>
  <c r="F64" i="12"/>
  <c r="F62" i="12" s="1"/>
  <c r="F16" i="22" l="1"/>
  <c r="X18" i="25"/>
  <c r="AB18" i="25" s="1"/>
  <c r="F23" i="25"/>
  <c r="X13" i="25"/>
  <c r="G96" i="2"/>
  <c r="G98" i="2" s="1"/>
  <c r="G99" i="2" s="1"/>
  <c r="G100" i="2" s="1"/>
  <c r="J8" i="19"/>
  <c r="J30" i="19" s="1"/>
  <c r="J50" i="19" s="1"/>
  <c r="R15" i="22"/>
  <c r="J53" i="19" l="1"/>
  <c r="J94" i="19" s="1"/>
  <c r="J96" i="19" s="1"/>
  <c r="J97" i="19" s="1"/>
  <c r="AB13" i="25"/>
  <c r="J58" i="12"/>
  <c r="L12" i="22" s="1"/>
  <c r="D29" i="12"/>
  <c r="E19" i="2"/>
  <c r="J62" i="12" l="1"/>
  <c r="H29" i="12"/>
  <c r="P19" i="22" l="1"/>
  <c r="N19" i="22"/>
  <c r="D19" i="22" l="1"/>
  <c r="H19" i="22"/>
  <c r="J19" i="22"/>
  <c r="F19" i="22" l="1"/>
  <c r="H93" i="19"/>
  <c r="T15" i="22" l="1"/>
  <c r="R18" i="22"/>
  <c r="T18" i="22" s="1"/>
  <c r="R16" i="22"/>
  <c r="T16" i="22" s="1"/>
  <c r="R11" i="22" l="1"/>
  <c r="R19" i="22" s="1"/>
  <c r="H20" i="12"/>
  <c r="H21" i="12" s="1"/>
  <c r="D21" i="12"/>
  <c r="H31" i="12" l="1"/>
  <c r="D31" i="12"/>
  <c r="D33" i="12" s="1"/>
  <c r="D35" i="12" s="1"/>
  <c r="D30" i="19" s="1"/>
  <c r="D50" i="19" s="1"/>
  <c r="H33" i="12" l="1"/>
  <c r="H35" i="12" s="1"/>
  <c r="H37" i="12" s="1"/>
  <c r="K96" i="2"/>
  <c r="K98" i="2" s="1"/>
  <c r="K99" i="2" s="1"/>
  <c r="K100" i="2" s="1"/>
  <c r="D37" i="12"/>
  <c r="D48" i="12" s="1"/>
  <c r="I71" i="2"/>
  <c r="E71" i="2"/>
  <c r="I30" i="2"/>
  <c r="E30" i="2"/>
  <c r="E31" i="2" s="1"/>
  <c r="I19" i="2"/>
  <c r="H8" i="19" l="1"/>
  <c r="H30" i="19" s="1"/>
  <c r="H50" i="19" s="1"/>
  <c r="H58" i="12"/>
  <c r="H48" i="12"/>
  <c r="H62" i="12" s="1"/>
  <c r="I31" i="2"/>
  <c r="D53" i="19"/>
  <c r="D94" i="19" s="1"/>
  <c r="D96" i="19" s="1"/>
  <c r="D97" i="19" s="1"/>
  <c r="T11" i="22"/>
  <c r="I72" i="2"/>
  <c r="D60" i="12"/>
  <c r="E72" i="2"/>
  <c r="H53" i="19" l="1"/>
  <c r="H94" i="19" s="1"/>
  <c r="H96" i="19" s="1"/>
  <c r="H97" i="19" s="1"/>
  <c r="L14" i="22"/>
  <c r="L19" i="22" s="1"/>
  <c r="I96" i="2" s="1"/>
  <c r="I98" i="2" s="1"/>
  <c r="L22" i="22"/>
  <c r="T12" i="22"/>
  <c r="D58" i="12"/>
  <c r="L31" i="25" s="1"/>
  <c r="D64" i="12"/>
  <c r="D62" i="12" s="1"/>
  <c r="L33" i="25" l="1"/>
  <c r="L40" i="25" s="1"/>
  <c r="E94" i="2" s="1"/>
  <c r="X31" i="25"/>
  <c r="L24" i="22"/>
  <c r="L28" i="22" s="1"/>
  <c r="T22" i="22"/>
  <c r="T24" i="22" s="1"/>
  <c r="T28" i="22" s="1"/>
  <c r="T29" i="22" s="1"/>
  <c r="I99" i="2"/>
  <c r="I100" i="2" s="1"/>
  <c r="X14" i="25"/>
  <c r="AB14" i="25" s="1"/>
  <c r="L16" i="25"/>
  <c r="T14" i="22"/>
  <c r="T19" i="22" s="1"/>
  <c r="T20" i="22" s="1"/>
  <c r="X33" i="25" l="1"/>
  <c r="AB31" i="25"/>
  <c r="X16" i="25"/>
  <c r="L23" i="25"/>
  <c r="E96" i="2" s="1"/>
  <c r="E98" i="2" s="1"/>
  <c r="AB33" i="25" l="1"/>
  <c r="AB40" i="25" s="1"/>
  <c r="AB41" i="25" s="1"/>
  <c r="X40" i="25"/>
  <c r="E99" i="2"/>
  <c r="X23" i="25"/>
  <c r="AB16" i="25"/>
  <c r="AB23" i="25" s="1"/>
  <c r="AB24" i="25" s="1"/>
  <c r="E100" i="2" l="1"/>
</calcChain>
</file>

<file path=xl/sharedStrings.xml><?xml version="1.0" encoding="utf-8"?>
<sst xmlns="http://schemas.openxmlformats.org/spreadsheetml/2006/main" count="452" uniqueCount="304">
  <si>
    <t>Retained earnings</t>
  </si>
  <si>
    <t>Note</t>
  </si>
  <si>
    <t>The accompanying notes are an integral part of the financial statements.</t>
  </si>
  <si>
    <t>Capital</t>
  </si>
  <si>
    <t>surplus from</t>
  </si>
  <si>
    <t>Unappropriated</t>
  </si>
  <si>
    <t>share capital</t>
  </si>
  <si>
    <t>Total</t>
  </si>
  <si>
    <t xml:space="preserve">Net increase (decrease) in cash and cash equivalents </t>
  </si>
  <si>
    <t>ordinary shares</t>
  </si>
  <si>
    <t>Cash flows from operating activities</t>
  </si>
  <si>
    <t xml:space="preserve">Cash flows from investing activities </t>
  </si>
  <si>
    <t xml:space="preserve">Cash flows from financing activities </t>
  </si>
  <si>
    <t xml:space="preserve">Issued and </t>
  </si>
  <si>
    <t>Separate financial statements</t>
  </si>
  <si>
    <t>(Unit: Baht)</t>
  </si>
  <si>
    <t>Consolidated financial statements</t>
  </si>
  <si>
    <t>- subsidiaries</t>
  </si>
  <si>
    <t>- the Company</t>
  </si>
  <si>
    <t>fully paid-up</t>
  </si>
  <si>
    <t>Cash and cash equivalents</t>
  </si>
  <si>
    <t>Other current assets</t>
  </si>
  <si>
    <t xml:space="preserve">   Others</t>
  </si>
  <si>
    <t>Other current liabilities</t>
  </si>
  <si>
    <t>Other non-current liabilities</t>
  </si>
  <si>
    <t>Share capital</t>
  </si>
  <si>
    <t xml:space="preserve">Retained earnings </t>
  </si>
  <si>
    <t xml:space="preserve">   Appropriated</t>
  </si>
  <si>
    <t xml:space="preserve"> </t>
  </si>
  <si>
    <t>Dividend received from investments in subsidiaries</t>
  </si>
  <si>
    <t xml:space="preserve">   Interest expenses</t>
  </si>
  <si>
    <t>Jasmine International Public Company Limited and its subsidiaries</t>
  </si>
  <si>
    <t>Directors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</si>
  <si>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</si>
  <si>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</si>
  <si>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</si>
  <si>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</si>
  <si>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</si>
  <si>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</si>
  <si>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</si>
  <si>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</si>
  <si>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</si>
  <si>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</si>
  <si>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</si>
  <si>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</si>
  <si>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</si>
  <si>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</si>
  <si>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</si>
  <si>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</si>
  <si>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 xml:space="preserve">   Management fee income</t>
  </si>
  <si>
    <t xml:space="preserve">   Interest income</t>
  </si>
  <si>
    <t xml:space="preserve">   Dividend income from subsidiaries</t>
  </si>
  <si>
    <t>Total other income</t>
  </si>
  <si>
    <t>Revenues</t>
  </si>
  <si>
    <t>Total revenues</t>
  </si>
  <si>
    <t>Expenses</t>
  </si>
  <si>
    <t>Total expenses</t>
  </si>
  <si>
    <t>Interest expenses</t>
  </si>
  <si>
    <t xml:space="preserve">   Depreciation and amortisation</t>
  </si>
  <si>
    <t>Operating assets decrease (increase)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</si>
  <si>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</si>
  <si>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</si>
  <si>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</si>
  <si>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</si>
  <si>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</si>
  <si>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Premium on </t>
  </si>
  <si>
    <t>from expired</t>
  </si>
  <si>
    <t>warrants</t>
  </si>
  <si>
    <t>Premium on</t>
  </si>
  <si>
    <t>subsidiaries</t>
  </si>
  <si>
    <t>Interest income</t>
  </si>
  <si>
    <t>Other non-current assets</t>
  </si>
  <si>
    <t>Total equity</t>
  </si>
  <si>
    <t>attributable to</t>
  </si>
  <si>
    <t xml:space="preserve">      Statutory reserve</t>
  </si>
  <si>
    <t>Finance cost</t>
  </si>
  <si>
    <t xml:space="preserve">   Registered</t>
  </si>
  <si>
    <t>Sales and service income</t>
  </si>
  <si>
    <t>Selling and servicing expenses</t>
  </si>
  <si>
    <t>Administrative expenses</t>
  </si>
  <si>
    <t xml:space="preserve">Consolidated financial statements  </t>
  </si>
  <si>
    <t>shareholding</t>
  </si>
  <si>
    <t>shares</t>
  </si>
  <si>
    <t>Proceeds from sales of equipment</t>
  </si>
  <si>
    <t>Acquisitions of plant and equipment</t>
  </si>
  <si>
    <t>Repayment of long-term loans from banks</t>
  </si>
  <si>
    <t xml:space="preserve">Dividend paid to the Company's shareholders </t>
  </si>
  <si>
    <t xml:space="preserve">ordinary </t>
  </si>
  <si>
    <t>reduction</t>
  </si>
  <si>
    <t xml:space="preserve">share </t>
  </si>
  <si>
    <t xml:space="preserve">   Purchase of equipment for which no cash has been paid</t>
  </si>
  <si>
    <t>Trade and other receivables</t>
  </si>
  <si>
    <t>Input tax pending payments</t>
  </si>
  <si>
    <t>Prepaid expenses</t>
  </si>
  <si>
    <t xml:space="preserve">Investment properties </t>
  </si>
  <si>
    <t>Property, plant and equipment</t>
  </si>
  <si>
    <t>Current portions of the long-term liabilities</t>
  </si>
  <si>
    <t xml:space="preserve">   Liabilities under finance lease agreements</t>
  </si>
  <si>
    <t>Undue output tax</t>
  </si>
  <si>
    <t>Short-term loans from banks</t>
  </si>
  <si>
    <t xml:space="preserve">   Liabilities under finance lease agreements </t>
  </si>
  <si>
    <t>Provision for long-term employee benefits</t>
  </si>
  <si>
    <t xml:space="preserve">   Issued and fully paid-up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</si>
  <si>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</si>
  <si>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</si>
  <si>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</si>
  <si>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</si>
  <si>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Profit or loss:</t>
  </si>
  <si>
    <t>Profit attributable to:</t>
  </si>
  <si>
    <t>Equity holders of the Company</t>
  </si>
  <si>
    <t>Total comprehensive income attributable to:</t>
  </si>
  <si>
    <t>Basic earnings per share</t>
  </si>
  <si>
    <t xml:space="preserve">   Profit attributable to equity holders of the Company</t>
  </si>
  <si>
    <t>Other comprehensive income for the year</t>
  </si>
  <si>
    <t>Total comprehensive income for the year</t>
  </si>
  <si>
    <t>Deficit</t>
  </si>
  <si>
    <t xml:space="preserve">Equity </t>
  </si>
  <si>
    <t>Total other</t>
  </si>
  <si>
    <t>Premium</t>
  </si>
  <si>
    <t>non-controlling</t>
  </si>
  <si>
    <t>shareholders'</t>
  </si>
  <si>
    <t xml:space="preserve">premium of </t>
  </si>
  <si>
    <t xml:space="preserve">of the </t>
  </si>
  <si>
    <t>subsidiary</t>
  </si>
  <si>
    <t>equity</t>
  </si>
  <si>
    <t>Company</t>
  </si>
  <si>
    <t>Dividend paid to non-controlling interests of</t>
  </si>
  <si>
    <t>Transferred to statutory reserve</t>
  </si>
  <si>
    <t xml:space="preserve">   the subsidiaries</t>
  </si>
  <si>
    <t>capital</t>
  </si>
  <si>
    <t>Dividend paid to the Company's shareholders</t>
  </si>
  <si>
    <t xml:space="preserve">   Dividend income from investments in subsidiaries</t>
  </si>
  <si>
    <t xml:space="preserve">   Provision for long-term employee benefits</t>
  </si>
  <si>
    <t xml:space="preserve">   assets and liabilities</t>
  </si>
  <si>
    <t>Acquisitions of investment properties</t>
  </si>
  <si>
    <t>Decrease in short-term loans from banks</t>
  </si>
  <si>
    <t>Repayment of accounts payable for equipment</t>
  </si>
  <si>
    <t>Dividend paid to non-controlling interests of the subsidiaries</t>
  </si>
  <si>
    <t>Supplemental cash flow information</t>
  </si>
  <si>
    <t xml:space="preserve">Investments in associates </t>
  </si>
  <si>
    <t xml:space="preserve">Investments in subsidiaries </t>
  </si>
  <si>
    <t>Trade and other payables</t>
  </si>
  <si>
    <t>Long-term liabilities - net of current portions</t>
  </si>
  <si>
    <t>owners</t>
  </si>
  <si>
    <t>Profit from operating activities before changes in operating</t>
  </si>
  <si>
    <t xml:space="preserve">   Trade and other receivables</t>
  </si>
  <si>
    <t xml:space="preserve">   Prepaid expenses</t>
  </si>
  <si>
    <t xml:space="preserve">   Trade and other payables</t>
  </si>
  <si>
    <t>Cash and cash equivalents at beginning of year</t>
  </si>
  <si>
    <t>Cash and cash equivalents at end of year</t>
  </si>
  <si>
    <t>Decrease (increase) in current investments</t>
  </si>
  <si>
    <t xml:space="preserve">   Unbilled receivables</t>
  </si>
  <si>
    <t>Issued and</t>
  </si>
  <si>
    <t xml:space="preserve"> share capital</t>
  </si>
  <si>
    <t xml:space="preserve">on capital </t>
  </si>
  <si>
    <t>in subsidiaries</t>
  </si>
  <si>
    <t>Statement of financial position</t>
  </si>
  <si>
    <t>Income tax payable</t>
  </si>
  <si>
    <t>Statement of comprehensive income</t>
  </si>
  <si>
    <t>Net cash from (used in) investing activities</t>
  </si>
  <si>
    <t>Deferred tax assets</t>
  </si>
  <si>
    <t>Profit before share of profit from investments</t>
  </si>
  <si>
    <t>Repayment of liabilities under finance lease agreements</t>
  </si>
  <si>
    <t>Doubtful accounts and bad debt</t>
  </si>
  <si>
    <t xml:space="preserve">   Doubtful accounts</t>
  </si>
  <si>
    <t xml:space="preserve">   Bad debt</t>
  </si>
  <si>
    <t xml:space="preserve">from </t>
  </si>
  <si>
    <t>changes in</t>
  </si>
  <si>
    <t xml:space="preserve">   in associates, finance cost and income tax </t>
  </si>
  <si>
    <t>Profit before finance cost and income tax</t>
  </si>
  <si>
    <t xml:space="preserve">Profit before income tax </t>
  </si>
  <si>
    <t>Income tax</t>
  </si>
  <si>
    <t>Profit for the year</t>
  </si>
  <si>
    <t>Non-cash transactions</t>
  </si>
  <si>
    <t xml:space="preserve">   Provision for rental assurance </t>
  </si>
  <si>
    <t xml:space="preserve">Provision for entry fee for laying the optical fiber cables </t>
  </si>
  <si>
    <t>Share subscription received in advance</t>
  </si>
  <si>
    <t xml:space="preserve">Share </t>
  </si>
  <si>
    <t>subscription</t>
  </si>
  <si>
    <t>received in</t>
  </si>
  <si>
    <t>advance</t>
  </si>
  <si>
    <t>Advance rental payment</t>
  </si>
  <si>
    <t xml:space="preserve">   Dividend income from associate</t>
  </si>
  <si>
    <t>Earnings per share</t>
  </si>
  <si>
    <t>Diluted earnings per share</t>
  </si>
  <si>
    <t>Increase in share capital</t>
  </si>
  <si>
    <t>components of</t>
  </si>
  <si>
    <t xml:space="preserve">   Advances received from customers</t>
  </si>
  <si>
    <t xml:space="preserve">Advance received from customers </t>
  </si>
  <si>
    <t xml:space="preserve">   Provision for entry fee for laying the optical fiber cables</t>
  </si>
  <si>
    <t>Net cash from (used in) operating activities</t>
  </si>
  <si>
    <t>Withholding tax deducted at source</t>
  </si>
  <si>
    <t>Withholding tax payable</t>
  </si>
  <si>
    <t xml:space="preserve">   Withholding tax payable</t>
  </si>
  <si>
    <t>Proceeds from increase in share capital</t>
  </si>
  <si>
    <t xml:space="preserve">   Long-term loans from banks</t>
  </si>
  <si>
    <t xml:space="preserve">Statement of changes in shareholders' equity </t>
  </si>
  <si>
    <t xml:space="preserve">Dividend receivable from subsidiaries </t>
  </si>
  <si>
    <t>Revenue department receivable</t>
  </si>
  <si>
    <t xml:space="preserve">   Accounts payable for equipment</t>
  </si>
  <si>
    <t xml:space="preserve">Cash received from short-term loans </t>
  </si>
  <si>
    <t xml:space="preserve">Repayment of short-term loans </t>
  </si>
  <si>
    <t xml:space="preserve">   Inventories </t>
  </si>
  <si>
    <t xml:space="preserve">   Revenue department receivable</t>
  </si>
  <si>
    <t>Restricted deposits with banks</t>
  </si>
  <si>
    <t>Provision for reversal of judgement by the Supreme Court</t>
  </si>
  <si>
    <t>Premium on ordinary shares</t>
  </si>
  <si>
    <t xml:space="preserve">   Cash paid for long-term employee benefits</t>
  </si>
  <si>
    <t>Decrease (increase) in restricted deposits with banks</t>
  </si>
  <si>
    <t>Cash received from share subscription received in advance</t>
  </si>
  <si>
    <t xml:space="preserve">   Dividend income from investment in an associate</t>
  </si>
  <si>
    <t>Short-term loans to subsidiaries</t>
  </si>
  <si>
    <t xml:space="preserve">Short-term loans </t>
  </si>
  <si>
    <t>Deposit received from customers</t>
  </si>
  <si>
    <t xml:space="preserve">   Management and maintenance income of the OFCs</t>
  </si>
  <si>
    <t xml:space="preserve">   Deposit received from customers</t>
  </si>
  <si>
    <t xml:space="preserve">      settlement of accrued interest and long-term loans from bank</t>
  </si>
  <si>
    <t xml:space="preserve">   Transfer rights in other receivables - related parties </t>
  </si>
  <si>
    <t xml:space="preserve">Statement of cash flows </t>
  </si>
  <si>
    <t>Statement of financial position (continued)</t>
  </si>
  <si>
    <t>Statement of comprehensive income (continued)</t>
  </si>
  <si>
    <t>Statement of changes in shareholders' equity (continued)</t>
  </si>
  <si>
    <t>Statement of cash flows  (continued)</t>
  </si>
  <si>
    <t>Current investments - deposits with banks</t>
  </si>
  <si>
    <t>Net cash used in financing activities</t>
  </si>
  <si>
    <t xml:space="preserve">   Share of profit from investments in associates</t>
  </si>
  <si>
    <t xml:space="preserve">   Transfer right to receive dividend from an associate in </t>
  </si>
  <si>
    <t>Acquisitions of computer software</t>
  </si>
  <si>
    <t xml:space="preserve">   provided by (paid from) operating activities:</t>
  </si>
  <si>
    <t>2018</t>
  </si>
  <si>
    <t>Balance as at 1 January 2018</t>
  </si>
  <si>
    <t>Balance as at 31 December 2018</t>
  </si>
  <si>
    <t>Prepaid project cost</t>
  </si>
  <si>
    <t xml:space="preserve">   by the Supreme Court</t>
  </si>
  <si>
    <t>Other comprehensive income:</t>
  </si>
  <si>
    <t xml:space="preserve">Other comprehensive income not to be reclassified </t>
  </si>
  <si>
    <t xml:space="preserve">     to profit or loss in subsequent periods</t>
  </si>
  <si>
    <t>Appropriated -</t>
  </si>
  <si>
    <t>statutory reserve</t>
  </si>
  <si>
    <t>interests of the</t>
  </si>
  <si>
    <t>Profit before income tax</t>
  </si>
  <si>
    <t xml:space="preserve">      the Supreme Court </t>
  </si>
  <si>
    <t xml:space="preserve">   Gain on sale from investments in associate</t>
  </si>
  <si>
    <t xml:space="preserve">   Prepaid project cost</t>
  </si>
  <si>
    <t>Increase in short-term loans to related parties</t>
  </si>
  <si>
    <t>Proceeds from sales of investments in associate</t>
  </si>
  <si>
    <t xml:space="preserve">      9,555,371,066 ordinary shares of Baht 0.5 each </t>
  </si>
  <si>
    <t>Actuarial losses</t>
  </si>
  <si>
    <t>Income tax effect</t>
  </si>
  <si>
    <t>Other comprehensive income not to be reclassified</t>
  </si>
  <si>
    <t xml:space="preserve">   to profit or loss in subsequent periods - net of income tax</t>
  </si>
  <si>
    <t xml:space="preserve">Adjustments to reconcile profit before income tax to net cash </t>
  </si>
  <si>
    <t>Cash from (used in) operating activities</t>
  </si>
  <si>
    <t xml:space="preserve">   Transfer advance to short-term loan from subsidiaries</t>
  </si>
  <si>
    <t xml:space="preserve">   Transfer right in dividend receivable from subsidiary</t>
  </si>
  <si>
    <t xml:space="preserve">      in settlement of short-term loan from another subsidiary</t>
  </si>
  <si>
    <t xml:space="preserve">   Gain on sales of investments in associate</t>
  </si>
  <si>
    <t>For the year ended 31 December 2019</t>
  </si>
  <si>
    <t>Balance as at 1 January 2019</t>
  </si>
  <si>
    <t>Balance as at 31 December 2019</t>
  </si>
  <si>
    <t>As at 31 December 2019</t>
  </si>
  <si>
    <t>2019</t>
  </si>
  <si>
    <t xml:space="preserve">   Account payable from compromise agreement</t>
  </si>
  <si>
    <t>7, 29</t>
  </si>
  <si>
    <t>7, 22</t>
  </si>
  <si>
    <t>7, 16, 29</t>
  </si>
  <si>
    <t xml:space="preserve">Provision for expenses and rental fee relating </t>
  </si>
  <si>
    <t xml:space="preserve">  to subduct for optic fiber cables relocation</t>
  </si>
  <si>
    <t xml:space="preserve">   Gain on sales of assets to the fund</t>
  </si>
  <si>
    <t xml:space="preserve">   (as previously reported)</t>
  </si>
  <si>
    <t>Cumulating effects of changes in</t>
  </si>
  <si>
    <t xml:space="preserve">   accounting policies due to the adoption</t>
  </si>
  <si>
    <t xml:space="preserve">   of new financial reporting standard </t>
  </si>
  <si>
    <t>Balance as at 1 January 2019 (as restated)</t>
  </si>
  <si>
    <t xml:space="preserve">   Amortisation on cost to obtain contracts</t>
  </si>
  <si>
    <t xml:space="preserve">   Cash received from withholding tax refund</t>
  </si>
  <si>
    <t>Cash payment for purchase investment in associate</t>
  </si>
  <si>
    <t>Proceeds from sales of assets to the fund - net of expenses</t>
  </si>
  <si>
    <t xml:space="preserve">   related to assets sales transactions</t>
  </si>
  <si>
    <t>Increase in investment in subsidiaries</t>
  </si>
  <si>
    <t>10, 23, 34.8</t>
  </si>
  <si>
    <t>17, 20, 29, 34.8</t>
  </si>
  <si>
    <t>7,29</t>
  </si>
  <si>
    <t xml:space="preserve">Loss on litigation from reversal of judgement </t>
  </si>
  <si>
    <t xml:space="preserve">   Loss on litigation from reversal of judgement by</t>
  </si>
  <si>
    <t xml:space="preserve">      8,165,349,803 ordinary shares (2018: 7,984,969,919 shares)</t>
  </si>
  <si>
    <t xml:space="preserve">         of Baht 0.5 each</t>
  </si>
  <si>
    <t xml:space="preserve">   Unrealised gains on exchange </t>
  </si>
  <si>
    <t xml:space="preserve">   Cash paid for income tax</t>
  </si>
  <si>
    <t>Cash received from long-term loans from banks</t>
  </si>
  <si>
    <t>Repayment of account payable from compromise agreement</t>
  </si>
  <si>
    <t xml:space="preserve">   Receive from sales of equipment with installation by settlement</t>
  </si>
  <si>
    <t xml:space="preserve">   Transfer right of payable for equipment and assets from a subsidiary</t>
  </si>
  <si>
    <t xml:space="preserve">   The installation service payable with a subsidiary</t>
  </si>
  <si>
    <t xml:space="preserve">   Gain on sales of equipment</t>
  </si>
  <si>
    <t xml:space="preserve">      of installation payable with subsidiary</t>
  </si>
  <si>
    <t xml:space="preserve">      of short-term loans from subsidiariy</t>
  </si>
  <si>
    <t xml:space="preserve">      of advance from subsidiary</t>
  </si>
  <si>
    <t>Cost of sales and services</t>
  </si>
  <si>
    <t xml:space="preserve">   Gain on sales of equipments with installation</t>
  </si>
  <si>
    <t xml:space="preserve">   Realised gains on exchange </t>
  </si>
  <si>
    <t xml:space="preserve">   Accounts payable from compromise agreements</t>
  </si>
  <si>
    <t xml:space="preserve">   Gain on exchange</t>
  </si>
  <si>
    <t>Share of profit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</si>
</sst>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  <numFmt numFmtId="191" formatCode="#,##0.0_);[Red]\(#,##0.0\)"/>
  </numFmts>
  <fonts count="13"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7" fillId="0" borderId="0"/>
    <xf numFmtId="0" fontId="1" fillId="0" borderId="0"/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8" fontId="11" fillId="0" borderId="0" applyFont="0" applyFill="0" applyBorder="0" applyAlignment="0" applyProtection="0"/>
    <xf numFmtId="0" fontId="9" fillId="0" borderId="0"/>
  </cellStyleXfs>
  <cellXfs count="135">
    <xf numFmtId="0" fontId="0" fillId="0" borderId="0" xfId="0"/>
    <xf numFmtId="189" fontId="3" fillId="0" borderId="0" xfId="0" applyNumberFormat="1" applyFont="1" applyFill="1" applyAlignment="1"/>
    <xf numFmtId="189" fontId="10" fillId="0" borderId="0" xfId="0" applyNumberFormat="1" applyFont="1" applyFill="1" applyBorder="1" applyAlignment="1">
      <alignment horizontal="center"/>
    </xf>
    <xf numFmtId="0" fontId="2" fillId="0" borderId="0" xfId="4" applyFont="1" applyFill="1" applyAlignment="1"/>
    <xf numFmtId="187" fontId="3" fillId="0" borderId="0" xfId="4" applyNumberFormat="1" applyFont="1" applyFill="1" applyBorder="1" applyAlignment="1">
      <alignment horizontal="center"/>
    </xf>
    <xf numFmtId="187" fontId="3" fillId="0" borderId="0" xfId="4" applyNumberFormat="1" applyFont="1" applyFill="1" applyAlignment="1"/>
    <xf numFmtId="0" fontId="3" fillId="0" borderId="0" xfId="4" applyFont="1" applyFill="1" applyAlignment="1"/>
    <xf numFmtId="38" fontId="3" fillId="0" borderId="0" xfId="11" applyNumberFormat="1" applyFont="1" applyFill="1" applyAlignment="1"/>
    <xf numFmtId="37" fontId="3" fillId="0" borderId="0" xfId="11" applyNumberFormat="1" applyFont="1" applyFill="1" applyAlignment="1"/>
    <xf numFmtId="187" fontId="3" fillId="0" borderId="0" xfId="8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87" fontId="3" fillId="0" borderId="0" xfId="11" applyNumberFormat="1" applyFont="1" applyFill="1" applyBorder="1" applyAlignment="1">
      <alignment horizontal="center"/>
    </xf>
    <xf numFmtId="187" fontId="3" fillId="0" borderId="0" xfId="11" applyNumberFormat="1" applyFont="1" applyFill="1" applyAlignment="1">
      <alignment horizontal="center"/>
    </xf>
    <xf numFmtId="187" fontId="3" fillId="0" borderId="0" xfId="4" applyNumberFormat="1" applyFont="1" applyFill="1" applyBorder="1" applyAlignment="1"/>
    <xf numFmtId="38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/>
    <xf numFmtId="37" fontId="2" fillId="0" borderId="0" xfId="0" applyNumberFormat="1" applyFont="1" applyFill="1" applyAlignment="1"/>
    <xf numFmtId="0" fontId="3" fillId="0" borderId="0" xfId="0" applyNumberFormat="1" applyFont="1" applyFill="1" applyAlignment="1"/>
    <xf numFmtId="189" fontId="4" fillId="0" borderId="0" xfId="0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3" fillId="0" borderId="0" xfId="0" applyFont="1" applyFill="1" applyAlignment="1"/>
    <xf numFmtId="0" fontId="5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Border="1" applyAlignment="1"/>
    <xf numFmtId="187" fontId="3" fillId="0" borderId="4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190" fontId="5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right"/>
    </xf>
    <xf numFmtId="38" fontId="3" fillId="0" borderId="5" xfId="0" applyNumberFormat="1" applyFont="1" applyFill="1" applyBorder="1" applyAlignment="1"/>
    <xf numFmtId="37" fontId="2" fillId="0" borderId="1" xfId="0" applyNumberFormat="1" applyFont="1" applyFill="1" applyBorder="1" applyAlignment="1"/>
    <xf numFmtId="37" fontId="2" fillId="0" borderId="1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7" fontId="3" fillId="0" borderId="6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0" fontId="6" fillId="0" borderId="0" xfId="5" applyNumberFormat="1" applyFont="1" applyFill="1" applyAlignment="1">
      <alignment horizontal="left"/>
    </xf>
    <xf numFmtId="187" fontId="3" fillId="0" borderId="7" xfId="0" applyNumberFormat="1" applyFont="1" applyFill="1" applyBorder="1" applyAlignment="1">
      <alignment horizontal="center"/>
    </xf>
    <xf numFmtId="187" fontId="3" fillId="0" borderId="7" xfId="0" applyNumberFormat="1" applyFont="1" applyFill="1" applyBorder="1" applyAlignment="1"/>
    <xf numFmtId="187" fontId="3" fillId="0" borderId="8" xfId="0" applyNumberFormat="1" applyFont="1" applyFill="1" applyBorder="1" applyAlignment="1">
      <alignment horizontal="center"/>
    </xf>
    <xf numFmtId="187" fontId="3" fillId="0" borderId="9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187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center"/>
    </xf>
    <xf numFmtId="188" fontId="3" fillId="0" borderId="4" xfId="0" applyNumberFormat="1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38" fontId="2" fillId="0" borderId="0" xfId="4" applyNumberFormat="1" applyFont="1" applyFill="1" applyAlignment="1">
      <alignment horizontal="left"/>
    </xf>
    <xf numFmtId="0" fontId="3" fillId="0" borderId="0" xfId="4" applyFont="1" applyFill="1" applyAlignment="1">
      <alignment horizontal="centerContinuous"/>
    </xf>
    <xf numFmtId="0" fontId="3" fillId="0" borderId="0" xfId="4" applyFont="1" applyFill="1" applyBorder="1" applyAlignment="1">
      <alignment horizontal="centerContinuous"/>
    </xf>
    <xf numFmtId="0" fontId="3" fillId="0" borderId="0" xfId="4" applyFont="1" applyFill="1" applyAlignment="1">
      <alignment horizontal="center"/>
    </xf>
    <xf numFmtId="0" fontId="2" fillId="0" borderId="0" xfId="4" applyFont="1" applyFill="1" applyAlignment="1">
      <alignment horizontal="left"/>
    </xf>
    <xf numFmtId="0" fontId="3" fillId="0" borderId="0" xfId="4" applyFont="1" applyFill="1" applyBorder="1" applyAlignment="1"/>
    <xf numFmtId="0" fontId="3" fillId="0" borderId="0" xfId="4" applyFont="1" applyFill="1" applyAlignment="1">
      <alignment horizontal="right"/>
    </xf>
    <xf numFmtId="0" fontId="5" fillId="0" borderId="0" xfId="4" applyFont="1" applyFill="1" applyAlignment="1">
      <alignment horizontal="center"/>
    </xf>
    <xf numFmtId="187" fontId="3" fillId="0" borderId="0" xfId="4" applyNumberFormat="1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189" fontId="3" fillId="0" borderId="0" xfId="10" applyNumberFormat="1" applyFont="1" applyFill="1" applyAlignment="1">
      <alignment horizontal="center"/>
    </xf>
    <xf numFmtId="187" fontId="3" fillId="0" borderId="2" xfId="4" applyNumberFormat="1" applyFont="1" applyFill="1" applyBorder="1" applyAlignment="1">
      <alignment horizontal="center"/>
    </xf>
    <xf numFmtId="37" fontId="3" fillId="0" borderId="0" xfId="4" applyNumberFormat="1" applyFont="1" applyFill="1" applyAlignment="1"/>
    <xf numFmtId="37" fontId="5" fillId="0" borderId="0" xfId="4" applyNumberFormat="1" applyFont="1" applyFill="1" applyAlignment="1">
      <alignment horizontal="center"/>
    </xf>
    <xf numFmtId="38" fontId="3" fillId="0" borderId="0" xfId="6" applyNumberFormat="1" applyFont="1" applyFill="1" applyAlignment="1">
      <alignment horizontal="centerContinuous"/>
    </xf>
    <xf numFmtId="0" fontId="3" fillId="0" borderId="0" xfId="6" applyFont="1" applyFill="1" applyAlignment="1">
      <alignment horizontal="centerContinuous"/>
    </xf>
    <xf numFmtId="38" fontId="3" fillId="0" borderId="0" xfId="6" applyNumberFormat="1" applyFont="1" applyFill="1" applyAlignment="1"/>
    <xf numFmtId="37" fontId="3" fillId="0" borderId="0" xfId="6" applyNumberFormat="1" applyFont="1" applyFill="1" applyAlignment="1">
      <alignment horizontal="centerContinuous"/>
    </xf>
    <xf numFmtId="0" fontId="3" fillId="0" borderId="0" xfId="6" applyNumberFormat="1" applyFont="1" applyFill="1" applyAlignment="1"/>
    <xf numFmtId="37" fontId="2" fillId="0" borderId="0" xfId="6" applyNumberFormat="1" applyFont="1" applyFill="1" applyAlignment="1"/>
    <xf numFmtId="37" fontId="2" fillId="0" borderId="1" xfId="6" applyNumberFormat="1" applyFont="1" applyFill="1" applyBorder="1" applyAlignment="1"/>
    <xf numFmtId="37" fontId="3" fillId="0" borderId="0" xfId="6" applyNumberFormat="1" applyFont="1" applyFill="1" applyAlignment="1"/>
    <xf numFmtId="38" fontId="5" fillId="0" borderId="0" xfId="6" applyNumberFormat="1" applyFont="1" applyFill="1" applyAlignment="1">
      <alignment horizontal="center"/>
    </xf>
    <xf numFmtId="187" fontId="3" fillId="0" borderId="1" xfId="4" applyNumberFormat="1" applyFont="1" applyFill="1" applyBorder="1" applyAlignment="1">
      <alignment horizontal="center"/>
    </xf>
    <xf numFmtId="187" fontId="3" fillId="0" borderId="0" xfId="6" applyNumberFormat="1" applyFont="1" applyFill="1" applyBorder="1" applyAlignment="1">
      <alignment horizontal="center"/>
    </xf>
    <xf numFmtId="187" fontId="3" fillId="0" borderId="0" xfId="6" applyNumberFormat="1" applyFont="1" applyFill="1" applyAlignment="1">
      <alignment horizontal="center"/>
    </xf>
    <xf numFmtId="187" fontId="3" fillId="0" borderId="3" xfId="4" applyNumberFormat="1" applyFont="1" applyFill="1" applyBorder="1" applyAlignment="1">
      <alignment horizontal="center"/>
    </xf>
    <xf numFmtId="38" fontId="3" fillId="0" borderId="0" xfId="6" applyNumberFormat="1" applyFont="1" applyFill="1" applyAlignment="1">
      <alignment horizontal="center"/>
    </xf>
    <xf numFmtId="0" fontId="3" fillId="0" borderId="0" xfId="6" applyFont="1" applyFill="1" applyAlignment="1">
      <alignment horizontal="center"/>
    </xf>
    <xf numFmtId="37" fontId="3" fillId="0" borderId="0" xfId="6" applyNumberFormat="1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2" fillId="0" borderId="0" xfId="6" applyFont="1" applyFill="1" applyAlignment="1"/>
    <xf numFmtId="0" fontId="3" fillId="0" borderId="0" xfId="6" applyFont="1" applyFill="1" applyAlignment="1"/>
    <xf numFmtId="0" fontId="3" fillId="0" borderId="0" xfId="8" applyFont="1" applyFill="1" applyAlignment="1"/>
    <xf numFmtId="38" fontId="2" fillId="0" borderId="0" xfId="4" applyNumberFormat="1" applyFont="1" applyFill="1" applyAlignment="1"/>
    <xf numFmtId="0" fontId="2" fillId="0" borderId="0" xfId="4" applyFont="1" applyFill="1" applyBorder="1" applyAlignment="1"/>
    <xf numFmtId="189" fontId="10" fillId="0" borderId="0" xfId="0" applyNumberFormat="1" applyFont="1" applyFill="1" applyBorder="1" applyAlignment="1"/>
    <xf numFmtId="187" fontId="3" fillId="0" borderId="2" xfId="4" applyNumberFormat="1" applyFont="1" applyFill="1" applyBorder="1" applyAlignment="1"/>
    <xf numFmtId="38" fontId="2" fillId="0" borderId="0" xfId="4" applyNumberFormat="1" applyFont="1" applyFill="1" applyAlignment="1">
      <alignment horizontal="center"/>
    </xf>
    <xf numFmtId="0" fontId="2" fillId="0" borderId="0" xfId="4" applyFont="1" applyFill="1" applyAlignment="1">
      <alignment horizontal="center"/>
    </xf>
    <xf numFmtId="37" fontId="3" fillId="0" borderId="0" xfId="4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horizontal="center"/>
    </xf>
    <xf numFmtId="0" fontId="3" fillId="0" borderId="0" xfId="9" applyFont="1" applyFill="1" applyAlignment="1">
      <alignment horizontal="center"/>
    </xf>
    <xf numFmtId="0" fontId="3" fillId="0" borderId="0" xfId="4" applyFont="1" applyFill="1" applyBorder="1" applyAlignment="1">
      <alignment vertical="center"/>
    </xf>
    <xf numFmtId="187" fontId="3" fillId="0" borderId="0" xfId="4" applyNumberFormat="1" applyFont="1" applyFill="1" applyBorder="1" applyAlignment="1">
      <alignment horizontal="center" vertical="center"/>
    </xf>
    <xf numFmtId="191" fontId="5" fillId="0" borderId="0" xfId="6" applyNumberFormat="1" applyFont="1" applyFill="1" applyAlignment="1">
      <alignment horizontal="center"/>
    </xf>
    <xf numFmtId="187" fontId="3" fillId="0" borderId="9" xfId="0" applyNumberFormat="1" applyFont="1" applyFill="1" applyBorder="1" applyAlignment="1">
      <alignment horizontal="center"/>
    </xf>
    <xf numFmtId="0" fontId="3" fillId="0" borderId="0" xfId="0" applyFont="1" applyAlignment="1"/>
    <xf numFmtId="38" fontId="3" fillId="0" borderId="0" xfId="4" applyNumberFormat="1" applyFont="1" applyFill="1" applyAlignment="1">
      <alignment horizontal="right"/>
    </xf>
    <xf numFmtId="0" fontId="3" fillId="0" borderId="0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5" fillId="0" borderId="0" xfId="7" applyFont="1" applyFill="1" applyAlignment="1">
      <alignment horizontal="center" vertical="center"/>
    </xf>
    <xf numFmtId="187" fontId="3" fillId="0" borderId="1" xfId="4" applyNumberFormat="1" applyFont="1" applyFill="1" applyBorder="1" applyAlignment="1"/>
    <xf numFmtId="187" fontId="12" fillId="0" borderId="0" xfId="0" applyNumberFormat="1" applyFont="1" applyFill="1" applyBorder="1" applyAlignment="1">
      <alignment horizontal="right" vertical="top"/>
    </xf>
    <xf numFmtId="37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right"/>
    </xf>
    <xf numFmtId="38" fontId="3" fillId="0" borderId="0" xfId="4" applyNumberFormat="1" applyFont="1" applyFill="1" applyAlignment="1">
      <alignment horizontal="right"/>
    </xf>
    <xf numFmtId="0" fontId="2" fillId="0" borderId="1" xfId="4" applyFont="1" applyFill="1" applyBorder="1" applyAlignment="1">
      <alignment horizontal="center"/>
    </xf>
    <xf numFmtId="0" fontId="3" fillId="0" borderId="3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1" xfId="9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3" fillId="0" borderId="0" xfId="6" applyNumberFormat="1" applyFont="1" applyFill="1" applyAlignment="1">
      <alignment horizontal="right"/>
    </xf>
  </cellXfs>
  <cellStyles count="12">
    <cellStyle name="_patch cord260406 " xfId="1"/>
    <cellStyle name="_รายงานภาษีขายAUG09 " xfId="3"/>
    <cellStyle name="_ให้พี่อุ้ย " xfId="2"/>
    <cellStyle name="Comma" xfId="10" builtinId="3"/>
    <cellStyle name="Normal" xfId="0" builtinId="0"/>
    <cellStyle name="Normal 2" xfId="4"/>
    <cellStyle name="Normal 2 2" xfId="8"/>
    <cellStyle name="Normal 3" xfId="5"/>
    <cellStyle name="Normal 4" xfId="6"/>
    <cellStyle name="Normal 4 10 2" xfId="7"/>
    <cellStyle name="Normal 4 2" xfId="11"/>
    <cellStyle name="Normal 5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06"/>
  <sheetViews>
    <sheetView showGridLines="0" view="pageBreakPreview" topLeftCell="A94" zoomScaleNormal="90" zoomScaleSheetLayoutView="100" workbookViewId="0">
      <selection activeCell="B79" sqref="B79"/>
    </sheetView>
  </sheetViews>
  <sheetFormatPr defaultColWidth="12" defaultRowHeight="24" customHeight="1"/>
  <cols>
    <col min="1" max="1" width="20" style="17" customWidth="1"/>
    <col min="2" max="2" width="36.26953125" style="17" customWidth="1"/>
    <col min="3" max="3" width="12.26953125" style="17" customWidth="1"/>
    <col min="4" max="4" width="1" style="17" customWidth="1"/>
    <col min="5" max="5" width="16.54296875" style="24" customWidth="1"/>
    <col min="6" max="6" width="1" style="24" customWidth="1"/>
    <col min="7" max="7" width="16.54296875" style="24" customWidth="1"/>
    <col min="8" max="8" width="1" style="24" customWidth="1"/>
    <col min="9" max="9" width="16.54296875" style="24" customWidth="1"/>
    <col min="10" max="10" width="1" style="24" customWidth="1"/>
    <col min="11" max="11" width="16.54296875" style="24" customWidth="1"/>
    <col min="12" max="12" width="0.453125" style="17" customWidth="1"/>
    <col min="13" max="13" width="12" style="30"/>
    <col min="14" max="16384" width="12" style="17"/>
  </cols>
  <sheetData>
    <row r="1" spans="1:11" ht="24" customHeight="1">
      <c r="A1" s="14" t="s">
        <v>31</v>
      </c>
      <c r="B1" s="15"/>
      <c r="C1" s="15"/>
      <c r="D1" s="15"/>
      <c r="E1" s="16"/>
      <c r="F1" s="16"/>
      <c r="G1" s="16"/>
      <c r="H1" s="16"/>
      <c r="I1" s="16"/>
      <c r="J1" s="16"/>
      <c r="K1" s="16"/>
    </row>
    <row r="2" spans="1:11" ht="24" customHeight="1">
      <c r="A2" s="14" t="s">
        <v>156</v>
      </c>
      <c r="B2" s="15"/>
      <c r="C2" s="15"/>
      <c r="D2" s="15"/>
      <c r="E2" s="16"/>
      <c r="F2" s="16"/>
      <c r="G2" s="16"/>
      <c r="H2" s="16"/>
      <c r="I2" s="16"/>
      <c r="J2" s="16"/>
      <c r="K2" s="16"/>
    </row>
    <row r="3" spans="1:11" ht="24" customHeight="1">
      <c r="A3" s="14" t="s">
        <v>260</v>
      </c>
      <c r="B3" s="15"/>
      <c r="C3" s="15"/>
      <c r="D3" s="15"/>
      <c r="E3" s="16"/>
      <c r="F3" s="16"/>
      <c r="G3" s="16"/>
      <c r="H3" s="16"/>
      <c r="I3" s="16"/>
      <c r="J3" s="16"/>
      <c r="K3" s="16"/>
    </row>
    <row r="4" spans="1:11" ht="24" customHeight="1">
      <c r="A4" s="127" t="s">
        <v>15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4" customHeight="1">
      <c r="E5" s="126" t="s">
        <v>16</v>
      </c>
      <c r="F5" s="126"/>
      <c r="G5" s="126"/>
      <c r="H5" s="18"/>
      <c r="I5" s="126" t="s">
        <v>14</v>
      </c>
      <c r="J5" s="126"/>
      <c r="K5" s="126"/>
    </row>
    <row r="6" spans="1:11" ht="24" customHeight="1">
      <c r="A6" s="19"/>
      <c r="B6" s="1"/>
      <c r="C6" s="20" t="s">
        <v>1</v>
      </c>
      <c r="D6" s="1"/>
      <c r="E6" s="21" t="s">
        <v>261</v>
      </c>
      <c r="F6" s="22"/>
      <c r="G6" s="21" t="s">
        <v>229</v>
      </c>
      <c r="H6" s="22"/>
      <c r="I6" s="21" t="s">
        <v>261</v>
      </c>
      <c r="J6" s="22"/>
      <c r="K6" s="21" t="s">
        <v>229</v>
      </c>
    </row>
    <row r="7" spans="1:11" ht="24" customHeight="1">
      <c r="A7" s="23" t="s">
        <v>33</v>
      </c>
    </row>
    <row r="8" spans="1:11" ht="24" customHeight="1">
      <c r="A8" s="23" t="s">
        <v>34</v>
      </c>
    </row>
    <row r="9" spans="1:11" ht="24" customHeight="1">
      <c r="A9" s="25" t="s">
        <v>20</v>
      </c>
      <c r="C9" s="26">
        <v>8</v>
      </c>
      <c r="E9" s="27">
        <v>24007955018</v>
      </c>
      <c r="F9" s="27"/>
      <c r="G9" s="27">
        <v>899245933</v>
      </c>
      <c r="H9" s="27"/>
      <c r="I9" s="27">
        <v>450604224</v>
      </c>
      <c r="J9" s="27"/>
      <c r="K9" s="27">
        <v>49055213</v>
      </c>
    </row>
    <row r="10" spans="1:11" ht="24" customHeight="1">
      <c r="A10" s="25" t="s">
        <v>223</v>
      </c>
      <c r="C10" s="26">
        <v>9</v>
      </c>
      <c r="E10" s="27">
        <v>26999193</v>
      </c>
      <c r="F10" s="27"/>
      <c r="G10" s="27">
        <v>35841810</v>
      </c>
      <c r="H10" s="27"/>
      <c r="I10" s="27">
        <v>0</v>
      </c>
      <c r="J10" s="27"/>
      <c r="K10" s="27">
        <v>125516</v>
      </c>
    </row>
    <row r="11" spans="1:11" ht="24" customHeight="1">
      <c r="A11" s="25" t="s">
        <v>91</v>
      </c>
      <c r="C11" s="26">
        <v>10</v>
      </c>
      <c r="E11" s="27">
        <v>3166843944</v>
      </c>
      <c r="F11" s="27"/>
      <c r="G11" s="27">
        <v>3180212078</v>
      </c>
      <c r="H11" s="27"/>
      <c r="I11" s="27">
        <v>165740515</v>
      </c>
      <c r="J11" s="27"/>
      <c r="K11" s="27">
        <v>518742024</v>
      </c>
    </row>
    <row r="12" spans="1:11" ht="24" customHeight="1">
      <c r="A12" s="25" t="s">
        <v>211</v>
      </c>
      <c r="C12" s="26">
        <v>7</v>
      </c>
      <c r="E12" s="27">
        <v>0</v>
      </c>
      <c r="F12" s="27"/>
      <c r="G12" s="27">
        <v>0</v>
      </c>
      <c r="H12" s="27"/>
      <c r="I12" s="27">
        <v>6389242315</v>
      </c>
      <c r="J12" s="27"/>
      <c r="K12" s="27">
        <v>4405254203</v>
      </c>
    </row>
    <row r="13" spans="1:11" ht="24" customHeight="1">
      <c r="A13" s="25" t="s">
        <v>197</v>
      </c>
      <c r="C13" s="26">
        <v>7</v>
      </c>
      <c r="E13" s="27">
        <v>0</v>
      </c>
      <c r="F13" s="27"/>
      <c r="G13" s="27">
        <v>0</v>
      </c>
      <c r="H13" s="27"/>
      <c r="I13" s="27">
        <v>12995985197</v>
      </c>
      <c r="J13" s="27"/>
      <c r="K13" s="27">
        <v>197595301</v>
      </c>
    </row>
    <row r="14" spans="1:11" ht="24" customHeight="1">
      <c r="A14" s="25" t="s">
        <v>198</v>
      </c>
      <c r="C14" s="26"/>
      <c r="E14" s="27">
        <v>158980410</v>
      </c>
      <c r="F14" s="27"/>
      <c r="G14" s="27">
        <v>1047126193</v>
      </c>
      <c r="H14" s="27"/>
      <c r="I14" s="27">
        <v>0</v>
      </c>
      <c r="J14" s="27"/>
      <c r="K14" s="27">
        <v>370565027</v>
      </c>
    </row>
    <row r="15" spans="1:11" ht="24" customHeight="1">
      <c r="A15" s="25" t="s">
        <v>92</v>
      </c>
      <c r="C15" s="26"/>
      <c r="E15" s="27">
        <v>403825121</v>
      </c>
      <c r="F15" s="27"/>
      <c r="G15" s="27">
        <v>537129814</v>
      </c>
      <c r="H15" s="27"/>
      <c r="I15" s="27">
        <v>2916089</v>
      </c>
      <c r="J15" s="27"/>
      <c r="K15" s="27">
        <v>6415192</v>
      </c>
    </row>
    <row r="16" spans="1:11" ht="24" customHeight="1">
      <c r="A16" s="25" t="s">
        <v>232</v>
      </c>
      <c r="C16" s="26" t="s">
        <v>264</v>
      </c>
      <c r="E16" s="27">
        <v>761401</v>
      </c>
      <c r="F16" s="27"/>
      <c r="G16" s="27">
        <v>868699</v>
      </c>
      <c r="H16" s="27"/>
      <c r="I16" s="27">
        <v>0</v>
      </c>
      <c r="J16" s="27"/>
      <c r="K16" s="27">
        <v>7695402535</v>
      </c>
    </row>
    <row r="17" spans="1:11" ht="24" customHeight="1">
      <c r="A17" s="25" t="s">
        <v>93</v>
      </c>
      <c r="C17" s="26">
        <v>4</v>
      </c>
      <c r="E17" s="27">
        <v>166792707</v>
      </c>
      <c r="F17" s="27"/>
      <c r="G17" s="27">
        <v>111034389</v>
      </c>
      <c r="H17" s="27"/>
      <c r="I17" s="27">
        <v>635375</v>
      </c>
      <c r="J17" s="27"/>
      <c r="K17" s="27">
        <v>661451</v>
      </c>
    </row>
    <row r="18" spans="1:11" ht="24" customHeight="1">
      <c r="A18" s="25" t="s">
        <v>21</v>
      </c>
      <c r="C18" s="26"/>
      <c r="E18" s="27">
        <v>16982604</v>
      </c>
      <c r="F18" s="27"/>
      <c r="G18" s="27">
        <v>20852192</v>
      </c>
      <c r="H18" s="27"/>
      <c r="I18" s="27">
        <v>41093</v>
      </c>
      <c r="J18" s="27"/>
      <c r="K18" s="27">
        <v>49508</v>
      </c>
    </row>
    <row r="19" spans="1:11" ht="24" customHeight="1">
      <c r="A19" s="23" t="s">
        <v>35</v>
      </c>
      <c r="C19" s="26"/>
      <c r="E19" s="28">
        <f>SUM(E9:E18)</f>
        <v>27949140398</v>
      </c>
      <c r="F19" s="27"/>
      <c r="G19" s="28">
        <f>SUM(G9:G18)</f>
        <v>5832311108</v>
      </c>
      <c r="H19" s="27"/>
      <c r="I19" s="28">
        <f>SUM(I9:I18)</f>
        <v>20005164808</v>
      </c>
      <c r="J19" s="27"/>
      <c r="K19" s="28">
        <f>SUM(K9:K18)</f>
        <v>13243865970</v>
      </c>
    </row>
    <row r="20" spans="1:11" ht="24" customHeight="1">
      <c r="A20" s="23" t="s">
        <v>36</v>
      </c>
      <c r="C20" s="19"/>
      <c r="E20" s="29"/>
      <c r="F20" s="29"/>
      <c r="G20" s="29"/>
      <c r="H20" s="29"/>
      <c r="I20" s="29"/>
      <c r="J20" s="29"/>
      <c r="K20" s="29"/>
    </row>
    <row r="21" spans="1:11" ht="24" customHeight="1">
      <c r="A21" s="25" t="s">
        <v>204</v>
      </c>
      <c r="C21" s="26" t="s">
        <v>281</v>
      </c>
      <c r="E21" s="27">
        <v>411602157</v>
      </c>
      <c r="F21" s="27"/>
      <c r="G21" s="27">
        <v>477768040</v>
      </c>
      <c r="H21" s="27"/>
      <c r="I21" s="27">
        <v>23739158</v>
      </c>
      <c r="J21" s="27"/>
      <c r="K21" s="27">
        <v>23240530</v>
      </c>
    </row>
    <row r="22" spans="1:11" ht="24" customHeight="1">
      <c r="A22" s="25" t="s">
        <v>140</v>
      </c>
      <c r="C22" s="26">
        <v>12</v>
      </c>
      <c r="D22" s="26"/>
      <c r="E22" s="27">
        <v>0</v>
      </c>
      <c r="F22" s="27"/>
      <c r="G22" s="27">
        <v>0</v>
      </c>
      <c r="H22" s="27"/>
      <c r="I22" s="27">
        <v>2952797479</v>
      </c>
      <c r="J22" s="27"/>
      <c r="K22" s="27">
        <v>2952796270</v>
      </c>
    </row>
    <row r="23" spans="1:11" ht="24" customHeight="1">
      <c r="A23" s="25" t="s">
        <v>139</v>
      </c>
      <c r="C23" s="26">
        <v>13</v>
      </c>
      <c r="D23" s="26"/>
      <c r="E23" s="27">
        <v>3997794483</v>
      </c>
      <c r="F23" s="27"/>
      <c r="G23" s="27">
        <v>4018057110</v>
      </c>
      <c r="H23" s="27"/>
      <c r="I23" s="27">
        <v>14586403966</v>
      </c>
      <c r="J23" s="27"/>
      <c r="K23" s="27">
        <v>12756078506</v>
      </c>
    </row>
    <row r="24" spans="1:11" ht="24" customHeight="1">
      <c r="A24" s="25" t="s">
        <v>94</v>
      </c>
      <c r="C24" s="26">
        <v>14</v>
      </c>
      <c r="D24" s="26"/>
      <c r="E24" s="10">
        <v>462202217</v>
      </c>
      <c r="F24" s="10"/>
      <c r="G24" s="10">
        <v>499818381</v>
      </c>
      <c r="H24" s="10"/>
      <c r="I24" s="10">
        <v>0</v>
      </c>
      <c r="J24" s="10"/>
      <c r="K24" s="10">
        <v>0</v>
      </c>
    </row>
    <row r="25" spans="1:11" ht="24" customHeight="1">
      <c r="A25" s="25" t="s">
        <v>95</v>
      </c>
      <c r="C25" s="26">
        <v>15</v>
      </c>
      <c r="D25" s="26"/>
      <c r="E25" s="27">
        <v>35301968524</v>
      </c>
      <c r="F25" s="27"/>
      <c r="G25" s="27">
        <v>37487032716</v>
      </c>
      <c r="H25" s="27"/>
      <c r="I25" s="27">
        <v>5394684</v>
      </c>
      <c r="J25" s="27"/>
      <c r="K25" s="27">
        <v>6228082</v>
      </c>
    </row>
    <row r="26" spans="1:11" ht="24" customHeight="1">
      <c r="A26" s="25" t="s">
        <v>160</v>
      </c>
      <c r="B26" s="26"/>
      <c r="C26" s="26">
        <v>27</v>
      </c>
      <c r="E26" s="17">
        <v>145516062</v>
      </c>
      <c r="F26" s="17"/>
      <c r="G26" s="17">
        <v>2782051735</v>
      </c>
      <c r="H26" s="10"/>
      <c r="I26" s="10">
        <v>65972953</v>
      </c>
      <c r="J26" s="10"/>
      <c r="K26" s="10">
        <v>65972953</v>
      </c>
    </row>
    <row r="27" spans="1:11" ht="24" customHeight="1">
      <c r="A27" s="25" t="s">
        <v>191</v>
      </c>
      <c r="C27" s="26"/>
      <c r="E27" s="27">
        <v>475274362</v>
      </c>
      <c r="F27" s="27"/>
      <c r="G27" s="27">
        <v>780762168</v>
      </c>
      <c r="H27" s="27"/>
      <c r="I27" s="27">
        <v>91887042</v>
      </c>
      <c r="J27" s="27"/>
      <c r="K27" s="27">
        <v>27786900</v>
      </c>
    </row>
    <row r="28" spans="1:11" ht="24" customHeight="1">
      <c r="A28" s="25" t="s">
        <v>181</v>
      </c>
      <c r="C28" s="26" t="s">
        <v>265</v>
      </c>
      <c r="D28" s="26"/>
      <c r="E28" s="10">
        <v>816510000</v>
      </c>
      <c r="F28" s="10"/>
      <c r="G28" s="10">
        <v>816510000</v>
      </c>
      <c r="H28" s="10"/>
      <c r="I28" s="10">
        <v>118913079</v>
      </c>
      <c r="J28" s="10"/>
      <c r="K28" s="10">
        <v>132732246</v>
      </c>
    </row>
    <row r="29" spans="1:11" ht="24" customHeight="1">
      <c r="A29" s="25" t="s">
        <v>71</v>
      </c>
      <c r="C29" s="26">
        <v>4</v>
      </c>
      <c r="D29" s="30"/>
      <c r="E29" s="10">
        <v>313670105</v>
      </c>
      <c r="F29" s="10"/>
      <c r="G29" s="10">
        <v>195995019</v>
      </c>
      <c r="H29" s="10"/>
      <c r="I29" s="10">
        <v>22715945</v>
      </c>
      <c r="J29" s="10"/>
      <c r="K29" s="10">
        <v>11051498</v>
      </c>
    </row>
    <row r="30" spans="1:11" ht="24" customHeight="1">
      <c r="A30" s="23" t="s">
        <v>37</v>
      </c>
      <c r="C30" s="19"/>
      <c r="D30" s="30"/>
      <c r="E30" s="28">
        <f>SUM(E21:E29)</f>
        <v>41924537910</v>
      </c>
      <c r="F30" s="10"/>
      <c r="G30" s="28">
        <f>SUM(G21:G29)</f>
        <v>47057995169</v>
      </c>
      <c r="H30" s="10"/>
      <c r="I30" s="28">
        <f>SUM(I21:I29)</f>
        <v>17867824306</v>
      </c>
      <c r="J30" s="10"/>
      <c r="K30" s="28">
        <f>SUM(K21:K29)</f>
        <v>15975886985</v>
      </c>
    </row>
    <row r="31" spans="1:11" ht="24" customHeight="1" thickBot="1">
      <c r="A31" s="23" t="s">
        <v>38</v>
      </c>
      <c r="C31" s="19"/>
      <c r="E31" s="31">
        <f>SUM(E30,E19)</f>
        <v>69873678308</v>
      </c>
      <c r="F31" s="27"/>
      <c r="G31" s="31">
        <f>SUM(G30,G19)</f>
        <v>52890306277</v>
      </c>
      <c r="H31" s="27"/>
      <c r="I31" s="31">
        <f>SUM(I30,I19)</f>
        <v>37872989114</v>
      </c>
      <c r="J31" s="27"/>
      <c r="K31" s="31">
        <f>SUM(K30,K19)</f>
        <v>29219752955</v>
      </c>
    </row>
    <row r="32" spans="1:11" ht="24" customHeight="1" thickTop="1">
      <c r="C32" s="19"/>
    </row>
    <row r="33" spans="1:11" ht="24" customHeight="1">
      <c r="A33" s="17" t="s">
        <v>2</v>
      </c>
    </row>
    <row r="34" spans="1:11" ht="24" customHeight="1">
      <c r="A34" s="14" t="s">
        <v>31</v>
      </c>
      <c r="B34" s="15"/>
      <c r="D34" s="15"/>
      <c r="E34" s="16"/>
      <c r="F34" s="16"/>
      <c r="G34" s="16"/>
      <c r="H34" s="16"/>
      <c r="I34" s="16"/>
      <c r="J34" s="16"/>
      <c r="K34" s="16"/>
    </row>
    <row r="35" spans="1:11" ht="24" customHeight="1">
      <c r="A35" s="14" t="s">
        <v>219</v>
      </c>
      <c r="B35" s="15"/>
      <c r="C35" s="15"/>
      <c r="D35" s="15"/>
      <c r="E35" s="16"/>
      <c r="F35" s="16"/>
      <c r="G35" s="16"/>
      <c r="H35" s="16"/>
      <c r="I35" s="16"/>
      <c r="J35" s="16"/>
      <c r="K35" s="16"/>
    </row>
    <row r="36" spans="1:11" ht="24" customHeight="1">
      <c r="A36" s="14" t="s">
        <v>260</v>
      </c>
      <c r="B36" s="15"/>
      <c r="C36" s="15"/>
      <c r="D36" s="15"/>
      <c r="E36" s="16"/>
      <c r="F36" s="16"/>
      <c r="G36" s="16"/>
      <c r="H36" s="16"/>
      <c r="I36" s="16"/>
      <c r="J36" s="16"/>
      <c r="K36" s="16"/>
    </row>
    <row r="37" spans="1:11" ht="24" customHeight="1">
      <c r="A37" s="127" t="s">
        <v>15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</row>
    <row r="38" spans="1:11" ht="24" customHeight="1">
      <c r="E38" s="126" t="s">
        <v>16</v>
      </c>
      <c r="F38" s="126"/>
      <c r="G38" s="126"/>
      <c r="H38" s="18"/>
      <c r="I38" s="126" t="s">
        <v>14</v>
      </c>
      <c r="J38" s="126"/>
      <c r="K38" s="126"/>
    </row>
    <row r="39" spans="1:11" ht="24" customHeight="1">
      <c r="A39" s="19"/>
      <c r="B39" s="1"/>
      <c r="C39" s="20" t="s">
        <v>1</v>
      </c>
      <c r="D39" s="1"/>
      <c r="E39" s="21" t="s">
        <v>261</v>
      </c>
      <c r="F39" s="22"/>
      <c r="G39" s="21" t="s">
        <v>229</v>
      </c>
      <c r="H39" s="22"/>
      <c r="I39" s="21" t="s">
        <v>261</v>
      </c>
      <c r="J39" s="22"/>
      <c r="K39" s="21" t="s">
        <v>229</v>
      </c>
    </row>
    <row r="40" spans="1:11" ht="24" customHeight="1">
      <c r="A40" s="23" t="s">
        <v>39</v>
      </c>
    </row>
    <row r="41" spans="1:11" ht="24" customHeight="1">
      <c r="A41" s="23" t="s">
        <v>40</v>
      </c>
    </row>
    <row r="42" spans="1:11" ht="24" customHeight="1">
      <c r="A42" s="25" t="s">
        <v>99</v>
      </c>
      <c r="C42" s="26">
        <v>17</v>
      </c>
      <c r="E42" s="27">
        <v>1604134787</v>
      </c>
      <c r="F42" s="27"/>
      <c r="G42" s="27">
        <v>968287484</v>
      </c>
      <c r="H42" s="27"/>
      <c r="I42" s="27">
        <v>0</v>
      </c>
      <c r="J42" s="27"/>
      <c r="K42" s="27">
        <v>0</v>
      </c>
    </row>
    <row r="43" spans="1:11" ht="24" customHeight="1">
      <c r="A43" s="25" t="s">
        <v>141</v>
      </c>
      <c r="C43" s="26">
        <v>18</v>
      </c>
      <c r="E43" s="27">
        <v>2516193500</v>
      </c>
      <c r="F43" s="27"/>
      <c r="G43" s="27">
        <v>3434518000</v>
      </c>
      <c r="H43" s="27"/>
      <c r="I43" s="27">
        <v>92550309</v>
      </c>
      <c r="J43" s="27"/>
      <c r="K43" s="27">
        <v>2674030015</v>
      </c>
    </row>
    <row r="44" spans="1:11" ht="24" customHeight="1">
      <c r="A44" s="25" t="s">
        <v>212</v>
      </c>
      <c r="C44" s="26">
        <v>19</v>
      </c>
      <c r="E44" s="27">
        <v>0</v>
      </c>
      <c r="F44" s="27"/>
      <c r="G44" s="27">
        <v>570881400</v>
      </c>
      <c r="H44" s="27"/>
      <c r="I44" s="27">
        <v>5150309185</v>
      </c>
      <c r="J44" s="27"/>
      <c r="K44" s="27">
        <v>1707881400</v>
      </c>
    </row>
    <row r="45" spans="1:11" ht="24" customHeight="1">
      <c r="A45" s="25" t="s">
        <v>96</v>
      </c>
      <c r="C45" s="26"/>
      <c r="E45" s="27"/>
      <c r="F45" s="27"/>
      <c r="G45" s="27"/>
      <c r="H45" s="27"/>
      <c r="I45" s="27"/>
      <c r="J45" s="27"/>
      <c r="K45" s="27"/>
    </row>
    <row r="46" spans="1:11" ht="24" customHeight="1">
      <c r="A46" s="25" t="s">
        <v>195</v>
      </c>
      <c r="C46" s="26">
        <v>20</v>
      </c>
      <c r="E46" s="27">
        <v>840663356</v>
      </c>
      <c r="F46" s="27"/>
      <c r="G46" s="27">
        <v>892958893</v>
      </c>
      <c r="H46" s="27"/>
      <c r="I46" s="27">
        <v>734943618</v>
      </c>
      <c r="J46" s="27"/>
      <c r="K46" s="27">
        <v>732958893</v>
      </c>
    </row>
    <row r="47" spans="1:11" ht="24" customHeight="1">
      <c r="A47" s="25" t="s">
        <v>262</v>
      </c>
      <c r="C47" s="26">
        <v>34.6</v>
      </c>
      <c r="E47" s="27">
        <v>16342472</v>
      </c>
      <c r="F47" s="27"/>
      <c r="G47" s="27">
        <v>0</v>
      </c>
      <c r="H47" s="27"/>
      <c r="I47" s="27">
        <v>16342472</v>
      </c>
      <c r="J47" s="27"/>
      <c r="K47" s="27">
        <v>0</v>
      </c>
    </row>
    <row r="48" spans="1:11" ht="24" customHeight="1">
      <c r="A48" s="25" t="s">
        <v>97</v>
      </c>
      <c r="C48" s="26">
        <v>21</v>
      </c>
      <c r="E48" s="27">
        <v>337871594</v>
      </c>
      <c r="F48" s="27"/>
      <c r="G48" s="27">
        <v>340633217</v>
      </c>
      <c r="H48" s="27"/>
      <c r="I48" s="27">
        <v>579949</v>
      </c>
      <c r="J48" s="27"/>
      <c r="K48" s="27">
        <v>579949</v>
      </c>
    </row>
    <row r="49" spans="1:13" ht="24" customHeight="1">
      <c r="A49" s="25" t="s">
        <v>199</v>
      </c>
      <c r="C49" s="26">
        <v>22</v>
      </c>
      <c r="E49" s="27">
        <v>1625867280</v>
      </c>
      <c r="F49" s="27"/>
      <c r="G49" s="27">
        <v>5275270033</v>
      </c>
      <c r="H49" s="27"/>
      <c r="I49" s="27">
        <v>1088221694</v>
      </c>
      <c r="J49" s="27"/>
      <c r="K49" s="27">
        <v>3115104940</v>
      </c>
    </row>
    <row r="50" spans="1:13" ht="24" customHeight="1">
      <c r="A50" s="25" t="s">
        <v>174</v>
      </c>
      <c r="C50" s="26" t="s">
        <v>263</v>
      </c>
      <c r="E50" s="27">
        <v>3084890580</v>
      </c>
      <c r="F50" s="27"/>
      <c r="G50" s="27">
        <v>1782075814</v>
      </c>
      <c r="H50" s="27"/>
      <c r="I50" s="27">
        <v>0</v>
      </c>
      <c r="J50" s="27"/>
      <c r="K50" s="27">
        <v>0</v>
      </c>
    </row>
    <row r="51" spans="1:13" ht="24" customHeight="1">
      <c r="A51" s="25" t="s">
        <v>192</v>
      </c>
      <c r="C51" s="26"/>
      <c r="E51" s="27">
        <v>397690293</v>
      </c>
      <c r="F51" s="27"/>
      <c r="G51" s="27">
        <v>39049389</v>
      </c>
      <c r="H51" s="27"/>
      <c r="I51" s="27">
        <v>306901103</v>
      </c>
      <c r="J51" s="27"/>
      <c r="K51" s="27">
        <v>1429342</v>
      </c>
    </row>
    <row r="52" spans="1:13" ht="24" customHeight="1">
      <c r="A52" s="25" t="s">
        <v>157</v>
      </c>
      <c r="C52" s="26"/>
      <c r="E52" s="27">
        <v>5809062410</v>
      </c>
      <c r="F52" s="27"/>
      <c r="G52" s="27">
        <v>59459984</v>
      </c>
      <c r="H52" s="27"/>
      <c r="I52" s="27">
        <v>0</v>
      </c>
      <c r="J52" s="27"/>
      <c r="K52" s="27">
        <v>0</v>
      </c>
      <c r="M52" s="101"/>
    </row>
    <row r="53" spans="1:13" ht="24" customHeight="1">
      <c r="A53" s="25" t="s">
        <v>98</v>
      </c>
      <c r="C53" s="26"/>
      <c r="E53" s="32">
        <v>384288604</v>
      </c>
      <c r="F53" s="32"/>
      <c r="G53" s="32">
        <v>403372603</v>
      </c>
      <c r="H53" s="32"/>
      <c r="I53" s="32">
        <v>1922525</v>
      </c>
      <c r="J53" s="32"/>
      <c r="K53" s="32">
        <v>27820374</v>
      </c>
    </row>
    <row r="54" spans="1:13" ht="24" customHeight="1">
      <c r="A54" s="25" t="s">
        <v>188</v>
      </c>
      <c r="C54" s="26"/>
      <c r="E54" s="27">
        <v>583360484</v>
      </c>
      <c r="F54" s="27"/>
      <c r="G54" s="27">
        <v>603074293</v>
      </c>
      <c r="H54" s="27"/>
      <c r="I54" s="27">
        <v>0</v>
      </c>
      <c r="J54" s="27"/>
      <c r="K54" s="27">
        <v>0</v>
      </c>
    </row>
    <row r="55" spans="1:13" ht="24" customHeight="1">
      <c r="A55" s="25" t="s">
        <v>23</v>
      </c>
      <c r="C55" s="26"/>
      <c r="E55" s="27">
        <v>139617521</v>
      </c>
      <c r="F55" s="27"/>
      <c r="G55" s="27">
        <v>19539455</v>
      </c>
      <c r="H55" s="27"/>
      <c r="I55" s="27">
        <v>116679776</v>
      </c>
      <c r="J55" s="27"/>
      <c r="K55" s="27">
        <v>0</v>
      </c>
    </row>
    <row r="56" spans="1:13" ht="24" customHeight="1">
      <c r="A56" s="23" t="s">
        <v>41</v>
      </c>
      <c r="C56" s="26"/>
      <c r="E56" s="28">
        <f>SUM(E42:E55)</f>
        <v>17339982881</v>
      </c>
      <c r="F56" s="27"/>
      <c r="G56" s="28">
        <f>SUM(G42:G55)</f>
        <v>14389120565</v>
      </c>
      <c r="H56" s="27"/>
      <c r="I56" s="28">
        <f>SUM(I42:I55)</f>
        <v>7508450631</v>
      </c>
      <c r="J56" s="27"/>
      <c r="K56" s="28">
        <f>SUM(K42:K55)</f>
        <v>8259804913</v>
      </c>
    </row>
    <row r="57" spans="1:13" ht="24" customHeight="1">
      <c r="A57" s="23" t="s">
        <v>42</v>
      </c>
      <c r="C57" s="26"/>
      <c r="E57" s="10"/>
      <c r="F57" s="27"/>
      <c r="G57" s="10"/>
      <c r="H57" s="27"/>
      <c r="I57" s="10"/>
      <c r="J57" s="27"/>
      <c r="K57" s="10"/>
    </row>
    <row r="58" spans="1:13" ht="24" customHeight="1">
      <c r="A58" s="25" t="s">
        <v>142</v>
      </c>
      <c r="C58" s="26"/>
      <c r="E58" s="27"/>
      <c r="F58" s="27"/>
      <c r="G58" s="27"/>
      <c r="H58" s="27"/>
      <c r="I58" s="27"/>
      <c r="J58" s="27"/>
      <c r="K58" s="27"/>
    </row>
    <row r="59" spans="1:13" ht="24" customHeight="1">
      <c r="A59" s="25" t="s">
        <v>195</v>
      </c>
      <c r="C59" s="26">
        <v>20</v>
      </c>
      <c r="E59" s="27">
        <v>2780347668</v>
      </c>
      <c r="F59" s="27"/>
      <c r="G59" s="27">
        <v>4084322360</v>
      </c>
      <c r="H59" s="27"/>
      <c r="I59" s="27">
        <v>2780347668</v>
      </c>
      <c r="J59" s="27"/>
      <c r="K59" s="27">
        <v>3978602622</v>
      </c>
    </row>
    <row r="60" spans="1:13" ht="24" customHeight="1">
      <c r="A60" s="25" t="s">
        <v>301</v>
      </c>
      <c r="C60" s="26">
        <v>34.6</v>
      </c>
      <c r="E60" s="27">
        <v>1318467349</v>
      </c>
      <c r="F60" s="27"/>
      <c r="G60" s="27">
        <v>0</v>
      </c>
      <c r="H60" s="27"/>
      <c r="I60" s="27">
        <v>1318467349</v>
      </c>
      <c r="J60" s="27"/>
      <c r="K60" s="27">
        <v>0</v>
      </c>
    </row>
    <row r="61" spans="1:13" ht="24" customHeight="1">
      <c r="A61" s="25" t="s">
        <v>100</v>
      </c>
      <c r="C61" s="26">
        <v>21</v>
      </c>
      <c r="E61" s="27">
        <v>636567142</v>
      </c>
      <c r="F61" s="27"/>
      <c r="G61" s="27">
        <v>952874174</v>
      </c>
      <c r="H61" s="27"/>
      <c r="I61" s="27">
        <v>1643189</v>
      </c>
      <c r="J61" s="27"/>
      <c r="K61" s="27">
        <v>2223138</v>
      </c>
    </row>
    <row r="62" spans="1:13" ht="24" customHeight="1">
      <c r="A62" s="25" t="s">
        <v>199</v>
      </c>
      <c r="C62" s="26">
        <v>22</v>
      </c>
      <c r="E62" s="27">
        <v>435131642</v>
      </c>
      <c r="F62" s="27"/>
      <c r="G62" s="27">
        <v>2174413044</v>
      </c>
      <c r="H62" s="27"/>
      <c r="I62" s="27">
        <v>59513283</v>
      </c>
      <c r="J62" s="27"/>
      <c r="K62" s="27">
        <v>1192632563</v>
      </c>
    </row>
    <row r="63" spans="1:13" ht="24" customHeight="1">
      <c r="A63" s="25" t="s">
        <v>174</v>
      </c>
      <c r="C63" s="26" t="s">
        <v>263</v>
      </c>
      <c r="E63" s="27">
        <v>23277154391</v>
      </c>
      <c r="F63" s="27"/>
      <c r="G63" s="27">
        <v>10641315597</v>
      </c>
      <c r="H63" s="27"/>
      <c r="I63" s="27">
        <v>0</v>
      </c>
      <c r="J63" s="27"/>
      <c r="K63" s="27">
        <v>0</v>
      </c>
    </row>
    <row r="64" spans="1:13" ht="24" customHeight="1">
      <c r="A64" s="25" t="s">
        <v>101</v>
      </c>
      <c r="C64" s="26">
        <v>23</v>
      </c>
      <c r="D64" s="30"/>
      <c r="E64" s="27">
        <v>828327124</v>
      </c>
      <c r="F64" s="27"/>
      <c r="G64" s="27">
        <v>497908131</v>
      </c>
      <c r="H64" s="27"/>
      <c r="I64" s="27">
        <v>67046735</v>
      </c>
      <c r="J64" s="27"/>
      <c r="K64" s="27">
        <v>40484722</v>
      </c>
    </row>
    <row r="65" spans="1:11" ht="24" customHeight="1">
      <c r="A65" s="25" t="s">
        <v>175</v>
      </c>
      <c r="C65" s="26">
        <v>29</v>
      </c>
      <c r="D65" s="30"/>
      <c r="E65" s="27">
        <v>791976442</v>
      </c>
      <c r="F65" s="27"/>
      <c r="G65" s="27">
        <v>244086895</v>
      </c>
      <c r="H65" s="27"/>
      <c r="I65" s="27">
        <v>0</v>
      </c>
      <c r="J65" s="27"/>
      <c r="K65" s="27">
        <v>0</v>
      </c>
    </row>
    <row r="66" spans="1:11" ht="24" customHeight="1">
      <c r="A66" s="25" t="s">
        <v>266</v>
      </c>
      <c r="C66" s="26"/>
      <c r="D66" s="30"/>
      <c r="E66" s="27"/>
      <c r="F66" s="27"/>
      <c r="G66" s="27"/>
      <c r="H66" s="27"/>
      <c r="I66" s="27"/>
      <c r="J66" s="27"/>
    </row>
    <row r="67" spans="1:11" ht="24" customHeight="1">
      <c r="A67" s="25" t="s">
        <v>267</v>
      </c>
      <c r="C67" s="26">
        <v>29</v>
      </c>
      <c r="D67" s="30"/>
      <c r="E67" s="27">
        <v>347404462</v>
      </c>
      <c r="F67" s="27"/>
      <c r="G67" s="27">
        <v>0</v>
      </c>
      <c r="H67" s="27"/>
      <c r="I67" s="27">
        <v>0</v>
      </c>
      <c r="J67" s="27"/>
      <c r="K67" s="27">
        <v>0</v>
      </c>
    </row>
    <row r="68" spans="1:11" ht="24" customHeight="1">
      <c r="A68" s="25" t="s">
        <v>205</v>
      </c>
      <c r="C68" s="33">
        <v>34.6</v>
      </c>
      <c r="E68" s="27">
        <v>399236246</v>
      </c>
      <c r="F68" s="27"/>
      <c r="G68" s="27">
        <v>926507597</v>
      </c>
      <c r="H68" s="27"/>
      <c r="I68" s="27">
        <v>399236246</v>
      </c>
      <c r="J68" s="27"/>
      <c r="K68" s="27">
        <v>926507597</v>
      </c>
    </row>
    <row r="69" spans="1:11" ht="24" customHeight="1">
      <c r="A69" s="25" t="s">
        <v>213</v>
      </c>
      <c r="C69" s="33"/>
      <c r="E69" s="27">
        <v>486405441</v>
      </c>
      <c r="F69" s="27"/>
      <c r="G69" s="27">
        <v>587715045</v>
      </c>
      <c r="H69" s="27"/>
      <c r="I69" s="27">
        <v>10119390</v>
      </c>
      <c r="J69" s="27"/>
      <c r="K69" s="27">
        <v>9954402</v>
      </c>
    </row>
    <row r="70" spans="1:11" ht="24" customHeight="1">
      <c r="A70" s="25" t="s">
        <v>24</v>
      </c>
      <c r="C70" s="26"/>
      <c r="D70" s="30"/>
      <c r="E70" s="27">
        <v>48513602</v>
      </c>
      <c r="F70" s="27"/>
      <c r="G70" s="27">
        <v>15931419</v>
      </c>
      <c r="H70" s="27"/>
      <c r="I70" s="27">
        <v>22678523</v>
      </c>
      <c r="J70" s="27"/>
      <c r="K70" s="27">
        <v>15091966</v>
      </c>
    </row>
    <row r="71" spans="1:11" ht="24" customHeight="1">
      <c r="A71" s="23" t="s">
        <v>43</v>
      </c>
      <c r="C71" s="26"/>
      <c r="D71" s="30"/>
      <c r="E71" s="28">
        <f>SUM(E59:E70)</f>
        <v>31349531509</v>
      </c>
      <c r="F71" s="10"/>
      <c r="G71" s="28">
        <f>SUM(G59:G70)</f>
        <v>20125074262</v>
      </c>
      <c r="H71" s="10"/>
      <c r="I71" s="28">
        <f>SUM(I59:I70)</f>
        <v>4659052383</v>
      </c>
      <c r="J71" s="10"/>
      <c r="K71" s="28">
        <f>SUM(K59:K70)</f>
        <v>6165497010</v>
      </c>
    </row>
    <row r="72" spans="1:11" ht="24" customHeight="1">
      <c r="A72" s="23" t="s">
        <v>44</v>
      </c>
      <c r="C72" s="26"/>
      <c r="E72" s="34">
        <f>E71+E56</f>
        <v>48689514390</v>
      </c>
      <c r="F72" s="27"/>
      <c r="G72" s="34">
        <f>G71+G56</f>
        <v>34514194827</v>
      </c>
      <c r="H72" s="27"/>
      <c r="I72" s="34">
        <f>I71+I56</f>
        <v>12167503014</v>
      </c>
      <c r="J72" s="27"/>
      <c r="K72" s="34">
        <f>K71+K56</f>
        <v>14425301923</v>
      </c>
    </row>
    <row r="73" spans="1:11" ht="24" customHeight="1">
      <c r="C73" s="26"/>
    </row>
    <row r="74" spans="1:11" ht="24" customHeight="1">
      <c r="A74" s="17" t="s">
        <v>2</v>
      </c>
    </row>
    <row r="75" spans="1:11" ht="24" customHeight="1">
      <c r="A75" s="14" t="s">
        <v>31</v>
      </c>
      <c r="B75" s="15"/>
      <c r="D75" s="15"/>
      <c r="E75" s="16"/>
      <c r="F75" s="16"/>
      <c r="G75" s="16"/>
      <c r="H75" s="16"/>
      <c r="I75" s="16"/>
      <c r="J75" s="16"/>
      <c r="K75" s="16"/>
    </row>
    <row r="76" spans="1:11" ht="24" customHeight="1">
      <c r="A76" s="14" t="s">
        <v>219</v>
      </c>
      <c r="B76" s="15"/>
      <c r="C76" s="15"/>
      <c r="D76" s="15"/>
      <c r="E76" s="16"/>
      <c r="F76" s="16"/>
      <c r="G76" s="16"/>
      <c r="H76" s="16"/>
      <c r="I76" s="16"/>
      <c r="J76" s="16"/>
      <c r="K76" s="16"/>
    </row>
    <row r="77" spans="1:11" ht="24" customHeight="1">
      <c r="A77" s="14" t="s">
        <v>260</v>
      </c>
      <c r="B77" s="15"/>
      <c r="C77" s="15"/>
      <c r="D77" s="15"/>
      <c r="E77" s="16"/>
      <c r="F77" s="16"/>
      <c r="G77" s="16"/>
      <c r="H77" s="16"/>
      <c r="I77" s="16"/>
      <c r="J77" s="16"/>
      <c r="K77" s="16"/>
    </row>
    <row r="78" spans="1:11" ht="24" customHeight="1">
      <c r="A78" s="127" t="s">
        <v>15</v>
      </c>
      <c r="B78" s="127"/>
      <c r="C78" s="127"/>
      <c r="D78" s="127"/>
      <c r="E78" s="127"/>
      <c r="F78" s="127"/>
      <c r="G78" s="127"/>
      <c r="H78" s="127"/>
      <c r="I78" s="127"/>
      <c r="J78" s="127"/>
      <c r="K78" s="127"/>
    </row>
    <row r="79" spans="1:11" ht="24" customHeight="1">
      <c r="E79" s="126" t="s">
        <v>16</v>
      </c>
      <c r="F79" s="126"/>
      <c r="G79" s="126"/>
      <c r="H79" s="18"/>
      <c r="I79" s="126" t="s">
        <v>14</v>
      </c>
      <c r="J79" s="126"/>
      <c r="K79" s="126"/>
    </row>
    <row r="80" spans="1:11" ht="24" customHeight="1">
      <c r="A80" s="19"/>
      <c r="B80" s="1"/>
      <c r="C80" s="20" t="s">
        <v>1</v>
      </c>
      <c r="D80" s="1"/>
      <c r="E80" s="21" t="s">
        <v>261</v>
      </c>
      <c r="F80" s="22"/>
      <c r="G80" s="21" t="s">
        <v>229</v>
      </c>
      <c r="H80" s="22"/>
      <c r="I80" s="21" t="s">
        <v>261</v>
      </c>
      <c r="J80" s="22"/>
      <c r="K80" s="21" t="s">
        <v>229</v>
      </c>
    </row>
    <row r="81" spans="1:11" ht="24" customHeight="1">
      <c r="A81" s="23" t="s">
        <v>45</v>
      </c>
    </row>
    <row r="82" spans="1:11" ht="24" customHeight="1">
      <c r="A82" s="17" t="s">
        <v>25</v>
      </c>
      <c r="D82" s="24"/>
    </row>
    <row r="83" spans="1:11" ht="24" customHeight="1">
      <c r="A83" s="17" t="s">
        <v>76</v>
      </c>
      <c r="D83" s="32"/>
      <c r="E83" s="32"/>
      <c r="F83" s="32"/>
      <c r="G83" s="32"/>
      <c r="H83" s="32"/>
      <c r="I83" s="32"/>
      <c r="J83" s="32"/>
      <c r="K83" s="32"/>
    </row>
    <row r="84" spans="1:11" ht="24" customHeight="1" thickBot="1">
      <c r="A84" s="17" t="s">
        <v>246</v>
      </c>
      <c r="C84" s="35"/>
      <c r="D84" s="32"/>
      <c r="E84" s="31">
        <v>4777685533</v>
      </c>
      <c r="F84" s="27"/>
      <c r="G84" s="31">
        <v>4777685533</v>
      </c>
      <c r="H84" s="32"/>
      <c r="I84" s="31">
        <v>4777685533</v>
      </c>
      <c r="J84" s="32"/>
      <c r="K84" s="31">
        <v>4777685533</v>
      </c>
    </row>
    <row r="85" spans="1:11" ht="24" customHeight="1" thickTop="1">
      <c r="A85" s="17" t="s">
        <v>102</v>
      </c>
      <c r="C85" s="36"/>
      <c r="E85" s="27"/>
      <c r="F85" s="27"/>
      <c r="G85" s="27"/>
      <c r="H85" s="27"/>
      <c r="I85" s="27"/>
      <c r="J85" s="27"/>
      <c r="K85" s="27"/>
    </row>
    <row r="86" spans="1:11" ht="24" customHeight="1">
      <c r="A86" s="17" t="s">
        <v>285</v>
      </c>
      <c r="C86" s="36"/>
      <c r="E86" s="27"/>
      <c r="F86" s="27"/>
      <c r="G86" s="27"/>
      <c r="H86" s="27"/>
      <c r="I86" s="27"/>
      <c r="J86" s="27"/>
      <c r="K86" s="27"/>
    </row>
    <row r="87" spans="1:11" ht="24" customHeight="1">
      <c r="A87" s="17" t="s">
        <v>286</v>
      </c>
      <c r="B87" s="37"/>
      <c r="C87" s="35">
        <v>24</v>
      </c>
      <c r="E87" s="27">
        <v>4082674902</v>
      </c>
      <c r="F87" s="27"/>
      <c r="G87" s="27">
        <v>3992484960</v>
      </c>
      <c r="H87" s="27"/>
      <c r="I87" s="27">
        <v>4082674902</v>
      </c>
      <c r="J87" s="27"/>
      <c r="K87" s="27">
        <v>3992484960</v>
      </c>
    </row>
    <row r="88" spans="1:11" ht="24" customHeight="1">
      <c r="A88" s="17" t="s">
        <v>176</v>
      </c>
      <c r="B88" s="37"/>
      <c r="C88" s="35">
        <v>24</v>
      </c>
      <c r="E88" s="27">
        <v>162288343</v>
      </c>
      <c r="F88" s="27"/>
      <c r="G88" s="27">
        <v>564336427</v>
      </c>
      <c r="H88" s="27"/>
      <c r="I88" s="27">
        <v>162288343</v>
      </c>
      <c r="J88" s="27"/>
      <c r="K88" s="27">
        <v>564336427</v>
      </c>
    </row>
    <row r="89" spans="1:11" ht="24" customHeight="1">
      <c r="A89" s="17" t="s">
        <v>206</v>
      </c>
      <c r="C89" s="36"/>
      <c r="E89" s="27">
        <v>7760639643</v>
      </c>
      <c r="F89" s="27"/>
      <c r="G89" s="27">
        <v>7191018555</v>
      </c>
      <c r="H89" s="27"/>
      <c r="I89" s="27">
        <v>7760639643</v>
      </c>
      <c r="J89" s="27"/>
      <c r="K89" s="27">
        <v>7191018555</v>
      </c>
    </row>
    <row r="90" spans="1:11" ht="24" customHeight="1">
      <c r="A90" s="17" t="s">
        <v>26</v>
      </c>
      <c r="C90" s="36"/>
      <c r="E90" s="27"/>
      <c r="F90" s="27"/>
      <c r="G90" s="27"/>
      <c r="H90" s="27"/>
      <c r="I90" s="27"/>
      <c r="J90" s="27"/>
      <c r="K90" s="27"/>
    </row>
    <row r="91" spans="1:11" ht="24" customHeight="1">
      <c r="A91" s="17" t="s">
        <v>27</v>
      </c>
      <c r="C91" s="36"/>
      <c r="E91" s="27"/>
      <c r="F91" s="27"/>
      <c r="G91" s="27"/>
      <c r="H91" s="27"/>
      <c r="I91" s="27"/>
      <c r="J91" s="27"/>
      <c r="K91" s="27"/>
    </row>
    <row r="92" spans="1:11" ht="24" customHeight="1">
      <c r="A92" s="17" t="s">
        <v>74</v>
      </c>
      <c r="B92" s="17" t="s">
        <v>18</v>
      </c>
      <c r="C92" s="35">
        <v>25</v>
      </c>
      <c r="D92" s="36"/>
      <c r="E92" s="27">
        <v>477768553</v>
      </c>
      <c r="F92" s="27"/>
      <c r="G92" s="27">
        <v>477768553</v>
      </c>
      <c r="H92" s="27"/>
      <c r="I92" s="27">
        <v>477768553</v>
      </c>
      <c r="J92" s="27"/>
      <c r="K92" s="27">
        <v>477768553</v>
      </c>
    </row>
    <row r="93" spans="1:11" ht="24" customHeight="1">
      <c r="A93" s="17" t="s">
        <v>28</v>
      </c>
      <c r="B93" s="17" t="s">
        <v>17</v>
      </c>
      <c r="C93" s="35">
        <v>25</v>
      </c>
      <c r="D93" s="36"/>
      <c r="E93" s="27">
        <v>1090819656</v>
      </c>
      <c r="F93" s="27"/>
      <c r="G93" s="27">
        <v>623429230</v>
      </c>
      <c r="H93" s="27"/>
      <c r="I93" s="27">
        <v>0</v>
      </c>
      <c r="J93" s="27"/>
      <c r="K93" s="27">
        <v>0</v>
      </c>
    </row>
    <row r="94" spans="1:11" ht="24" customHeight="1">
      <c r="A94" s="17" t="s">
        <v>103</v>
      </c>
      <c r="C94" s="35"/>
      <c r="D94" s="30"/>
      <c r="E94" s="10">
        <f>Conso!L40</f>
        <v>6319753230.7099991</v>
      </c>
      <c r="F94" s="10"/>
      <c r="G94" s="10">
        <v>4223073455.7099991</v>
      </c>
      <c r="H94" s="10"/>
      <c r="I94" s="10">
        <v>12996163755</v>
      </c>
      <c r="J94" s="10"/>
      <c r="K94" s="10">
        <v>2342891633</v>
      </c>
    </row>
    <row r="95" spans="1:11" ht="24" customHeight="1">
      <c r="A95" s="17" t="s">
        <v>104</v>
      </c>
      <c r="C95" s="35"/>
      <c r="D95" s="30"/>
      <c r="E95" s="34">
        <v>258179963</v>
      </c>
      <c r="F95" s="10"/>
      <c r="G95" s="34">
        <v>258179963</v>
      </c>
      <c r="H95" s="10"/>
      <c r="I95" s="34">
        <v>225950904</v>
      </c>
      <c r="J95" s="10"/>
      <c r="K95" s="34">
        <v>225950904</v>
      </c>
    </row>
    <row r="96" spans="1:11" ht="24" customHeight="1">
      <c r="A96" s="17" t="s">
        <v>105</v>
      </c>
      <c r="C96" s="35"/>
      <c r="E96" s="10">
        <f>SUM(E87:E95)</f>
        <v>20152124290.709999</v>
      </c>
      <c r="F96" s="10"/>
      <c r="G96" s="10">
        <f>SUM(G87:G95)</f>
        <v>17330291143.709999</v>
      </c>
      <c r="H96" s="10"/>
      <c r="I96" s="10">
        <f>SUM(I87:I95)</f>
        <v>25705486100</v>
      </c>
      <c r="J96" s="10"/>
      <c r="K96" s="10">
        <f>SUM(K87:K95)</f>
        <v>14794451032</v>
      </c>
    </row>
    <row r="97" spans="1:11" ht="24" customHeight="1">
      <c r="A97" s="17" t="s">
        <v>106</v>
      </c>
      <c r="E97" s="34">
        <v>1032039627.29</v>
      </c>
      <c r="F97" s="27"/>
      <c r="G97" s="34">
        <v>1045820306.29</v>
      </c>
      <c r="H97" s="27"/>
      <c r="I97" s="34">
        <v>0</v>
      </c>
      <c r="J97" s="27"/>
      <c r="K97" s="34">
        <v>0</v>
      </c>
    </row>
    <row r="98" spans="1:11" ht="24" customHeight="1">
      <c r="A98" s="23" t="s">
        <v>46</v>
      </c>
      <c r="C98" s="26"/>
      <c r="E98" s="34">
        <f>SUM(E96:E97)</f>
        <v>21184163918</v>
      </c>
      <c r="F98" s="27"/>
      <c r="G98" s="34">
        <f>SUM(G96:G97)</f>
        <v>18376111450</v>
      </c>
      <c r="H98" s="27"/>
      <c r="I98" s="34">
        <f>SUM(I96:I97)</f>
        <v>25705486100</v>
      </c>
      <c r="J98" s="27"/>
      <c r="K98" s="34">
        <f>SUM(K96:K97)</f>
        <v>14794451032</v>
      </c>
    </row>
    <row r="99" spans="1:11" ht="24" customHeight="1" thickBot="1">
      <c r="A99" s="23" t="s">
        <v>47</v>
      </c>
      <c r="C99" s="26"/>
      <c r="E99" s="31">
        <f>SUM(E98,E72)</f>
        <v>69873678308</v>
      </c>
      <c r="F99" s="27"/>
      <c r="G99" s="31">
        <f>SUM(G98,G72)</f>
        <v>52890306277</v>
      </c>
      <c r="H99" s="27"/>
      <c r="I99" s="31">
        <f>SUM(I98,I72)</f>
        <v>37872989114</v>
      </c>
      <c r="J99" s="27"/>
      <c r="K99" s="31">
        <f>SUM(K98,K72)</f>
        <v>29219752955</v>
      </c>
    </row>
    <row r="100" spans="1:11" ht="24" customHeight="1" thickTop="1">
      <c r="C100" s="26"/>
      <c r="E100" s="27">
        <f>E99-E31</f>
        <v>0</v>
      </c>
      <c r="F100" s="27"/>
      <c r="G100" s="27">
        <f>G99-G31</f>
        <v>0</v>
      </c>
      <c r="H100" s="27"/>
      <c r="I100" s="27">
        <f>I99-I31</f>
        <v>0</v>
      </c>
      <c r="J100" s="27"/>
      <c r="K100" s="27">
        <f>K99-K31</f>
        <v>0</v>
      </c>
    </row>
    <row r="101" spans="1:11" ht="24" customHeight="1">
      <c r="A101" s="17" t="s">
        <v>2</v>
      </c>
    </row>
    <row r="103" spans="1:11" ht="24" customHeight="1">
      <c r="A103" s="38"/>
      <c r="B103" s="38"/>
    </row>
    <row r="104" spans="1:11" ht="24" customHeight="1">
      <c r="A104" s="30"/>
      <c r="B104" s="30"/>
    </row>
    <row r="105" spans="1:11" ht="24" customHeight="1">
      <c r="C105" s="17" t="s">
        <v>32</v>
      </c>
    </row>
    <row r="106" spans="1:11" ht="24" customHeight="1">
      <c r="A106" s="38"/>
      <c r="B106" s="38"/>
    </row>
  </sheetData>
  <mergeCells count="9">
    <mergeCell ref="E79:G79"/>
    <mergeCell ref="I79:K79"/>
    <mergeCell ref="E5:G5"/>
    <mergeCell ref="I5:K5"/>
    <mergeCell ref="A4:K4"/>
    <mergeCell ref="A37:K37"/>
    <mergeCell ref="E38:G38"/>
    <mergeCell ref="I38:K38"/>
    <mergeCell ref="A78:K78"/>
  </mergeCells>
  <phoneticPr fontId="0" type="noConversion"/>
  <printOptions horizontalCentered="1" gridLinesSet="0"/>
  <pageMargins left="0.69" right="0.25" top="0.75" bottom="0.75" header="0.3" footer="0.3"/>
  <pageSetup paperSize="9" scale="67" fitToHeight="7" orientation="portrait" r:id="rId1"/>
  <rowBreaks count="2" manualBreakCount="2">
    <brk id="33" max="16383" man="1"/>
    <brk id="74" max="16383" man="1"/>
  </rowBreaks>
  <ignoredErrors>
    <ignoredError sqref="F6 H6 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72"/>
  <sheetViews>
    <sheetView showGridLines="0" view="pageBreakPreview" topLeftCell="A28" zoomScale="80" zoomScaleNormal="90" zoomScaleSheetLayoutView="80" workbookViewId="0">
      <selection activeCell="A31" sqref="A31"/>
    </sheetView>
  </sheetViews>
  <sheetFormatPr defaultColWidth="12" defaultRowHeight="24" customHeight="1"/>
  <cols>
    <col min="1" max="1" width="58.453125" style="17" customWidth="1"/>
    <col min="2" max="2" width="11.7265625" style="17" customWidth="1"/>
    <col min="3" max="3" width="1" style="17" customWidth="1"/>
    <col min="4" max="4" width="17.7265625" style="24" customWidth="1"/>
    <col min="5" max="5" width="0.81640625" style="24" customWidth="1"/>
    <col min="6" max="6" width="17.7265625" style="24" customWidth="1"/>
    <col min="7" max="7" width="0.81640625" style="24" customWidth="1"/>
    <col min="8" max="8" width="17.7265625" style="24" customWidth="1"/>
    <col min="9" max="9" width="0.81640625" style="24" customWidth="1"/>
    <col min="10" max="10" width="17.7265625" style="24" customWidth="1"/>
    <col min="11" max="11" width="0.453125" style="17" customWidth="1"/>
    <col min="12" max="16384" width="12" style="17"/>
  </cols>
  <sheetData>
    <row r="1" spans="1:13" ht="22.5" customHeight="1">
      <c r="A1" s="14" t="s">
        <v>31</v>
      </c>
      <c r="B1" s="15"/>
      <c r="C1" s="15"/>
      <c r="D1" s="16"/>
      <c r="E1" s="16"/>
      <c r="F1" s="16"/>
      <c r="G1" s="16"/>
      <c r="H1" s="16"/>
      <c r="I1" s="16"/>
      <c r="J1" s="16"/>
    </row>
    <row r="2" spans="1:13" ht="22.5" customHeight="1">
      <c r="A2" s="14" t="s">
        <v>158</v>
      </c>
      <c r="B2" s="15"/>
      <c r="C2" s="15"/>
      <c r="D2" s="16"/>
      <c r="E2" s="16"/>
      <c r="F2" s="16"/>
      <c r="G2" s="16"/>
      <c r="H2" s="16"/>
      <c r="I2" s="16"/>
      <c r="J2" s="16"/>
    </row>
    <row r="3" spans="1:13" ht="22.5" customHeight="1">
      <c r="A3" s="14" t="s">
        <v>257</v>
      </c>
      <c r="B3" s="15"/>
      <c r="C3" s="15"/>
      <c r="D3" s="16"/>
      <c r="E3" s="16"/>
      <c r="F3" s="16"/>
      <c r="G3" s="16"/>
      <c r="H3" s="16"/>
      <c r="I3" s="16"/>
      <c r="J3" s="16"/>
    </row>
    <row r="4" spans="1:13" ht="22.5" customHeight="1">
      <c r="A4" s="127" t="s">
        <v>15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3" ht="22.5" customHeight="1">
      <c r="D5" s="39"/>
      <c r="E5" s="40" t="s">
        <v>16</v>
      </c>
      <c r="F5" s="39"/>
      <c r="G5" s="18"/>
      <c r="H5" s="39"/>
      <c r="I5" s="40" t="s">
        <v>14</v>
      </c>
      <c r="J5" s="39"/>
    </row>
    <row r="6" spans="1:13" ht="22.5" customHeight="1">
      <c r="B6" s="41" t="s">
        <v>1</v>
      </c>
      <c r="D6" s="42">
        <v>2019</v>
      </c>
      <c r="E6" s="19"/>
      <c r="F6" s="42">
        <v>2018</v>
      </c>
      <c r="G6" s="19"/>
      <c r="H6" s="42">
        <v>2019</v>
      </c>
      <c r="I6" s="19"/>
      <c r="J6" s="42">
        <v>2018</v>
      </c>
    </row>
    <row r="7" spans="1:13" ht="22.5" customHeight="1">
      <c r="A7" s="23" t="s">
        <v>107</v>
      </c>
      <c r="B7" s="41"/>
      <c r="D7" s="42"/>
      <c r="E7" s="19"/>
      <c r="F7" s="42"/>
      <c r="G7" s="19"/>
      <c r="H7" s="42"/>
      <c r="I7" s="19"/>
      <c r="J7" s="42"/>
    </row>
    <row r="8" spans="1:13" ht="22.5" customHeight="1">
      <c r="A8" s="23" t="s">
        <v>53</v>
      </c>
    </row>
    <row r="9" spans="1:13" ht="22.5" customHeight="1">
      <c r="A9" s="25" t="s">
        <v>77</v>
      </c>
      <c r="B9" s="19"/>
      <c r="D9" s="27">
        <v>18174903185</v>
      </c>
      <c r="E9" s="27"/>
      <c r="F9" s="27">
        <v>17995138482</v>
      </c>
      <c r="G9" s="27"/>
      <c r="H9" s="27">
        <v>9496029939</v>
      </c>
      <c r="I9" s="27"/>
      <c r="J9" s="27">
        <v>0</v>
      </c>
    </row>
    <row r="10" spans="1:13" ht="22.5" customHeight="1">
      <c r="A10" s="25" t="s">
        <v>48</v>
      </c>
      <c r="C10" s="19"/>
      <c r="D10" s="32"/>
      <c r="E10" s="27"/>
      <c r="F10" s="32"/>
      <c r="G10" s="27"/>
      <c r="H10" s="27"/>
      <c r="I10" s="27"/>
      <c r="J10" s="27"/>
      <c r="K10" s="27"/>
    </row>
    <row r="11" spans="1:13" ht="22.5" customHeight="1">
      <c r="A11" s="25" t="s">
        <v>268</v>
      </c>
      <c r="B11" s="26" t="s">
        <v>263</v>
      </c>
      <c r="C11" s="1"/>
      <c r="D11" s="43">
        <v>13974505126</v>
      </c>
      <c r="E11" s="44"/>
      <c r="F11" s="43">
        <v>0</v>
      </c>
      <c r="G11" s="44"/>
      <c r="H11" s="43">
        <v>0</v>
      </c>
      <c r="I11" s="44"/>
      <c r="J11" s="43">
        <v>0</v>
      </c>
      <c r="M11" s="45"/>
    </row>
    <row r="12" spans="1:13" ht="22.5" customHeight="1">
      <c r="A12" s="25" t="s">
        <v>49</v>
      </c>
      <c r="B12" s="26">
        <v>7</v>
      </c>
      <c r="C12" s="1"/>
      <c r="D12" s="46">
        <v>0</v>
      </c>
      <c r="E12" s="44"/>
      <c r="F12" s="46">
        <v>0</v>
      </c>
      <c r="G12" s="44"/>
      <c r="H12" s="46">
        <v>556499472</v>
      </c>
      <c r="I12" s="44"/>
      <c r="J12" s="46">
        <v>543720648</v>
      </c>
      <c r="M12" s="45"/>
    </row>
    <row r="13" spans="1:13" ht="22.5" customHeight="1">
      <c r="A13" s="25" t="s">
        <v>50</v>
      </c>
      <c r="B13" s="26"/>
      <c r="C13" s="1"/>
      <c r="D13" s="46">
        <v>31856094</v>
      </c>
      <c r="E13" s="44"/>
      <c r="F13" s="46">
        <v>26846682</v>
      </c>
      <c r="G13" s="44"/>
      <c r="H13" s="46">
        <v>91400528</v>
      </c>
      <c r="I13" s="44"/>
      <c r="J13" s="46">
        <v>44271922</v>
      </c>
      <c r="M13" s="45"/>
    </row>
    <row r="14" spans="1:13" ht="22.5" customHeight="1">
      <c r="A14" s="25" t="s">
        <v>214</v>
      </c>
      <c r="B14" s="26" t="s">
        <v>263</v>
      </c>
      <c r="C14" s="1"/>
      <c r="D14" s="46">
        <v>263510777</v>
      </c>
      <c r="E14" s="44"/>
      <c r="F14" s="46">
        <v>241439419</v>
      </c>
      <c r="G14" s="44"/>
      <c r="H14" s="46">
        <v>0</v>
      </c>
      <c r="I14" s="44"/>
      <c r="J14" s="46">
        <v>0</v>
      </c>
      <c r="M14" s="45"/>
    </row>
    <row r="15" spans="1:13" ht="22.5" customHeight="1">
      <c r="A15" s="25" t="s">
        <v>51</v>
      </c>
      <c r="B15" s="26">
        <v>12</v>
      </c>
      <c r="C15" s="1"/>
      <c r="D15" s="46">
        <v>0</v>
      </c>
      <c r="E15" s="32"/>
      <c r="F15" s="46">
        <v>0</v>
      </c>
      <c r="G15" s="32"/>
      <c r="H15" s="47">
        <v>14777114042</v>
      </c>
      <c r="I15" s="32"/>
      <c r="J15" s="47">
        <v>3300384902</v>
      </c>
      <c r="M15" s="45"/>
    </row>
    <row r="16" spans="1:13" ht="22.5" customHeight="1">
      <c r="A16" s="25" t="s">
        <v>182</v>
      </c>
      <c r="B16" s="26">
        <v>13</v>
      </c>
      <c r="C16" s="1"/>
      <c r="D16" s="46">
        <v>0</v>
      </c>
      <c r="E16" s="44"/>
      <c r="F16" s="46">
        <v>0</v>
      </c>
      <c r="G16" s="44"/>
      <c r="H16" s="46">
        <v>1028924500</v>
      </c>
      <c r="I16" s="44"/>
      <c r="J16" s="46">
        <v>1288035000</v>
      </c>
      <c r="M16" s="45"/>
    </row>
    <row r="17" spans="1:13" ht="22.5" customHeight="1">
      <c r="A17" s="25" t="s">
        <v>256</v>
      </c>
      <c r="B17" s="26">
        <v>13</v>
      </c>
      <c r="C17" s="1"/>
      <c r="D17" s="46">
        <v>1731722520</v>
      </c>
      <c r="E17" s="44"/>
      <c r="F17" s="46">
        <v>3649992402</v>
      </c>
      <c r="G17" s="44"/>
      <c r="H17" s="46">
        <v>47089971</v>
      </c>
      <c r="I17" s="44"/>
      <c r="J17" s="46">
        <v>157526462</v>
      </c>
      <c r="M17" s="45"/>
    </row>
    <row r="18" spans="1:13" ht="22.5" customHeight="1">
      <c r="A18" s="25" t="s">
        <v>302</v>
      </c>
      <c r="B18" s="26"/>
      <c r="C18" s="1"/>
      <c r="D18" s="46">
        <v>531634959</v>
      </c>
      <c r="E18" s="44"/>
      <c r="F18" s="46">
        <v>48006066</v>
      </c>
      <c r="G18" s="44"/>
      <c r="H18" s="46">
        <v>37326538</v>
      </c>
      <c r="I18" s="44"/>
      <c r="J18" s="46">
        <v>92974006</v>
      </c>
      <c r="M18" s="45"/>
    </row>
    <row r="19" spans="1:13" ht="22.5" customHeight="1">
      <c r="A19" s="25" t="s">
        <v>22</v>
      </c>
      <c r="B19" s="26"/>
      <c r="C19" s="1"/>
      <c r="D19" s="48">
        <v>130918563</v>
      </c>
      <c r="E19" s="44"/>
      <c r="F19" s="48">
        <v>182146475</v>
      </c>
      <c r="G19" s="44"/>
      <c r="H19" s="48">
        <v>94566673</v>
      </c>
      <c r="I19" s="44"/>
      <c r="J19" s="48">
        <v>14009388</v>
      </c>
      <c r="M19" s="45"/>
    </row>
    <row r="20" spans="1:13" ht="22.5" customHeight="1">
      <c r="A20" s="25" t="s">
        <v>52</v>
      </c>
      <c r="B20" s="19"/>
      <c r="D20" s="34">
        <f>SUM(D11:D19)</f>
        <v>16664148039</v>
      </c>
      <c r="E20" s="27"/>
      <c r="F20" s="34">
        <f>SUM(F11:F19)</f>
        <v>4148431044</v>
      </c>
      <c r="G20" s="27"/>
      <c r="H20" s="34">
        <f>SUM(H11:H19)</f>
        <v>16632921724</v>
      </c>
      <c r="I20" s="27"/>
      <c r="J20" s="34">
        <f>SUM(J11:J19)</f>
        <v>5440922328</v>
      </c>
    </row>
    <row r="21" spans="1:13" ht="22.5" customHeight="1">
      <c r="A21" s="23" t="s">
        <v>54</v>
      </c>
      <c r="B21" s="19"/>
      <c r="D21" s="34">
        <f>SUM(D20,D9)</f>
        <v>34839051224</v>
      </c>
      <c r="E21" s="27"/>
      <c r="F21" s="34">
        <f>SUM(F20,F9)</f>
        <v>22143569526</v>
      </c>
      <c r="G21" s="27"/>
      <c r="H21" s="34">
        <f>SUM(H20,H9)</f>
        <v>26128951663</v>
      </c>
      <c r="I21" s="27"/>
      <c r="J21" s="34">
        <f>SUM(J20,J9)</f>
        <v>5440922328</v>
      </c>
    </row>
    <row r="22" spans="1:13" ht="22.5" customHeight="1">
      <c r="A22" s="23" t="s">
        <v>55</v>
      </c>
      <c r="B22" s="19"/>
      <c r="D22" s="27"/>
      <c r="E22" s="27"/>
      <c r="F22" s="27"/>
      <c r="G22" s="27"/>
      <c r="H22" s="27"/>
      <c r="I22" s="27"/>
      <c r="J22" s="27"/>
    </row>
    <row r="23" spans="1:13" ht="22.5" customHeight="1">
      <c r="A23" s="25" t="s">
        <v>298</v>
      </c>
      <c r="B23" s="26"/>
      <c r="D23" s="27">
        <v>11705782035</v>
      </c>
      <c r="E23" s="27"/>
      <c r="F23" s="27">
        <v>11266516682</v>
      </c>
      <c r="G23" s="27"/>
      <c r="H23" s="27">
        <v>8881143945</v>
      </c>
      <c r="I23" s="27"/>
      <c r="J23" s="27">
        <v>0</v>
      </c>
      <c r="M23" s="45"/>
    </row>
    <row r="24" spans="1:13" ht="22.5" customHeight="1">
      <c r="A24" s="25" t="s">
        <v>78</v>
      </c>
      <c r="B24" s="26">
        <v>4</v>
      </c>
      <c r="D24" s="27">
        <v>1296339099</v>
      </c>
      <c r="E24" s="27"/>
      <c r="F24" s="27">
        <v>1279527821</v>
      </c>
      <c r="G24" s="27"/>
      <c r="H24" s="27">
        <v>0</v>
      </c>
      <c r="I24" s="27"/>
      <c r="J24" s="27">
        <v>0</v>
      </c>
      <c r="M24" s="45"/>
    </row>
    <row r="25" spans="1:13" ht="22.5" customHeight="1">
      <c r="A25" s="25" t="s">
        <v>79</v>
      </c>
      <c r="B25" s="26" t="s">
        <v>280</v>
      </c>
      <c r="D25" s="27">
        <v>4117549199</v>
      </c>
      <c r="E25" s="27"/>
      <c r="F25" s="27">
        <v>3472849494</v>
      </c>
      <c r="G25" s="27"/>
      <c r="H25" s="27">
        <v>202909579</v>
      </c>
      <c r="I25" s="27"/>
      <c r="J25" s="27">
        <v>296112624</v>
      </c>
      <c r="M25" s="45"/>
    </row>
    <row r="26" spans="1:13" ht="22.5" customHeight="1">
      <c r="A26" s="25" t="s">
        <v>163</v>
      </c>
      <c r="D26" s="32">
        <v>246588862</v>
      </c>
      <c r="E26" s="32"/>
      <c r="F26" s="32">
        <v>230998458</v>
      </c>
      <c r="G26" s="32"/>
      <c r="H26" s="32">
        <v>0</v>
      </c>
      <c r="I26" s="32"/>
      <c r="J26" s="32">
        <v>0</v>
      </c>
    </row>
    <row r="27" spans="1:13" ht="22.5" customHeight="1">
      <c r="A27" s="25" t="s">
        <v>283</v>
      </c>
      <c r="B27" s="26"/>
      <c r="D27" s="32"/>
      <c r="E27" s="32"/>
      <c r="F27" s="32"/>
      <c r="G27" s="32"/>
      <c r="H27" s="32"/>
      <c r="I27" s="32"/>
      <c r="J27" s="32"/>
    </row>
    <row r="28" spans="1:13" ht="22.5" customHeight="1">
      <c r="A28" s="25" t="s">
        <v>233</v>
      </c>
      <c r="B28" s="26">
        <v>34.6</v>
      </c>
      <c r="D28" s="27">
        <v>830647933</v>
      </c>
      <c r="E28" s="27"/>
      <c r="F28" s="27">
        <v>613041026</v>
      </c>
      <c r="G28" s="27"/>
      <c r="H28" s="27">
        <v>830647933</v>
      </c>
      <c r="I28" s="27"/>
      <c r="J28" s="27">
        <v>613041026</v>
      </c>
      <c r="M28" s="45"/>
    </row>
    <row r="29" spans="1:13" ht="22.5" customHeight="1">
      <c r="A29" s="23" t="s">
        <v>56</v>
      </c>
      <c r="B29" s="26"/>
      <c r="D29" s="28">
        <f>SUM(D23:D28)</f>
        <v>18196907128</v>
      </c>
      <c r="E29" s="10"/>
      <c r="F29" s="28">
        <f>SUM(F23:F28)</f>
        <v>16862933481</v>
      </c>
      <c r="G29" s="27"/>
      <c r="H29" s="28">
        <f>SUM(H23:H28)</f>
        <v>9914701457</v>
      </c>
      <c r="I29" s="27"/>
      <c r="J29" s="28">
        <f>SUM(J23:J28)</f>
        <v>909153650</v>
      </c>
    </row>
    <row r="30" spans="1:13" ht="22.5" customHeight="1">
      <c r="A30" s="23" t="s">
        <v>161</v>
      </c>
      <c r="B30" s="26"/>
      <c r="D30" s="32"/>
      <c r="E30" s="10"/>
      <c r="F30" s="32"/>
      <c r="G30" s="10"/>
      <c r="H30" s="10"/>
      <c r="I30" s="10"/>
      <c r="J30" s="10"/>
      <c r="K30" s="30"/>
    </row>
    <row r="31" spans="1:13" ht="22.5" customHeight="1">
      <c r="A31" s="23" t="s">
        <v>168</v>
      </c>
      <c r="B31" s="26"/>
      <c r="D31" s="10">
        <f>D21-D29</f>
        <v>16642144096</v>
      </c>
      <c r="E31" s="10">
        <v>0</v>
      </c>
      <c r="F31" s="10">
        <f>F21-F29</f>
        <v>5280636045</v>
      </c>
      <c r="G31" s="10"/>
      <c r="H31" s="10">
        <f>H21-H29</f>
        <v>16214250206</v>
      </c>
      <c r="I31" s="10"/>
      <c r="J31" s="10">
        <f>J21-J29</f>
        <v>4531768678</v>
      </c>
      <c r="K31" s="30"/>
    </row>
    <row r="32" spans="1:13" ht="22.5" customHeight="1">
      <c r="A32" s="25" t="s">
        <v>303</v>
      </c>
      <c r="B32" s="26">
        <v>13</v>
      </c>
      <c r="D32" s="34">
        <v>771674201</v>
      </c>
      <c r="E32" s="27"/>
      <c r="F32" s="34">
        <v>899497275</v>
      </c>
      <c r="G32" s="27"/>
      <c r="H32" s="34">
        <v>0</v>
      </c>
      <c r="I32" s="27"/>
      <c r="J32" s="34">
        <v>0</v>
      </c>
    </row>
    <row r="33" spans="1:11" ht="22.5" customHeight="1">
      <c r="A33" s="23" t="s">
        <v>169</v>
      </c>
      <c r="B33" s="26"/>
      <c r="D33" s="27">
        <f>SUM(D31:D32)</f>
        <v>17413818297</v>
      </c>
      <c r="E33" s="27"/>
      <c r="F33" s="27">
        <f>SUM(F31:F32)</f>
        <v>6180133320</v>
      </c>
      <c r="G33" s="27"/>
      <c r="H33" s="27">
        <f>SUM(H31:H32)</f>
        <v>16214250206</v>
      </c>
      <c r="I33" s="27"/>
      <c r="J33" s="27">
        <f>SUM(J31:J32)</f>
        <v>4531768678</v>
      </c>
    </row>
    <row r="34" spans="1:11" ht="22.5" customHeight="1">
      <c r="A34" s="25" t="s">
        <v>75</v>
      </c>
      <c r="B34" s="26"/>
      <c r="D34" s="27">
        <v>-1128234059</v>
      </c>
      <c r="E34" s="27"/>
      <c r="F34" s="27">
        <v>-743979339</v>
      </c>
      <c r="G34" s="27"/>
      <c r="H34" s="27">
        <v>-823413998</v>
      </c>
      <c r="I34" s="27"/>
      <c r="J34" s="27">
        <v>-492761708</v>
      </c>
    </row>
    <row r="35" spans="1:11" ht="22.5" customHeight="1">
      <c r="A35" s="23" t="s">
        <v>170</v>
      </c>
      <c r="B35" s="26"/>
      <c r="D35" s="49">
        <f>SUM(D33:D34)</f>
        <v>16285584238</v>
      </c>
      <c r="E35" s="27"/>
      <c r="F35" s="49">
        <f>SUM(F33:F34)</f>
        <v>5436153981</v>
      </c>
      <c r="G35" s="27"/>
      <c r="H35" s="49">
        <f>SUM(H33:H34)</f>
        <v>15390836208</v>
      </c>
      <c r="I35" s="27"/>
      <c r="J35" s="49">
        <f>SUM(J33:J34)</f>
        <v>4039006970</v>
      </c>
    </row>
    <row r="36" spans="1:11" ht="22.5" customHeight="1">
      <c r="A36" s="25" t="s">
        <v>171</v>
      </c>
      <c r="B36" s="26">
        <v>27</v>
      </c>
      <c r="D36" s="34">
        <v>-9012867208</v>
      </c>
      <c r="E36" s="10"/>
      <c r="F36" s="34">
        <v>-506058581</v>
      </c>
      <c r="G36" s="10"/>
      <c r="H36" s="34">
        <v>0</v>
      </c>
      <c r="I36" s="10"/>
      <c r="J36" s="34">
        <v>0</v>
      </c>
      <c r="K36" s="30"/>
    </row>
    <row r="37" spans="1:11" ht="22.5" customHeight="1">
      <c r="A37" s="23" t="s">
        <v>172</v>
      </c>
      <c r="B37" s="26"/>
      <c r="D37" s="34">
        <f>SUM(D35:D36)</f>
        <v>7272717030</v>
      </c>
      <c r="E37" s="10"/>
      <c r="F37" s="34">
        <f>SUM(F35:F36)</f>
        <v>4930095400</v>
      </c>
      <c r="G37" s="10"/>
      <c r="H37" s="34">
        <f>SUM(H35:H36)</f>
        <v>15390836208</v>
      </c>
      <c r="I37" s="10"/>
      <c r="J37" s="34">
        <f>SUM(J35:J36)</f>
        <v>4039006970</v>
      </c>
    </row>
    <row r="38" spans="1:11" ht="22.5" customHeight="1">
      <c r="A38" s="23"/>
      <c r="B38" s="26"/>
      <c r="D38" s="10"/>
      <c r="E38" s="27"/>
      <c r="F38" s="10"/>
      <c r="G38" s="27"/>
      <c r="H38" s="10"/>
      <c r="I38" s="27"/>
      <c r="J38" s="10"/>
    </row>
    <row r="39" spans="1:11" s="104" customFormat="1" ht="22.5" customHeight="1">
      <c r="A39" s="102" t="s">
        <v>234</v>
      </c>
      <c r="B39" s="103"/>
      <c r="D39" s="105"/>
      <c r="E39" s="106"/>
      <c r="F39" s="105"/>
      <c r="G39" s="106"/>
      <c r="H39" s="105"/>
      <c r="I39" s="106"/>
      <c r="J39" s="105"/>
    </row>
    <row r="40" spans="1:11" s="104" customFormat="1" ht="22.5" customHeight="1">
      <c r="A40" s="107" t="s">
        <v>235</v>
      </c>
      <c r="B40" s="103"/>
      <c r="D40" s="105"/>
      <c r="E40" s="106"/>
      <c r="F40" s="105"/>
      <c r="G40" s="106"/>
      <c r="H40" s="105"/>
      <c r="I40" s="106"/>
      <c r="J40" s="105"/>
    </row>
    <row r="41" spans="1:11" s="104" customFormat="1" ht="22.5" customHeight="1">
      <c r="A41" s="107" t="s">
        <v>236</v>
      </c>
      <c r="B41" s="103"/>
      <c r="D41" s="105"/>
      <c r="E41" s="106"/>
      <c r="F41" s="105"/>
      <c r="G41" s="106"/>
      <c r="H41" s="105"/>
      <c r="I41" s="106"/>
      <c r="J41" s="105"/>
    </row>
    <row r="42" spans="1:11" s="104" customFormat="1" ht="22.5" customHeight="1">
      <c r="A42" s="108" t="s">
        <v>247</v>
      </c>
      <c r="B42" s="103">
        <v>23</v>
      </c>
      <c r="D42" s="105">
        <v>-147018363</v>
      </c>
      <c r="E42" s="106"/>
      <c r="F42" s="105">
        <v>-65649628</v>
      </c>
      <c r="G42" s="106"/>
      <c r="H42" s="105">
        <v>-9117185</v>
      </c>
      <c r="I42" s="106"/>
      <c r="J42" s="105">
        <v>-6321056</v>
      </c>
    </row>
    <row r="43" spans="1:11" s="104" customFormat="1" ht="22.5" customHeight="1">
      <c r="A43" s="104" t="s">
        <v>248</v>
      </c>
      <c r="B43" s="103"/>
      <c r="D43" s="50">
        <v>0</v>
      </c>
      <c r="E43" s="109"/>
      <c r="F43" s="50">
        <v>10286429</v>
      </c>
      <c r="G43" s="109"/>
      <c r="H43" s="50">
        <v>0</v>
      </c>
      <c r="I43" s="109"/>
      <c r="J43" s="50">
        <v>0</v>
      </c>
    </row>
    <row r="44" spans="1:11" s="104" customFormat="1" ht="22.5" customHeight="1">
      <c r="A44" s="116" t="s">
        <v>249</v>
      </c>
      <c r="B44" s="103"/>
      <c r="D44" s="115"/>
      <c r="E44" s="109"/>
      <c r="F44" s="115"/>
      <c r="G44" s="109"/>
      <c r="H44" s="115"/>
      <c r="I44" s="109"/>
      <c r="J44" s="115"/>
    </row>
    <row r="45" spans="1:11" s="104" customFormat="1" ht="22.5" customHeight="1">
      <c r="A45" s="116" t="s">
        <v>250</v>
      </c>
      <c r="B45" s="103"/>
      <c r="D45" s="50">
        <f>SUM(D42:D43)</f>
        <v>-147018363</v>
      </c>
      <c r="E45" s="109"/>
      <c r="F45" s="50">
        <v>-55363199</v>
      </c>
      <c r="G45" s="109"/>
      <c r="H45" s="50">
        <f>SUM(H42:H43)</f>
        <v>-9117185</v>
      </c>
      <c r="I45" s="109"/>
      <c r="J45" s="50">
        <v>-6321056</v>
      </c>
    </row>
    <row r="46" spans="1:11" ht="22.5" customHeight="1">
      <c r="A46" s="23" t="s">
        <v>113</v>
      </c>
      <c r="B46" s="26"/>
      <c r="C46" s="1"/>
      <c r="D46" s="34">
        <f>SUM(D42:D43)</f>
        <v>-147018363</v>
      </c>
      <c r="E46" s="51"/>
      <c r="F46" s="34">
        <f>SUM(F42:F43)</f>
        <v>-55363199</v>
      </c>
      <c r="G46" s="34"/>
      <c r="H46" s="34">
        <f>SUM(H42:H43)</f>
        <v>-9117185</v>
      </c>
      <c r="I46" s="34"/>
      <c r="J46" s="34">
        <f>SUM(J42:J43)</f>
        <v>-6321056</v>
      </c>
    </row>
    <row r="47" spans="1:11" ht="22.5" customHeight="1">
      <c r="A47" s="23"/>
      <c r="B47" s="26"/>
      <c r="C47" s="1"/>
      <c r="D47" s="51"/>
      <c r="E47" s="51"/>
      <c r="F47" s="51"/>
      <c r="G47" s="51"/>
      <c r="H47" s="51"/>
      <c r="I47" s="51"/>
      <c r="J47" s="51"/>
    </row>
    <row r="48" spans="1:11" ht="22.5" customHeight="1" thickBot="1">
      <c r="A48" s="23" t="s">
        <v>114</v>
      </c>
      <c r="B48" s="26"/>
      <c r="C48" s="1"/>
      <c r="D48" s="52">
        <f>SUM(D37,D46)</f>
        <v>7125698667</v>
      </c>
      <c r="E48" s="51"/>
      <c r="F48" s="52">
        <f>SUM(F37,F46)</f>
        <v>4874732201</v>
      </c>
      <c r="G48" s="51"/>
      <c r="H48" s="52">
        <f>SUM(H37,H46)</f>
        <v>15381719023</v>
      </c>
      <c r="I48" s="51"/>
      <c r="J48" s="52">
        <f>SUM(J37,J46)</f>
        <v>4032685914</v>
      </c>
    </row>
    <row r="49" spans="1:10" ht="22.5" customHeight="1" thickTop="1">
      <c r="A49" s="53"/>
      <c r="B49" s="26"/>
      <c r="C49" s="1"/>
      <c r="D49" s="51"/>
      <c r="E49" s="51"/>
      <c r="F49" s="51"/>
      <c r="G49" s="51"/>
      <c r="H49" s="51"/>
      <c r="I49" s="51"/>
      <c r="J49" s="51"/>
    </row>
    <row r="50" spans="1:10" ht="22.5" customHeight="1">
      <c r="A50" s="25" t="s">
        <v>2</v>
      </c>
      <c r="B50" s="26"/>
      <c r="C50" s="1"/>
      <c r="D50" s="51"/>
      <c r="E50" s="51"/>
      <c r="F50" s="51"/>
      <c r="G50" s="51"/>
      <c r="H50" s="51"/>
      <c r="I50" s="51"/>
      <c r="J50" s="51"/>
    </row>
    <row r="51" spans="1:10" ht="24" customHeight="1">
      <c r="A51" s="23" t="s">
        <v>31</v>
      </c>
      <c r="B51" s="15"/>
      <c r="C51" s="16"/>
      <c r="D51" s="16"/>
      <c r="E51" s="16"/>
      <c r="F51" s="16"/>
      <c r="G51" s="16"/>
      <c r="H51" s="16"/>
      <c r="I51" s="16"/>
      <c r="J51" s="16"/>
    </row>
    <row r="52" spans="1:10" ht="24" customHeight="1">
      <c r="A52" s="23" t="s">
        <v>220</v>
      </c>
      <c r="B52" s="15"/>
      <c r="C52" s="16"/>
      <c r="D52" s="16"/>
      <c r="E52" s="16"/>
      <c r="F52" s="16"/>
      <c r="G52" s="16"/>
      <c r="H52" s="16"/>
      <c r="I52" s="16"/>
      <c r="J52" s="16"/>
    </row>
    <row r="53" spans="1:10" ht="24" customHeight="1">
      <c r="A53" s="23" t="s">
        <v>257</v>
      </c>
      <c r="B53" s="15"/>
      <c r="C53" s="16"/>
      <c r="D53" s="16"/>
      <c r="E53" s="16"/>
      <c r="F53" s="16"/>
      <c r="G53" s="16"/>
      <c r="H53" s="16"/>
      <c r="I53" s="16"/>
      <c r="J53" s="16"/>
    </row>
    <row r="54" spans="1:10" ht="24" customHeight="1">
      <c r="A54" s="127" t="s">
        <v>15</v>
      </c>
      <c r="B54" s="127"/>
      <c r="C54" s="127"/>
      <c r="D54" s="127"/>
      <c r="E54" s="127"/>
      <c r="F54" s="127"/>
      <c r="G54" s="127"/>
      <c r="H54" s="127"/>
      <c r="I54" s="127"/>
      <c r="J54" s="127"/>
    </row>
    <row r="55" spans="1:10" ht="24" customHeight="1">
      <c r="A55" s="19"/>
      <c r="D55" s="39"/>
      <c r="E55" s="40" t="s">
        <v>16</v>
      </c>
      <c r="F55" s="39"/>
      <c r="G55" s="18"/>
      <c r="H55" s="39"/>
      <c r="I55" s="40" t="s">
        <v>14</v>
      </c>
      <c r="J55" s="39"/>
    </row>
    <row r="56" spans="1:10" ht="24" customHeight="1">
      <c r="A56" s="19"/>
      <c r="B56" s="41" t="s">
        <v>1</v>
      </c>
      <c r="D56" s="42">
        <v>2019</v>
      </c>
      <c r="E56" s="19"/>
      <c r="F56" s="42">
        <v>2018</v>
      </c>
      <c r="G56" s="19"/>
      <c r="H56" s="42">
        <v>2019</v>
      </c>
      <c r="I56" s="19"/>
      <c r="J56" s="42">
        <v>2018</v>
      </c>
    </row>
    <row r="57" spans="1:10" ht="24" customHeight="1">
      <c r="A57" s="23" t="s">
        <v>108</v>
      </c>
      <c r="C57" s="1"/>
      <c r="D57" s="51"/>
      <c r="E57" s="51"/>
      <c r="F57" s="51"/>
      <c r="G57" s="51"/>
      <c r="H57" s="51"/>
      <c r="I57" s="51"/>
      <c r="J57" s="51"/>
    </row>
    <row r="58" spans="1:10" ht="24" customHeight="1" thickBot="1">
      <c r="A58" s="25" t="s">
        <v>109</v>
      </c>
      <c r="B58" s="26"/>
      <c r="C58" s="1"/>
      <c r="D58" s="51">
        <f>D60-D59</f>
        <v>7264608490</v>
      </c>
      <c r="E58" s="51"/>
      <c r="F58" s="51">
        <f>F60-F59</f>
        <v>4912590872</v>
      </c>
      <c r="G58" s="51"/>
      <c r="H58" s="52">
        <f>SUM(H37)</f>
        <v>15390836208</v>
      </c>
      <c r="I58" s="51"/>
      <c r="J58" s="52">
        <f>SUM(J37)</f>
        <v>4039006970</v>
      </c>
    </row>
    <row r="59" spans="1:10" ht="24" customHeight="1" thickTop="1">
      <c r="A59" s="25" t="s">
        <v>106</v>
      </c>
      <c r="B59" s="26"/>
      <c r="C59" s="1"/>
      <c r="D59" s="51">
        <v>8108540</v>
      </c>
      <c r="E59" s="51"/>
      <c r="F59" s="51">
        <v>17504528</v>
      </c>
      <c r="G59" s="51"/>
      <c r="H59" s="51"/>
      <c r="I59" s="1"/>
      <c r="J59" s="51"/>
    </row>
    <row r="60" spans="1:10" ht="24" customHeight="1" thickBot="1">
      <c r="A60" s="19"/>
      <c r="B60" s="19"/>
      <c r="C60" s="1"/>
      <c r="D60" s="54">
        <f>D37</f>
        <v>7272717030</v>
      </c>
      <c r="E60" s="51"/>
      <c r="F60" s="54">
        <f>F37</f>
        <v>4930095400</v>
      </c>
      <c r="G60" s="51"/>
      <c r="H60" s="51"/>
      <c r="I60" s="51"/>
      <c r="J60" s="51"/>
    </row>
    <row r="61" spans="1:10" ht="24" customHeight="1" thickTop="1">
      <c r="A61" s="23" t="s">
        <v>110</v>
      </c>
      <c r="B61" s="19"/>
      <c r="C61" s="1"/>
      <c r="D61" s="51"/>
      <c r="E61" s="51"/>
      <c r="F61" s="51"/>
      <c r="G61" s="51"/>
      <c r="H61" s="17"/>
      <c r="I61" s="17"/>
      <c r="J61" s="17"/>
    </row>
    <row r="62" spans="1:10" ht="24" customHeight="1" thickBot="1">
      <c r="A62" s="25" t="s">
        <v>109</v>
      </c>
      <c r="B62" s="19"/>
      <c r="C62" s="1"/>
      <c r="D62" s="51">
        <f>D64-D63</f>
        <v>7118702568</v>
      </c>
      <c r="E62" s="51"/>
      <c r="F62" s="51">
        <f>F64-F63</f>
        <v>4857917079</v>
      </c>
      <c r="G62" s="51"/>
      <c r="H62" s="52">
        <f>SUM(H48)</f>
        <v>15381719023</v>
      </c>
      <c r="I62" s="51"/>
      <c r="J62" s="52">
        <f>SUM(J48)</f>
        <v>4032685914</v>
      </c>
    </row>
    <row r="63" spans="1:10" ht="24" customHeight="1" thickTop="1">
      <c r="A63" s="25" t="s">
        <v>106</v>
      </c>
      <c r="B63" s="19"/>
      <c r="C63" s="1"/>
      <c r="D63" s="51">
        <v>6996099</v>
      </c>
      <c r="E63" s="17"/>
      <c r="F63" s="51">
        <v>16815122</v>
      </c>
      <c r="G63" s="51"/>
      <c r="H63" s="51"/>
      <c r="I63" s="51"/>
      <c r="J63" s="51"/>
    </row>
    <row r="64" spans="1:10" ht="24" customHeight="1" thickBot="1">
      <c r="A64" s="55"/>
      <c r="B64" s="19"/>
      <c r="C64" s="1"/>
      <c r="D64" s="54">
        <f>D48</f>
        <v>7125698667</v>
      </c>
      <c r="E64" s="51"/>
      <c r="F64" s="54">
        <f>F48</f>
        <v>4874732201</v>
      </c>
      <c r="G64" s="51"/>
      <c r="H64" s="51"/>
      <c r="I64" s="51"/>
      <c r="J64" s="51"/>
    </row>
    <row r="65" spans="1:10" ht="24" customHeight="1" thickTop="1">
      <c r="A65" s="23"/>
      <c r="C65" s="1"/>
      <c r="D65" s="56"/>
      <c r="E65" s="56"/>
      <c r="F65" s="56"/>
      <c r="G65" s="56"/>
      <c r="H65" s="56"/>
      <c r="I65" s="56"/>
      <c r="J65" s="56"/>
    </row>
    <row r="66" spans="1:10" ht="24" customHeight="1">
      <c r="A66" s="23" t="s">
        <v>183</v>
      </c>
      <c r="B66" s="26">
        <v>30</v>
      </c>
      <c r="C66" s="1"/>
      <c r="D66" s="56"/>
      <c r="E66" s="56"/>
      <c r="F66" s="56"/>
      <c r="G66" s="56"/>
      <c r="H66" s="56"/>
      <c r="I66" s="56"/>
      <c r="J66" s="56"/>
    </row>
    <row r="67" spans="1:10" ht="24" customHeight="1">
      <c r="A67" s="25" t="s">
        <v>111</v>
      </c>
      <c r="B67" s="26"/>
      <c r="C67" s="1"/>
      <c r="D67" s="56"/>
      <c r="E67" s="56"/>
      <c r="F67" s="56"/>
      <c r="G67" s="56"/>
      <c r="H67" s="56"/>
      <c r="I67" s="56"/>
      <c r="J67" s="56"/>
    </row>
    <row r="68" spans="1:10" ht="24" customHeight="1" thickBot="1">
      <c r="A68" s="25" t="s">
        <v>112</v>
      </c>
      <c r="B68" s="19"/>
      <c r="C68" s="1"/>
      <c r="D68" s="57">
        <v>0.9</v>
      </c>
      <c r="E68" s="58"/>
      <c r="F68" s="57">
        <v>0.63</v>
      </c>
      <c r="G68" s="58"/>
      <c r="H68" s="57">
        <v>1.9</v>
      </c>
      <c r="I68" s="58"/>
      <c r="J68" s="57">
        <v>0.52</v>
      </c>
    </row>
    <row r="69" spans="1:10" ht="24" customHeight="1" thickTop="1">
      <c r="A69" s="25" t="s">
        <v>184</v>
      </c>
      <c r="B69" s="19"/>
      <c r="C69" s="1"/>
      <c r="D69" s="17"/>
      <c r="E69" s="17"/>
      <c r="F69" s="17"/>
      <c r="G69" s="17"/>
      <c r="H69" s="17"/>
      <c r="I69" s="17"/>
      <c r="J69" s="17"/>
    </row>
    <row r="70" spans="1:10" ht="24" customHeight="1" thickBot="1">
      <c r="A70" s="25" t="s">
        <v>112</v>
      </c>
      <c r="B70" s="19"/>
      <c r="C70" s="1"/>
      <c r="D70" s="57">
        <v>0.83</v>
      </c>
      <c r="E70" s="58"/>
      <c r="F70" s="57">
        <v>0.57999999999999996</v>
      </c>
      <c r="G70" s="56"/>
      <c r="H70" s="57">
        <v>1.77</v>
      </c>
      <c r="I70" s="56"/>
      <c r="J70" s="57">
        <v>0.48</v>
      </c>
    </row>
    <row r="71" spans="1:10" ht="24" customHeight="1" thickTop="1">
      <c r="A71" s="25"/>
      <c r="B71" s="19"/>
      <c r="C71" s="1"/>
      <c r="D71" s="59"/>
      <c r="E71" s="58"/>
      <c r="F71" s="59"/>
      <c r="G71" s="56"/>
      <c r="H71" s="59"/>
      <c r="I71" s="56"/>
      <c r="J71" s="59"/>
    </row>
    <row r="72" spans="1:10" ht="24" customHeight="1">
      <c r="A72" s="25" t="s">
        <v>2</v>
      </c>
    </row>
  </sheetData>
  <mergeCells count="2">
    <mergeCell ref="A4:J4"/>
    <mergeCell ref="A54:J54"/>
  </mergeCells>
  <printOptions horizontalCentered="1" gridLinesSet="0"/>
  <pageMargins left="0.66" right="0.27" top="0.75" bottom="0.75" header="0.3" footer="0.3"/>
  <pageSetup paperSize="9" scale="65" fitToHeight="7" orientation="portrait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showGridLines="0" view="pageBreakPreview" topLeftCell="A25" zoomScale="70" zoomScaleNormal="60" zoomScaleSheetLayoutView="70" workbookViewId="0">
      <selection activeCell="F34" sqref="F34"/>
    </sheetView>
  </sheetViews>
  <sheetFormatPr defaultColWidth="12.453125" defaultRowHeight="23.25" customHeight="1"/>
  <cols>
    <col min="1" max="1" width="48.26953125" style="6" customWidth="1"/>
    <col min="2" max="2" width="6.54296875" style="6" customWidth="1"/>
    <col min="3" max="3" width="0.54296875" style="6" customWidth="1"/>
    <col min="4" max="4" width="16.54296875" style="6" customWidth="1"/>
    <col min="5" max="5" width="0.54296875" style="6" customWidth="1"/>
    <col min="6" max="6" width="18.1796875" style="6" customWidth="1"/>
    <col min="7" max="7" width="0.54296875" style="6" customWidth="1"/>
    <col min="8" max="8" width="16.54296875" style="6" customWidth="1"/>
    <col min="9" max="9" width="0.54296875" style="6" customWidth="1"/>
    <col min="10" max="10" width="17.1796875" style="6" customWidth="1"/>
    <col min="11" max="11" width="0.54296875" style="6" customWidth="1"/>
    <col min="12" max="12" width="17.81640625" style="6" customWidth="1"/>
    <col min="13" max="13" width="0.54296875" style="6" customWidth="1"/>
    <col min="14" max="14" width="15.54296875" style="6" customWidth="1"/>
    <col min="15" max="15" width="0.54296875" style="6" customWidth="1"/>
    <col min="16" max="16" width="15.54296875" style="6" customWidth="1"/>
    <col min="17" max="17" width="0.54296875" style="6" customWidth="1"/>
    <col min="18" max="18" width="15.54296875" style="6" customWidth="1"/>
    <col min="19" max="19" width="0.453125" style="6" customWidth="1"/>
    <col min="20" max="20" width="15.54296875" style="6" customWidth="1"/>
    <col min="21" max="21" width="0.54296875" style="6" customWidth="1"/>
    <col min="22" max="22" width="15.54296875" style="6" customWidth="1"/>
    <col min="23" max="23" width="0.54296875" style="6" customWidth="1"/>
    <col min="24" max="24" width="18.453125" style="6" bestFit="1" customWidth="1"/>
    <col min="25" max="25" width="0.453125" style="6" customWidth="1"/>
    <col min="26" max="26" width="17" style="63" bestFit="1" customWidth="1"/>
    <col min="27" max="27" width="0.453125" style="6" customWidth="1"/>
    <col min="28" max="28" width="19.1796875" style="6" customWidth="1"/>
    <col min="29" max="29" width="0.54296875" style="6" hidden="1" customWidth="1"/>
    <col min="30" max="246" width="9.1796875" style="6" customWidth="1"/>
    <col min="247" max="247" width="46.453125" style="6" customWidth="1"/>
    <col min="248" max="248" width="5.54296875" style="6" customWidth="1"/>
    <col min="249" max="249" width="0.54296875" style="6" customWidth="1"/>
    <col min="250" max="250" width="12.453125" style="6"/>
    <col min="251" max="251" width="59.453125" style="6" customWidth="1"/>
    <col min="252" max="252" width="6.54296875" style="6" customWidth="1"/>
    <col min="253" max="253" width="0.54296875" style="6" customWidth="1"/>
    <col min="254" max="254" width="16.54296875" style="6" customWidth="1"/>
    <col min="255" max="255" width="0.54296875" style="6" customWidth="1"/>
    <col min="256" max="256" width="16.54296875" style="6" customWidth="1"/>
    <col min="257" max="257" width="0.54296875" style="6" customWidth="1"/>
    <col min="258" max="258" width="16.54296875" style="6" customWidth="1"/>
    <col min="259" max="259" width="0.54296875" style="6" customWidth="1"/>
    <col min="260" max="260" width="16.54296875" style="6" customWidth="1"/>
    <col min="261" max="261" width="0.54296875" style="6" customWidth="1"/>
    <col min="262" max="262" width="17.54296875" style="6" bestFit="1" customWidth="1"/>
    <col min="263" max="263" width="0.54296875" style="6" customWidth="1"/>
    <col min="264" max="264" width="17.81640625" style="6" customWidth="1"/>
    <col min="265" max="265" width="0.54296875" style="6" customWidth="1"/>
    <col min="266" max="266" width="17.453125" style="6" bestFit="1" customWidth="1"/>
    <col min="267" max="267" width="0.54296875" style="6" customWidth="1"/>
    <col min="268" max="268" width="18.1796875" style="6" customWidth="1"/>
    <col min="269" max="269" width="0.54296875" style="6" customWidth="1"/>
    <col min="270" max="270" width="13.54296875" style="6" bestFit="1" customWidth="1"/>
    <col min="271" max="271" width="0.54296875" style="6" customWidth="1"/>
    <col min="272" max="272" width="15.1796875" style="6" bestFit="1" customWidth="1"/>
    <col min="273" max="273" width="0.54296875" style="6" customWidth="1"/>
    <col min="274" max="274" width="14.81640625" style="6" customWidth="1"/>
    <col min="275" max="275" width="0.453125" style="6" customWidth="1"/>
    <col min="276" max="276" width="16" style="6" bestFit="1" customWidth="1"/>
    <col min="277" max="277" width="0.54296875" style="6" customWidth="1"/>
    <col min="278" max="278" width="15.54296875" style="6" bestFit="1" customWidth="1"/>
    <col min="279" max="279" width="0.54296875" style="6" customWidth="1"/>
    <col min="280" max="280" width="18.453125" style="6" bestFit="1" customWidth="1"/>
    <col min="281" max="281" width="0.453125" style="6" customWidth="1"/>
    <col min="282" max="282" width="17" style="6" bestFit="1" customWidth="1"/>
    <col min="283" max="283" width="0.453125" style="6" customWidth="1"/>
    <col min="284" max="284" width="19.1796875" style="6" customWidth="1"/>
    <col min="285" max="285" width="0" style="6" hidden="1" customWidth="1"/>
    <col min="286" max="502" width="9.1796875" style="6" customWidth="1"/>
    <col min="503" max="503" width="46.453125" style="6" customWidth="1"/>
    <col min="504" max="504" width="5.54296875" style="6" customWidth="1"/>
    <col min="505" max="505" width="0.54296875" style="6" customWidth="1"/>
    <col min="506" max="506" width="12.453125" style="6"/>
    <col min="507" max="507" width="59.453125" style="6" customWidth="1"/>
    <col min="508" max="508" width="6.54296875" style="6" customWidth="1"/>
    <col min="509" max="509" width="0.54296875" style="6" customWidth="1"/>
    <col min="510" max="510" width="16.54296875" style="6" customWidth="1"/>
    <col min="511" max="511" width="0.54296875" style="6" customWidth="1"/>
    <col min="512" max="512" width="16.54296875" style="6" customWidth="1"/>
    <col min="513" max="513" width="0.54296875" style="6" customWidth="1"/>
    <col min="514" max="514" width="16.54296875" style="6" customWidth="1"/>
    <col min="515" max="515" width="0.54296875" style="6" customWidth="1"/>
    <col min="516" max="516" width="16.54296875" style="6" customWidth="1"/>
    <col min="517" max="517" width="0.54296875" style="6" customWidth="1"/>
    <col min="518" max="518" width="17.54296875" style="6" bestFit="1" customWidth="1"/>
    <col min="519" max="519" width="0.54296875" style="6" customWidth="1"/>
    <col min="520" max="520" width="17.81640625" style="6" customWidth="1"/>
    <col min="521" max="521" width="0.54296875" style="6" customWidth="1"/>
    <col min="522" max="522" width="17.453125" style="6" bestFit="1" customWidth="1"/>
    <col min="523" max="523" width="0.54296875" style="6" customWidth="1"/>
    <col min="524" max="524" width="18.1796875" style="6" customWidth="1"/>
    <col min="525" max="525" width="0.54296875" style="6" customWidth="1"/>
    <col min="526" max="526" width="13.54296875" style="6" bestFit="1" customWidth="1"/>
    <col min="527" max="527" width="0.54296875" style="6" customWidth="1"/>
    <col min="528" max="528" width="15.1796875" style="6" bestFit="1" customWidth="1"/>
    <col min="529" max="529" width="0.54296875" style="6" customWidth="1"/>
    <col min="530" max="530" width="14.81640625" style="6" customWidth="1"/>
    <col min="531" max="531" width="0.453125" style="6" customWidth="1"/>
    <col min="532" max="532" width="16" style="6" bestFit="1" customWidth="1"/>
    <col min="533" max="533" width="0.54296875" style="6" customWidth="1"/>
    <col min="534" max="534" width="15.54296875" style="6" bestFit="1" customWidth="1"/>
    <col min="535" max="535" width="0.54296875" style="6" customWidth="1"/>
    <col min="536" max="536" width="18.453125" style="6" bestFit="1" customWidth="1"/>
    <col min="537" max="537" width="0.453125" style="6" customWidth="1"/>
    <col min="538" max="538" width="17" style="6" bestFit="1" customWidth="1"/>
    <col min="539" max="539" width="0.453125" style="6" customWidth="1"/>
    <col min="540" max="540" width="19.1796875" style="6" customWidth="1"/>
    <col min="541" max="541" width="0" style="6" hidden="1" customWidth="1"/>
    <col min="542" max="758" width="9.1796875" style="6" customWidth="1"/>
    <col min="759" max="759" width="46.453125" style="6" customWidth="1"/>
    <col min="760" max="760" width="5.54296875" style="6" customWidth="1"/>
    <col min="761" max="761" width="0.54296875" style="6" customWidth="1"/>
    <col min="762" max="762" width="12.453125" style="6"/>
    <col min="763" max="763" width="59.453125" style="6" customWidth="1"/>
    <col min="764" max="764" width="6.54296875" style="6" customWidth="1"/>
    <col min="765" max="765" width="0.54296875" style="6" customWidth="1"/>
    <col min="766" max="766" width="16.54296875" style="6" customWidth="1"/>
    <col min="767" max="767" width="0.54296875" style="6" customWidth="1"/>
    <col min="768" max="768" width="16.54296875" style="6" customWidth="1"/>
    <col min="769" max="769" width="0.54296875" style="6" customWidth="1"/>
    <col min="770" max="770" width="16.54296875" style="6" customWidth="1"/>
    <col min="771" max="771" width="0.54296875" style="6" customWidth="1"/>
    <col min="772" max="772" width="16.54296875" style="6" customWidth="1"/>
    <col min="773" max="773" width="0.54296875" style="6" customWidth="1"/>
    <col min="774" max="774" width="17.54296875" style="6" bestFit="1" customWidth="1"/>
    <col min="775" max="775" width="0.54296875" style="6" customWidth="1"/>
    <col min="776" max="776" width="17.81640625" style="6" customWidth="1"/>
    <col min="777" max="777" width="0.54296875" style="6" customWidth="1"/>
    <col min="778" max="778" width="17.453125" style="6" bestFit="1" customWidth="1"/>
    <col min="779" max="779" width="0.54296875" style="6" customWidth="1"/>
    <col min="780" max="780" width="18.1796875" style="6" customWidth="1"/>
    <col min="781" max="781" width="0.54296875" style="6" customWidth="1"/>
    <col min="782" max="782" width="13.54296875" style="6" bestFit="1" customWidth="1"/>
    <col min="783" max="783" width="0.54296875" style="6" customWidth="1"/>
    <col min="784" max="784" width="15.1796875" style="6" bestFit="1" customWidth="1"/>
    <col min="785" max="785" width="0.54296875" style="6" customWidth="1"/>
    <col min="786" max="786" width="14.81640625" style="6" customWidth="1"/>
    <col min="787" max="787" width="0.453125" style="6" customWidth="1"/>
    <col min="788" max="788" width="16" style="6" bestFit="1" customWidth="1"/>
    <col min="789" max="789" width="0.54296875" style="6" customWidth="1"/>
    <col min="790" max="790" width="15.54296875" style="6" bestFit="1" customWidth="1"/>
    <col min="791" max="791" width="0.54296875" style="6" customWidth="1"/>
    <col min="792" max="792" width="18.453125" style="6" bestFit="1" customWidth="1"/>
    <col min="793" max="793" width="0.453125" style="6" customWidth="1"/>
    <col min="794" max="794" width="17" style="6" bestFit="1" customWidth="1"/>
    <col min="795" max="795" width="0.453125" style="6" customWidth="1"/>
    <col min="796" max="796" width="19.1796875" style="6" customWidth="1"/>
    <col min="797" max="797" width="0" style="6" hidden="1" customWidth="1"/>
    <col min="798" max="1014" width="9.1796875" style="6" customWidth="1"/>
    <col min="1015" max="1015" width="46.453125" style="6" customWidth="1"/>
    <col min="1016" max="1016" width="5.54296875" style="6" customWidth="1"/>
    <col min="1017" max="1017" width="0.54296875" style="6" customWidth="1"/>
    <col min="1018" max="1018" width="12.453125" style="6"/>
    <col min="1019" max="1019" width="59.453125" style="6" customWidth="1"/>
    <col min="1020" max="1020" width="6.54296875" style="6" customWidth="1"/>
    <col min="1021" max="1021" width="0.54296875" style="6" customWidth="1"/>
    <col min="1022" max="1022" width="16.54296875" style="6" customWidth="1"/>
    <col min="1023" max="1023" width="0.54296875" style="6" customWidth="1"/>
    <col min="1024" max="1024" width="16.54296875" style="6" customWidth="1"/>
    <col min="1025" max="1025" width="0.54296875" style="6" customWidth="1"/>
    <col min="1026" max="1026" width="16.54296875" style="6" customWidth="1"/>
    <col min="1027" max="1027" width="0.54296875" style="6" customWidth="1"/>
    <col min="1028" max="1028" width="16.54296875" style="6" customWidth="1"/>
    <col min="1029" max="1029" width="0.54296875" style="6" customWidth="1"/>
    <col min="1030" max="1030" width="17.54296875" style="6" bestFit="1" customWidth="1"/>
    <col min="1031" max="1031" width="0.54296875" style="6" customWidth="1"/>
    <col min="1032" max="1032" width="17.81640625" style="6" customWidth="1"/>
    <col min="1033" max="1033" width="0.54296875" style="6" customWidth="1"/>
    <col min="1034" max="1034" width="17.453125" style="6" bestFit="1" customWidth="1"/>
    <col min="1035" max="1035" width="0.54296875" style="6" customWidth="1"/>
    <col min="1036" max="1036" width="18.1796875" style="6" customWidth="1"/>
    <col min="1037" max="1037" width="0.54296875" style="6" customWidth="1"/>
    <col min="1038" max="1038" width="13.54296875" style="6" bestFit="1" customWidth="1"/>
    <col min="1039" max="1039" width="0.54296875" style="6" customWidth="1"/>
    <col min="1040" max="1040" width="15.1796875" style="6" bestFit="1" customWidth="1"/>
    <col min="1041" max="1041" width="0.54296875" style="6" customWidth="1"/>
    <col min="1042" max="1042" width="14.81640625" style="6" customWidth="1"/>
    <col min="1043" max="1043" width="0.453125" style="6" customWidth="1"/>
    <col min="1044" max="1044" width="16" style="6" bestFit="1" customWidth="1"/>
    <col min="1045" max="1045" width="0.54296875" style="6" customWidth="1"/>
    <col min="1046" max="1046" width="15.54296875" style="6" bestFit="1" customWidth="1"/>
    <col min="1047" max="1047" width="0.54296875" style="6" customWidth="1"/>
    <col min="1048" max="1048" width="18.453125" style="6" bestFit="1" customWidth="1"/>
    <col min="1049" max="1049" width="0.453125" style="6" customWidth="1"/>
    <col min="1050" max="1050" width="17" style="6" bestFit="1" customWidth="1"/>
    <col min="1051" max="1051" width="0.453125" style="6" customWidth="1"/>
    <col min="1052" max="1052" width="19.1796875" style="6" customWidth="1"/>
    <col min="1053" max="1053" width="0" style="6" hidden="1" customWidth="1"/>
    <col min="1054" max="1270" width="9.1796875" style="6" customWidth="1"/>
    <col min="1271" max="1271" width="46.453125" style="6" customWidth="1"/>
    <col min="1272" max="1272" width="5.54296875" style="6" customWidth="1"/>
    <col min="1273" max="1273" width="0.54296875" style="6" customWidth="1"/>
    <col min="1274" max="1274" width="12.453125" style="6"/>
    <col min="1275" max="1275" width="59.453125" style="6" customWidth="1"/>
    <col min="1276" max="1276" width="6.54296875" style="6" customWidth="1"/>
    <col min="1277" max="1277" width="0.54296875" style="6" customWidth="1"/>
    <col min="1278" max="1278" width="16.54296875" style="6" customWidth="1"/>
    <col min="1279" max="1279" width="0.54296875" style="6" customWidth="1"/>
    <col min="1280" max="1280" width="16.54296875" style="6" customWidth="1"/>
    <col min="1281" max="1281" width="0.54296875" style="6" customWidth="1"/>
    <col min="1282" max="1282" width="16.54296875" style="6" customWidth="1"/>
    <col min="1283" max="1283" width="0.54296875" style="6" customWidth="1"/>
    <col min="1284" max="1284" width="16.54296875" style="6" customWidth="1"/>
    <col min="1285" max="1285" width="0.54296875" style="6" customWidth="1"/>
    <col min="1286" max="1286" width="17.54296875" style="6" bestFit="1" customWidth="1"/>
    <col min="1287" max="1287" width="0.54296875" style="6" customWidth="1"/>
    <col min="1288" max="1288" width="17.81640625" style="6" customWidth="1"/>
    <col min="1289" max="1289" width="0.54296875" style="6" customWidth="1"/>
    <col min="1290" max="1290" width="17.453125" style="6" bestFit="1" customWidth="1"/>
    <col min="1291" max="1291" width="0.54296875" style="6" customWidth="1"/>
    <col min="1292" max="1292" width="18.1796875" style="6" customWidth="1"/>
    <col min="1293" max="1293" width="0.54296875" style="6" customWidth="1"/>
    <col min="1294" max="1294" width="13.54296875" style="6" bestFit="1" customWidth="1"/>
    <col min="1295" max="1295" width="0.54296875" style="6" customWidth="1"/>
    <col min="1296" max="1296" width="15.1796875" style="6" bestFit="1" customWidth="1"/>
    <col min="1297" max="1297" width="0.54296875" style="6" customWidth="1"/>
    <col min="1298" max="1298" width="14.81640625" style="6" customWidth="1"/>
    <col min="1299" max="1299" width="0.453125" style="6" customWidth="1"/>
    <col min="1300" max="1300" width="16" style="6" bestFit="1" customWidth="1"/>
    <col min="1301" max="1301" width="0.54296875" style="6" customWidth="1"/>
    <col min="1302" max="1302" width="15.54296875" style="6" bestFit="1" customWidth="1"/>
    <col min="1303" max="1303" width="0.54296875" style="6" customWidth="1"/>
    <col min="1304" max="1304" width="18.453125" style="6" bestFit="1" customWidth="1"/>
    <col min="1305" max="1305" width="0.453125" style="6" customWidth="1"/>
    <col min="1306" max="1306" width="17" style="6" bestFit="1" customWidth="1"/>
    <col min="1307" max="1307" width="0.453125" style="6" customWidth="1"/>
    <col min="1308" max="1308" width="19.1796875" style="6" customWidth="1"/>
    <col min="1309" max="1309" width="0" style="6" hidden="1" customWidth="1"/>
    <col min="1310" max="1526" width="9.1796875" style="6" customWidth="1"/>
    <col min="1527" max="1527" width="46.453125" style="6" customWidth="1"/>
    <col min="1528" max="1528" width="5.54296875" style="6" customWidth="1"/>
    <col min="1529" max="1529" width="0.54296875" style="6" customWidth="1"/>
    <col min="1530" max="1530" width="12.453125" style="6"/>
    <col min="1531" max="1531" width="59.453125" style="6" customWidth="1"/>
    <col min="1532" max="1532" width="6.54296875" style="6" customWidth="1"/>
    <col min="1533" max="1533" width="0.54296875" style="6" customWidth="1"/>
    <col min="1534" max="1534" width="16.54296875" style="6" customWidth="1"/>
    <col min="1535" max="1535" width="0.54296875" style="6" customWidth="1"/>
    <col min="1536" max="1536" width="16.54296875" style="6" customWidth="1"/>
    <col min="1537" max="1537" width="0.54296875" style="6" customWidth="1"/>
    <col min="1538" max="1538" width="16.54296875" style="6" customWidth="1"/>
    <col min="1539" max="1539" width="0.54296875" style="6" customWidth="1"/>
    <col min="1540" max="1540" width="16.54296875" style="6" customWidth="1"/>
    <col min="1541" max="1541" width="0.54296875" style="6" customWidth="1"/>
    <col min="1542" max="1542" width="17.54296875" style="6" bestFit="1" customWidth="1"/>
    <col min="1543" max="1543" width="0.54296875" style="6" customWidth="1"/>
    <col min="1544" max="1544" width="17.81640625" style="6" customWidth="1"/>
    <col min="1545" max="1545" width="0.54296875" style="6" customWidth="1"/>
    <col min="1546" max="1546" width="17.453125" style="6" bestFit="1" customWidth="1"/>
    <col min="1547" max="1547" width="0.54296875" style="6" customWidth="1"/>
    <col min="1548" max="1548" width="18.1796875" style="6" customWidth="1"/>
    <col min="1549" max="1549" width="0.54296875" style="6" customWidth="1"/>
    <col min="1550" max="1550" width="13.54296875" style="6" bestFit="1" customWidth="1"/>
    <col min="1551" max="1551" width="0.54296875" style="6" customWidth="1"/>
    <col min="1552" max="1552" width="15.1796875" style="6" bestFit="1" customWidth="1"/>
    <col min="1553" max="1553" width="0.54296875" style="6" customWidth="1"/>
    <col min="1554" max="1554" width="14.81640625" style="6" customWidth="1"/>
    <col min="1555" max="1555" width="0.453125" style="6" customWidth="1"/>
    <col min="1556" max="1556" width="16" style="6" bestFit="1" customWidth="1"/>
    <col min="1557" max="1557" width="0.54296875" style="6" customWidth="1"/>
    <col min="1558" max="1558" width="15.54296875" style="6" bestFit="1" customWidth="1"/>
    <col min="1559" max="1559" width="0.54296875" style="6" customWidth="1"/>
    <col min="1560" max="1560" width="18.453125" style="6" bestFit="1" customWidth="1"/>
    <col min="1561" max="1561" width="0.453125" style="6" customWidth="1"/>
    <col min="1562" max="1562" width="17" style="6" bestFit="1" customWidth="1"/>
    <col min="1563" max="1563" width="0.453125" style="6" customWidth="1"/>
    <col min="1564" max="1564" width="19.1796875" style="6" customWidth="1"/>
    <col min="1565" max="1565" width="0" style="6" hidden="1" customWidth="1"/>
    <col min="1566" max="1782" width="9.1796875" style="6" customWidth="1"/>
    <col min="1783" max="1783" width="46.453125" style="6" customWidth="1"/>
    <col min="1784" max="1784" width="5.54296875" style="6" customWidth="1"/>
    <col min="1785" max="1785" width="0.54296875" style="6" customWidth="1"/>
    <col min="1786" max="1786" width="12.453125" style="6"/>
    <col min="1787" max="1787" width="59.453125" style="6" customWidth="1"/>
    <col min="1788" max="1788" width="6.54296875" style="6" customWidth="1"/>
    <col min="1789" max="1789" width="0.54296875" style="6" customWidth="1"/>
    <col min="1790" max="1790" width="16.54296875" style="6" customWidth="1"/>
    <col min="1791" max="1791" width="0.54296875" style="6" customWidth="1"/>
    <col min="1792" max="1792" width="16.54296875" style="6" customWidth="1"/>
    <col min="1793" max="1793" width="0.54296875" style="6" customWidth="1"/>
    <col min="1794" max="1794" width="16.54296875" style="6" customWidth="1"/>
    <col min="1795" max="1795" width="0.54296875" style="6" customWidth="1"/>
    <col min="1796" max="1796" width="16.54296875" style="6" customWidth="1"/>
    <col min="1797" max="1797" width="0.54296875" style="6" customWidth="1"/>
    <col min="1798" max="1798" width="17.54296875" style="6" bestFit="1" customWidth="1"/>
    <col min="1799" max="1799" width="0.54296875" style="6" customWidth="1"/>
    <col min="1800" max="1800" width="17.81640625" style="6" customWidth="1"/>
    <col min="1801" max="1801" width="0.54296875" style="6" customWidth="1"/>
    <col min="1802" max="1802" width="17.453125" style="6" bestFit="1" customWidth="1"/>
    <col min="1803" max="1803" width="0.54296875" style="6" customWidth="1"/>
    <col min="1804" max="1804" width="18.1796875" style="6" customWidth="1"/>
    <col min="1805" max="1805" width="0.54296875" style="6" customWidth="1"/>
    <col min="1806" max="1806" width="13.54296875" style="6" bestFit="1" customWidth="1"/>
    <col min="1807" max="1807" width="0.54296875" style="6" customWidth="1"/>
    <col min="1808" max="1808" width="15.1796875" style="6" bestFit="1" customWidth="1"/>
    <col min="1809" max="1809" width="0.54296875" style="6" customWidth="1"/>
    <col min="1810" max="1810" width="14.81640625" style="6" customWidth="1"/>
    <col min="1811" max="1811" width="0.453125" style="6" customWidth="1"/>
    <col min="1812" max="1812" width="16" style="6" bestFit="1" customWidth="1"/>
    <col min="1813" max="1813" width="0.54296875" style="6" customWidth="1"/>
    <col min="1814" max="1814" width="15.54296875" style="6" bestFit="1" customWidth="1"/>
    <col min="1815" max="1815" width="0.54296875" style="6" customWidth="1"/>
    <col min="1816" max="1816" width="18.453125" style="6" bestFit="1" customWidth="1"/>
    <col min="1817" max="1817" width="0.453125" style="6" customWidth="1"/>
    <col min="1818" max="1818" width="17" style="6" bestFit="1" customWidth="1"/>
    <col min="1819" max="1819" width="0.453125" style="6" customWidth="1"/>
    <col min="1820" max="1820" width="19.1796875" style="6" customWidth="1"/>
    <col min="1821" max="1821" width="0" style="6" hidden="1" customWidth="1"/>
    <col min="1822" max="2038" width="9.1796875" style="6" customWidth="1"/>
    <col min="2039" max="2039" width="46.453125" style="6" customWidth="1"/>
    <col min="2040" max="2040" width="5.54296875" style="6" customWidth="1"/>
    <col min="2041" max="2041" width="0.54296875" style="6" customWidth="1"/>
    <col min="2042" max="2042" width="12.453125" style="6"/>
    <col min="2043" max="2043" width="59.453125" style="6" customWidth="1"/>
    <col min="2044" max="2044" width="6.54296875" style="6" customWidth="1"/>
    <col min="2045" max="2045" width="0.54296875" style="6" customWidth="1"/>
    <col min="2046" max="2046" width="16.54296875" style="6" customWidth="1"/>
    <col min="2047" max="2047" width="0.54296875" style="6" customWidth="1"/>
    <col min="2048" max="2048" width="16.54296875" style="6" customWidth="1"/>
    <col min="2049" max="2049" width="0.54296875" style="6" customWidth="1"/>
    <col min="2050" max="2050" width="16.54296875" style="6" customWidth="1"/>
    <col min="2051" max="2051" width="0.54296875" style="6" customWidth="1"/>
    <col min="2052" max="2052" width="16.54296875" style="6" customWidth="1"/>
    <col min="2053" max="2053" width="0.54296875" style="6" customWidth="1"/>
    <col min="2054" max="2054" width="17.54296875" style="6" bestFit="1" customWidth="1"/>
    <col min="2055" max="2055" width="0.54296875" style="6" customWidth="1"/>
    <col min="2056" max="2056" width="17.81640625" style="6" customWidth="1"/>
    <col min="2057" max="2057" width="0.54296875" style="6" customWidth="1"/>
    <col min="2058" max="2058" width="17.453125" style="6" bestFit="1" customWidth="1"/>
    <col min="2059" max="2059" width="0.54296875" style="6" customWidth="1"/>
    <col min="2060" max="2060" width="18.1796875" style="6" customWidth="1"/>
    <col min="2061" max="2061" width="0.54296875" style="6" customWidth="1"/>
    <col min="2062" max="2062" width="13.54296875" style="6" bestFit="1" customWidth="1"/>
    <col min="2063" max="2063" width="0.54296875" style="6" customWidth="1"/>
    <col min="2064" max="2064" width="15.1796875" style="6" bestFit="1" customWidth="1"/>
    <col min="2065" max="2065" width="0.54296875" style="6" customWidth="1"/>
    <col min="2066" max="2066" width="14.81640625" style="6" customWidth="1"/>
    <col min="2067" max="2067" width="0.453125" style="6" customWidth="1"/>
    <col min="2068" max="2068" width="16" style="6" bestFit="1" customWidth="1"/>
    <col min="2069" max="2069" width="0.54296875" style="6" customWidth="1"/>
    <col min="2070" max="2070" width="15.54296875" style="6" bestFit="1" customWidth="1"/>
    <col min="2071" max="2071" width="0.54296875" style="6" customWidth="1"/>
    <col min="2072" max="2072" width="18.453125" style="6" bestFit="1" customWidth="1"/>
    <col min="2073" max="2073" width="0.453125" style="6" customWidth="1"/>
    <col min="2074" max="2074" width="17" style="6" bestFit="1" customWidth="1"/>
    <col min="2075" max="2075" width="0.453125" style="6" customWidth="1"/>
    <col min="2076" max="2076" width="19.1796875" style="6" customWidth="1"/>
    <col min="2077" max="2077" width="0" style="6" hidden="1" customWidth="1"/>
    <col min="2078" max="2294" width="9.1796875" style="6" customWidth="1"/>
    <col min="2295" max="2295" width="46.453125" style="6" customWidth="1"/>
    <col min="2296" max="2296" width="5.54296875" style="6" customWidth="1"/>
    <col min="2297" max="2297" width="0.54296875" style="6" customWidth="1"/>
    <col min="2298" max="2298" width="12.453125" style="6"/>
    <col min="2299" max="2299" width="59.453125" style="6" customWidth="1"/>
    <col min="2300" max="2300" width="6.54296875" style="6" customWidth="1"/>
    <col min="2301" max="2301" width="0.54296875" style="6" customWidth="1"/>
    <col min="2302" max="2302" width="16.54296875" style="6" customWidth="1"/>
    <col min="2303" max="2303" width="0.54296875" style="6" customWidth="1"/>
    <col min="2304" max="2304" width="16.54296875" style="6" customWidth="1"/>
    <col min="2305" max="2305" width="0.54296875" style="6" customWidth="1"/>
    <col min="2306" max="2306" width="16.54296875" style="6" customWidth="1"/>
    <col min="2307" max="2307" width="0.54296875" style="6" customWidth="1"/>
    <col min="2308" max="2308" width="16.54296875" style="6" customWidth="1"/>
    <col min="2309" max="2309" width="0.54296875" style="6" customWidth="1"/>
    <col min="2310" max="2310" width="17.54296875" style="6" bestFit="1" customWidth="1"/>
    <col min="2311" max="2311" width="0.54296875" style="6" customWidth="1"/>
    <col min="2312" max="2312" width="17.81640625" style="6" customWidth="1"/>
    <col min="2313" max="2313" width="0.54296875" style="6" customWidth="1"/>
    <col min="2314" max="2314" width="17.453125" style="6" bestFit="1" customWidth="1"/>
    <col min="2315" max="2315" width="0.54296875" style="6" customWidth="1"/>
    <col min="2316" max="2316" width="18.1796875" style="6" customWidth="1"/>
    <col min="2317" max="2317" width="0.54296875" style="6" customWidth="1"/>
    <col min="2318" max="2318" width="13.54296875" style="6" bestFit="1" customWidth="1"/>
    <col min="2319" max="2319" width="0.54296875" style="6" customWidth="1"/>
    <col min="2320" max="2320" width="15.1796875" style="6" bestFit="1" customWidth="1"/>
    <col min="2321" max="2321" width="0.54296875" style="6" customWidth="1"/>
    <col min="2322" max="2322" width="14.81640625" style="6" customWidth="1"/>
    <col min="2323" max="2323" width="0.453125" style="6" customWidth="1"/>
    <col min="2324" max="2324" width="16" style="6" bestFit="1" customWidth="1"/>
    <col min="2325" max="2325" width="0.54296875" style="6" customWidth="1"/>
    <col min="2326" max="2326" width="15.54296875" style="6" bestFit="1" customWidth="1"/>
    <col min="2327" max="2327" width="0.54296875" style="6" customWidth="1"/>
    <col min="2328" max="2328" width="18.453125" style="6" bestFit="1" customWidth="1"/>
    <col min="2329" max="2329" width="0.453125" style="6" customWidth="1"/>
    <col min="2330" max="2330" width="17" style="6" bestFit="1" customWidth="1"/>
    <col min="2331" max="2331" width="0.453125" style="6" customWidth="1"/>
    <col min="2332" max="2332" width="19.1796875" style="6" customWidth="1"/>
    <col min="2333" max="2333" width="0" style="6" hidden="1" customWidth="1"/>
    <col min="2334" max="2550" width="9.1796875" style="6" customWidth="1"/>
    <col min="2551" max="2551" width="46.453125" style="6" customWidth="1"/>
    <col min="2552" max="2552" width="5.54296875" style="6" customWidth="1"/>
    <col min="2553" max="2553" width="0.54296875" style="6" customWidth="1"/>
    <col min="2554" max="2554" width="12.453125" style="6"/>
    <col min="2555" max="2555" width="59.453125" style="6" customWidth="1"/>
    <col min="2556" max="2556" width="6.54296875" style="6" customWidth="1"/>
    <col min="2557" max="2557" width="0.54296875" style="6" customWidth="1"/>
    <col min="2558" max="2558" width="16.54296875" style="6" customWidth="1"/>
    <col min="2559" max="2559" width="0.54296875" style="6" customWidth="1"/>
    <col min="2560" max="2560" width="16.54296875" style="6" customWidth="1"/>
    <col min="2561" max="2561" width="0.54296875" style="6" customWidth="1"/>
    <col min="2562" max="2562" width="16.54296875" style="6" customWidth="1"/>
    <col min="2563" max="2563" width="0.54296875" style="6" customWidth="1"/>
    <col min="2564" max="2564" width="16.54296875" style="6" customWidth="1"/>
    <col min="2565" max="2565" width="0.54296875" style="6" customWidth="1"/>
    <col min="2566" max="2566" width="17.54296875" style="6" bestFit="1" customWidth="1"/>
    <col min="2567" max="2567" width="0.54296875" style="6" customWidth="1"/>
    <col min="2568" max="2568" width="17.81640625" style="6" customWidth="1"/>
    <col min="2569" max="2569" width="0.54296875" style="6" customWidth="1"/>
    <col min="2570" max="2570" width="17.453125" style="6" bestFit="1" customWidth="1"/>
    <col min="2571" max="2571" width="0.54296875" style="6" customWidth="1"/>
    <col min="2572" max="2572" width="18.1796875" style="6" customWidth="1"/>
    <col min="2573" max="2573" width="0.54296875" style="6" customWidth="1"/>
    <col min="2574" max="2574" width="13.54296875" style="6" bestFit="1" customWidth="1"/>
    <col min="2575" max="2575" width="0.54296875" style="6" customWidth="1"/>
    <col min="2576" max="2576" width="15.1796875" style="6" bestFit="1" customWidth="1"/>
    <col min="2577" max="2577" width="0.54296875" style="6" customWidth="1"/>
    <col min="2578" max="2578" width="14.81640625" style="6" customWidth="1"/>
    <col min="2579" max="2579" width="0.453125" style="6" customWidth="1"/>
    <col min="2580" max="2580" width="16" style="6" bestFit="1" customWidth="1"/>
    <col min="2581" max="2581" width="0.54296875" style="6" customWidth="1"/>
    <col min="2582" max="2582" width="15.54296875" style="6" bestFit="1" customWidth="1"/>
    <col min="2583" max="2583" width="0.54296875" style="6" customWidth="1"/>
    <col min="2584" max="2584" width="18.453125" style="6" bestFit="1" customWidth="1"/>
    <col min="2585" max="2585" width="0.453125" style="6" customWidth="1"/>
    <col min="2586" max="2586" width="17" style="6" bestFit="1" customWidth="1"/>
    <col min="2587" max="2587" width="0.453125" style="6" customWidth="1"/>
    <col min="2588" max="2588" width="19.1796875" style="6" customWidth="1"/>
    <col min="2589" max="2589" width="0" style="6" hidden="1" customWidth="1"/>
    <col min="2590" max="2806" width="9.1796875" style="6" customWidth="1"/>
    <col min="2807" max="2807" width="46.453125" style="6" customWidth="1"/>
    <col min="2808" max="2808" width="5.54296875" style="6" customWidth="1"/>
    <col min="2809" max="2809" width="0.54296875" style="6" customWidth="1"/>
    <col min="2810" max="2810" width="12.453125" style="6"/>
    <col min="2811" max="2811" width="59.453125" style="6" customWidth="1"/>
    <col min="2812" max="2812" width="6.54296875" style="6" customWidth="1"/>
    <col min="2813" max="2813" width="0.54296875" style="6" customWidth="1"/>
    <col min="2814" max="2814" width="16.54296875" style="6" customWidth="1"/>
    <col min="2815" max="2815" width="0.54296875" style="6" customWidth="1"/>
    <col min="2816" max="2816" width="16.54296875" style="6" customWidth="1"/>
    <col min="2817" max="2817" width="0.54296875" style="6" customWidth="1"/>
    <col min="2818" max="2818" width="16.54296875" style="6" customWidth="1"/>
    <col min="2819" max="2819" width="0.54296875" style="6" customWidth="1"/>
    <col min="2820" max="2820" width="16.54296875" style="6" customWidth="1"/>
    <col min="2821" max="2821" width="0.54296875" style="6" customWidth="1"/>
    <col min="2822" max="2822" width="17.54296875" style="6" bestFit="1" customWidth="1"/>
    <col min="2823" max="2823" width="0.54296875" style="6" customWidth="1"/>
    <col min="2824" max="2824" width="17.81640625" style="6" customWidth="1"/>
    <col min="2825" max="2825" width="0.54296875" style="6" customWidth="1"/>
    <col min="2826" max="2826" width="17.453125" style="6" bestFit="1" customWidth="1"/>
    <col min="2827" max="2827" width="0.54296875" style="6" customWidth="1"/>
    <col min="2828" max="2828" width="18.1796875" style="6" customWidth="1"/>
    <col min="2829" max="2829" width="0.54296875" style="6" customWidth="1"/>
    <col min="2830" max="2830" width="13.54296875" style="6" bestFit="1" customWidth="1"/>
    <col min="2831" max="2831" width="0.54296875" style="6" customWidth="1"/>
    <col min="2832" max="2832" width="15.1796875" style="6" bestFit="1" customWidth="1"/>
    <col min="2833" max="2833" width="0.54296875" style="6" customWidth="1"/>
    <col min="2834" max="2834" width="14.81640625" style="6" customWidth="1"/>
    <col min="2835" max="2835" width="0.453125" style="6" customWidth="1"/>
    <col min="2836" max="2836" width="16" style="6" bestFit="1" customWidth="1"/>
    <col min="2837" max="2837" width="0.54296875" style="6" customWidth="1"/>
    <col min="2838" max="2838" width="15.54296875" style="6" bestFit="1" customWidth="1"/>
    <col min="2839" max="2839" width="0.54296875" style="6" customWidth="1"/>
    <col min="2840" max="2840" width="18.453125" style="6" bestFit="1" customWidth="1"/>
    <col min="2841" max="2841" width="0.453125" style="6" customWidth="1"/>
    <col min="2842" max="2842" width="17" style="6" bestFit="1" customWidth="1"/>
    <col min="2843" max="2843" width="0.453125" style="6" customWidth="1"/>
    <col min="2844" max="2844" width="19.1796875" style="6" customWidth="1"/>
    <col min="2845" max="2845" width="0" style="6" hidden="1" customWidth="1"/>
    <col min="2846" max="3062" width="9.1796875" style="6" customWidth="1"/>
    <col min="3063" max="3063" width="46.453125" style="6" customWidth="1"/>
    <col min="3064" max="3064" width="5.54296875" style="6" customWidth="1"/>
    <col min="3065" max="3065" width="0.54296875" style="6" customWidth="1"/>
    <col min="3066" max="3066" width="12.453125" style="6"/>
    <col min="3067" max="3067" width="59.453125" style="6" customWidth="1"/>
    <col min="3068" max="3068" width="6.54296875" style="6" customWidth="1"/>
    <col min="3069" max="3069" width="0.54296875" style="6" customWidth="1"/>
    <col min="3070" max="3070" width="16.54296875" style="6" customWidth="1"/>
    <col min="3071" max="3071" width="0.54296875" style="6" customWidth="1"/>
    <col min="3072" max="3072" width="16.54296875" style="6" customWidth="1"/>
    <col min="3073" max="3073" width="0.54296875" style="6" customWidth="1"/>
    <col min="3074" max="3074" width="16.54296875" style="6" customWidth="1"/>
    <col min="3075" max="3075" width="0.54296875" style="6" customWidth="1"/>
    <col min="3076" max="3076" width="16.54296875" style="6" customWidth="1"/>
    <col min="3077" max="3077" width="0.54296875" style="6" customWidth="1"/>
    <col min="3078" max="3078" width="17.54296875" style="6" bestFit="1" customWidth="1"/>
    <col min="3079" max="3079" width="0.54296875" style="6" customWidth="1"/>
    <col min="3080" max="3080" width="17.81640625" style="6" customWidth="1"/>
    <col min="3081" max="3081" width="0.54296875" style="6" customWidth="1"/>
    <col min="3082" max="3082" width="17.453125" style="6" bestFit="1" customWidth="1"/>
    <col min="3083" max="3083" width="0.54296875" style="6" customWidth="1"/>
    <col min="3084" max="3084" width="18.1796875" style="6" customWidth="1"/>
    <col min="3085" max="3085" width="0.54296875" style="6" customWidth="1"/>
    <col min="3086" max="3086" width="13.54296875" style="6" bestFit="1" customWidth="1"/>
    <col min="3087" max="3087" width="0.54296875" style="6" customWidth="1"/>
    <col min="3088" max="3088" width="15.1796875" style="6" bestFit="1" customWidth="1"/>
    <col min="3089" max="3089" width="0.54296875" style="6" customWidth="1"/>
    <col min="3090" max="3090" width="14.81640625" style="6" customWidth="1"/>
    <col min="3091" max="3091" width="0.453125" style="6" customWidth="1"/>
    <col min="3092" max="3092" width="16" style="6" bestFit="1" customWidth="1"/>
    <col min="3093" max="3093" width="0.54296875" style="6" customWidth="1"/>
    <col min="3094" max="3094" width="15.54296875" style="6" bestFit="1" customWidth="1"/>
    <col min="3095" max="3095" width="0.54296875" style="6" customWidth="1"/>
    <col min="3096" max="3096" width="18.453125" style="6" bestFit="1" customWidth="1"/>
    <col min="3097" max="3097" width="0.453125" style="6" customWidth="1"/>
    <col min="3098" max="3098" width="17" style="6" bestFit="1" customWidth="1"/>
    <col min="3099" max="3099" width="0.453125" style="6" customWidth="1"/>
    <col min="3100" max="3100" width="19.1796875" style="6" customWidth="1"/>
    <col min="3101" max="3101" width="0" style="6" hidden="1" customWidth="1"/>
    <col min="3102" max="3318" width="9.1796875" style="6" customWidth="1"/>
    <col min="3319" max="3319" width="46.453125" style="6" customWidth="1"/>
    <col min="3320" max="3320" width="5.54296875" style="6" customWidth="1"/>
    <col min="3321" max="3321" width="0.54296875" style="6" customWidth="1"/>
    <col min="3322" max="3322" width="12.453125" style="6"/>
    <col min="3323" max="3323" width="59.453125" style="6" customWidth="1"/>
    <col min="3324" max="3324" width="6.54296875" style="6" customWidth="1"/>
    <col min="3325" max="3325" width="0.54296875" style="6" customWidth="1"/>
    <col min="3326" max="3326" width="16.54296875" style="6" customWidth="1"/>
    <col min="3327" max="3327" width="0.54296875" style="6" customWidth="1"/>
    <col min="3328" max="3328" width="16.54296875" style="6" customWidth="1"/>
    <col min="3329" max="3329" width="0.54296875" style="6" customWidth="1"/>
    <col min="3330" max="3330" width="16.54296875" style="6" customWidth="1"/>
    <col min="3331" max="3331" width="0.54296875" style="6" customWidth="1"/>
    <col min="3332" max="3332" width="16.54296875" style="6" customWidth="1"/>
    <col min="3333" max="3333" width="0.54296875" style="6" customWidth="1"/>
    <col min="3334" max="3334" width="17.54296875" style="6" bestFit="1" customWidth="1"/>
    <col min="3335" max="3335" width="0.54296875" style="6" customWidth="1"/>
    <col min="3336" max="3336" width="17.81640625" style="6" customWidth="1"/>
    <col min="3337" max="3337" width="0.54296875" style="6" customWidth="1"/>
    <col min="3338" max="3338" width="17.453125" style="6" bestFit="1" customWidth="1"/>
    <col min="3339" max="3339" width="0.54296875" style="6" customWidth="1"/>
    <col min="3340" max="3340" width="18.1796875" style="6" customWidth="1"/>
    <col min="3341" max="3341" width="0.54296875" style="6" customWidth="1"/>
    <col min="3342" max="3342" width="13.54296875" style="6" bestFit="1" customWidth="1"/>
    <col min="3343" max="3343" width="0.54296875" style="6" customWidth="1"/>
    <col min="3344" max="3344" width="15.1796875" style="6" bestFit="1" customWidth="1"/>
    <col min="3345" max="3345" width="0.54296875" style="6" customWidth="1"/>
    <col min="3346" max="3346" width="14.81640625" style="6" customWidth="1"/>
    <col min="3347" max="3347" width="0.453125" style="6" customWidth="1"/>
    <col min="3348" max="3348" width="16" style="6" bestFit="1" customWidth="1"/>
    <col min="3349" max="3349" width="0.54296875" style="6" customWidth="1"/>
    <col min="3350" max="3350" width="15.54296875" style="6" bestFit="1" customWidth="1"/>
    <col min="3351" max="3351" width="0.54296875" style="6" customWidth="1"/>
    <col min="3352" max="3352" width="18.453125" style="6" bestFit="1" customWidth="1"/>
    <col min="3353" max="3353" width="0.453125" style="6" customWidth="1"/>
    <col min="3354" max="3354" width="17" style="6" bestFit="1" customWidth="1"/>
    <col min="3355" max="3355" width="0.453125" style="6" customWidth="1"/>
    <col min="3356" max="3356" width="19.1796875" style="6" customWidth="1"/>
    <col min="3357" max="3357" width="0" style="6" hidden="1" customWidth="1"/>
    <col min="3358" max="3574" width="9.1796875" style="6" customWidth="1"/>
    <col min="3575" max="3575" width="46.453125" style="6" customWidth="1"/>
    <col min="3576" max="3576" width="5.54296875" style="6" customWidth="1"/>
    <col min="3577" max="3577" width="0.54296875" style="6" customWidth="1"/>
    <col min="3578" max="3578" width="12.453125" style="6"/>
    <col min="3579" max="3579" width="59.453125" style="6" customWidth="1"/>
    <col min="3580" max="3580" width="6.54296875" style="6" customWidth="1"/>
    <col min="3581" max="3581" width="0.54296875" style="6" customWidth="1"/>
    <col min="3582" max="3582" width="16.54296875" style="6" customWidth="1"/>
    <col min="3583" max="3583" width="0.54296875" style="6" customWidth="1"/>
    <col min="3584" max="3584" width="16.54296875" style="6" customWidth="1"/>
    <col min="3585" max="3585" width="0.54296875" style="6" customWidth="1"/>
    <col min="3586" max="3586" width="16.54296875" style="6" customWidth="1"/>
    <col min="3587" max="3587" width="0.54296875" style="6" customWidth="1"/>
    <col min="3588" max="3588" width="16.54296875" style="6" customWidth="1"/>
    <col min="3589" max="3589" width="0.54296875" style="6" customWidth="1"/>
    <col min="3590" max="3590" width="17.54296875" style="6" bestFit="1" customWidth="1"/>
    <col min="3591" max="3591" width="0.54296875" style="6" customWidth="1"/>
    <col min="3592" max="3592" width="17.81640625" style="6" customWidth="1"/>
    <col min="3593" max="3593" width="0.54296875" style="6" customWidth="1"/>
    <col min="3594" max="3594" width="17.453125" style="6" bestFit="1" customWidth="1"/>
    <col min="3595" max="3595" width="0.54296875" style="6" customWidth="1"/>
    <col min="3596" max="3596" width="18.1796875" style="6" customWidth="1"/>
    <col min="3597" max="3597" width="0.54296875" style="6" customWidth="1"/>
    <col min="3598" max="3598" width="13.54296875" style="6" bestFit="1" customWidth="1"/>
    <col min="3599" max="3599" width="0.54296875" style="6" customWidth="1"/>
    <col min="3600" max="3600" width="15.1796875" style="6" bestFit="1" customWidth="1"/>
    <col min="3601" max="3601" width="0.54296875" style="6" customWidth="1"/>
    <col min="3602" max="3602" width="14.81640625" style="6" customWidth="1"/>
    <col min="3603" max="3603" width="0.453125" style="6" customWidth="1"/>
    <col min="3604" max="3604" width="16" style="6" bestFit="1" customWidth="1"/>
    <col min="3605" max="3605" width="0.54296875" style="6" customWidth="1"/>
    <col min="3606" max="3606" width="15.54296875" style="6" bestFit="1" customWidth="1"/>
    <col min="3607" max="3607" width="0.54296875" style="6" customWidth="1"/>
    <col min="3608" max="3608" width="18.453125" style="6" bestFit="1" customWidth="1"/>
    <col min="3609" max="3609" width="0.453125" style="6" customWidth="1"/>
    <col min="3610" max="3610" width="17" style="6" bestFit="1" customWidth="1"/>
    <col min="3611" max="3611" width="0.453125" style="6" customWidth="1"/>
    <col min="3612" max="3612" width="19.1796875" style="6" customWidth="1"/>
    <col min="3613" max="3613" width="0" style="6" hidden="1" customWidth="1"/>
    <col min="3614" max="3830" width="9.1796875" style="6" customWidth="1"/>
    <col min="3831" max="3831" width="46.453125" style="6" customWidth="1"/>
    <col min="3832" max="3832" width="5.54296875" style="6" customWidth="1"/>
    <col min="3833" max="3833" width="0.54296875" style="6" customWidth="1"/>
    <col min="3834" max="3834" width="12.453125" style="6"/>
    <col min="3835" max="3835" width="59.453125" style="6" customWidth="1"/>
    <col min="3836" max="3836" width="6.54296875" style="6" customWidth="1"/>
    <col min="3837" max="3837" width="0.54296875" style="6" customWidth="1"/>
    <col min="3838" max="3838" width="16.54296875" style="6" customWidth="1"/>
    <col min="3839" max="3839" width="0.54296875" style="6" customWidth="1"/>
    <col min="3840" max="3840" width="16.54296875" style="6" customWidth="1"/>
    <col min="3841" max="3841" width="0.54296875" style="6" customWidth="1"/>
    <col min="3842" max="3842" width="16.54296875" style="6" customWidth="1"/>
    <col min="3843" max="3843" width="0.54296875" style="6" customWidth="1"/>
    <col min="3844" max="3844" width="16.54296875" style="6" customWidth="1"/>
    <col min="3845" max="3845" width="0.54296875" style="6" customWidth="1"/>
    <col min="3846" max="3846" width="17.54296875" style="6" bestFit="1" customWidth="1"/>
    <col min="3847" max="3847" width="0.54296875" style="6" customWidth="1"/>
    <col min="3848" max="3848" width="17.81640625" style="6" customWidth="1"/>
    <col min="3849" max="3849" width="0.54296875" style="6" customWidth="1"/>
    <col min="3850" max="3850" width="17.453125" style="6" bestFit="1" customWidth="1"/>
    <col min="3851" max="3851" width="0.54296875" style="6" customWidth="1"/>
    <col min="3852" max="3852" width="18.1796875" style="6" customWidth="1"/>
    <col min="3853" max="3853" width="0.54296875" style="6" customWidth="1"/>
    <col min="3854" max="3854" width="13.54296875" style="6" bestFit="1" customWidth="1"/>
    <col min="3855" max="3855" width="0.54296875" style="6" customWidth="1"/>
    <col min="3856" max="3856" width="15.1796875" style="6" bestFit="1" customWidth="1"/>
    <col min="3857" max="3857" width="0.54296875" style="6" customWidth="1"/>
    <col min="3858" max="3858" width="14.81640625" style="6" customWidth="1"/>
    <col min="3859" max="3859" width="0.453125" style="6" customWidth="1"/>
    <col min="3860" max="3860" width="16" style="6" bestFit="1" customWidth="1"/>
    <col min="3861" max="3861" width="0.54296875" style="6" customWidth="1"/>
    <col min="3862" max="3862" width="15.54296875" style="6" bestFit="1" customWidth="1"/>
    <col min="3863" max="3863" width="0.54296875" style="6" customWidth="1"/>
    <col min="3864" max="3864" width="18.453125" style="6" bestFit="1" customWidth="1"/>
    <col min="3865" max="3865" width="0.453125" style="6" customWidth="1"/>
    <col min="3866" max="3866" width="17" style="6" bestFit="1" customWidth="1"/>
    <col min="3867" max="3867" width="0.453125" style="6" customWidth="1"/>
    <col min="3868" max="3868" width="19.1796875" style="6" customWidth="1"/>
    <col min="3869" max="3869" width="0" style="6" hidden="1" customWidth="1"/>
    <col min="3870" max="4086" width="9.1796875" style="6" customWidth="1"/>
    <col min="4087" max="4087" width="46.453125" style="6" customWidth="1"/>
    <col min="4088" max="4088" width="5.54296875" style="6" customWidth="1"/>
    <col min="4089" max="4089" width="0.54296875" style="6" customWidth="1"/>
    <col min="4090" max="4090" width="12.453125" style="6"/>
    <col min="4091" max="4091" width="59.453125" style="6" customWidth="1"/>
    <col min="4092" max="4092" width="6.54296875" style="6" customWidth="1"/>
    <col min="4093" max="4093" width="0.54296875" style="6" customWidth="1"/>
    <col min="4094" max="4094" width="16.54296875" style="6" customWidth="1"/>
    <col min="4095" max="4095" width="0.54296875" style="6" customWidth="1"/>
    <col min="4096" max="4096" width="16.54296875" style="6" customWidth="1"/>
    <col min="4097" max="4097" width="0.54296875" style="6" customWidth="1"/>
    <col min="4098" max="4098" width="16.54296875" style="6" customWidth="1"/>
    <col min="4099" max="4099" width="0.54296875" style="6" customWidth="1"/>
    <col min="4100" max="4100" width="16.54296875" style="6" customWidth="1"/>
    <col min="4101" max="4101" width="0.54296875" style="6" customWidth="1"/>
    <col min="4102" max="4102" width="17.54296875" style="6" bestFit="1" customWidth="1"/>
    <col min="4103" max="4103" width="0.54296875" style="6" customWidth="1"/>
    <col min="4104" max="4104" width="17.81640625" style="6" customWidth="1"/>
    <col min="4105" max="4105" width="0.54296875" style="6" customWidth="1"/>
    <col min="4106" max="4106" width="17.453125" style="6" bestFit="1" customWidth="1"/>
    <col min="4107" max="4107" width="0.54296875" style="6" customWidth="1"/>
    <col min="4108" max="4108" width="18.1796875" style="6" customWidth="1"/>
    <col min="4109" max="4109" width="0.54296875" style="6" customWidth="1"/>
    <col min="4110" max="4110" width="13.54296875" style="6" bestFit="1" customWidth="1"/>
    <col min="4111" max="4111" width="0.54296875" style="6" customWidth="1"/>
    <col min="4112" max="4112" width="15.1796875" style="6" bestFit="1" customWidth="1"/>
    <col min="4113" max="4113" width="0.54296875" style="6" customWidth="1"/>
    <col min="4114" max="4114" width="14.81640625" style="6" customWidth="1"/>
    <col min="4115" max="4115" width="0.453125" style="6" customWidth="1"/>
    <col min="4116" max="4116" width="16" style="6" bestFit="1" customWidth="1"/>
    <col min="4117" max="4117" width="0.54296875" style="6" customWidth="1"/>
    <col min="4118" max="4118" width="15.54296875" style="6" bestFit="1" customWidth="1"/>
    <col min="4119" max="4119" width="0.54296875" style="6" customWidth="1"/>
    <col min="4120" max="4120" width="18.453125" style="6" bestFit="1" customWidth="1"/>
    <col min="4121" max="4121" width="0.453125" style="6" customWidth="1"/>
    <col min="4122" max="4122" width="17" style="6" bestFit="1" customWidth="1"/>
    <col min="4123" max="4123" width="0.453125" style="6" customWidth="1"/>
    <col min="4124" max="4124" width="19.1796875" style="6" customWidth="1"/>
    <col min="4125" max="4125" width="0" style="6" hidden="1" customWidth="1"/>
    <col min="4126" max="4342" width="9.1796875" style="6" customWidth="1"/>
    <col min="4343" max="4343" width="46.453125" style="6" customWidth="1"/>
    <col min="4344" max="4344" width="5.54296875" style="6" customWidth="1"/>
    <col min="4345" max="4345" width="0.54296875" style="6" customWidth="1"/>
    <col min="4346" max="4346" width="12.453125" style="6"/>
    <col min="4347" max="4347" width="59.453125" style="6" customWidth="1"/>
    <col min="4348" max="4348" width="6.54296875" style="6" customWidth="1"/>
    <col min="4349" max="4349" width="0.54296875" style="6" customWidth="1"/>
    <col min="4350" max="4350" width="16.54296875" style="6" customWidth="1"/>
    <col min="4351" max="4351" width="0.54296875" style="6" customWidth="1"/>
    <col min="4352" max="4352" width="16.54296875" style="6" customWidth="1"/>
    <col min="4353" max="4353" width="0.54296875" style="6" customWidth="1"/>
    <col min="4354" max="4354" width="16.54296875" style="6" customWidth="1"/>
    <col min="4355" max="4355" width="0.54296875" style="6" customWidth="1"/>
    <col min="4356" max="4356" width="16.54296875" style="6" customWidth="1"/>
    <col min="4357" max="4357" width="0.54296875" style="6" customWidth="1"/>
    <col min="4358" max="4358" width="17.54296875" style="6" bestFit="1" customWidth="1"/>
    <col min="4359" max="4359" width="0.54296875" style="6" customWidth="1"/>
    <col min="4360" max="4360" width="17.81640625" style="6" customWidth="1"/>
    <col min="4361" max="4361" width="0.54296875" style="6" customWidth="1"/>
    <col min="4362" max="4362" width="17.453125" style="6" bestFit="1" customWidth="1"/>
    <col min="4363" max="4363" width="0.54296875" style="6" customWidth="1"/>
    <col min="4364" max="4364" width="18.1796875" style="6" customWidth="1"/>
    <col min="4365" max="4365" width="0.54296875" style="6" customWidth="1"/>
    <col min="4366" max="4366" width="13.54296875" style="6" bestFit="1" customWidth="1"/>
    <col min="4367" max="4367" width="0.54296875" style="6" customWidth="1"/>
    <col min="4368" max="4368" width="15.1796875" style="6" bestFit="1" customWidth="1"/>
    <col min="4369" max="4369" width="0.54296875" style="6" customWidth="1"/>
    <col min="4370" max="4370" width="14.81640625" style="6" customWidth="1"/>
    <col min="4371" max="4371" width="0.453125" style="6" customWidth="1"/>
    <col min="4372" max="4372" width="16" style="6" bestFit="1" customWidth="1"/>
    <col min="4373" max="4373" width="0.54296875" style="6" customWidth="1"/>
    <col min="4374" max="4374" width="15.54296875" style="6" bestFit="1" customWidth="1"/>
    <col min="4375" max="4375" width="0.54296875" style="6" customWidth="1"/>
    <col min="4376" max="4376" width="18.453125" style="6" bestFit="1" customWidth="1"/>
    <col min="4377" max="4377" width="0.453125" style="6" customWidth="1"/>
    <col min="4378" max="4378" width="17" style="6" bestFit="1" customWidth="1"/>
    <col min="4379" max="4379" width="0.453125" style="6" customWidth="1"/>
    <col min="4380" max="4380" width="19.1796875" style="6" customWidth="1"/>
    <col min="4381" max="4381" width="0" style="6" hidden="1" customWidth="1"/>
    <col min="4382" max="4598" width="9.1796875" style="6" customWidth="1"/>
    <col min="4599" max="4599" width="46.453125" style="6" customWidth="1"/>
    <col min="4600" max="4600" width="5.54296875" style="6" customWidth="1"/>
    <col min="4601" max="4601" width="0.54296875" style="6" customWidth="1"/>
    <col min="4602" max="4602" width="12.453125" style="6"/>
    <col min="4603" max="4603" width="59.453125" style="6" customWidth="1"/>
    <col min="4604" max="4604" width="6.54296875" style="6" customWidth="1"/>
    <col min="4605" max="4605" width="0.54296875" style="6" customWidth="1"/>
    <col min="4606" max="4606" width="16.54296875" style="6" customWidth="1"/>
    <col min="4607" max="4607" width="0.54296875" style="6" customWidth="1"/>
    <col min="4608" max="4608" width="16.54296875" style="6" customWidth="1"/>
    <col min="4609" max="4609" width="0.54296875" style="6" customWidth="1"/>
    <col min="4610" max="4610" width="16.54296875" style="6" customWidth="1"/>
    <col min="4611" max="4611" width="0.54296875" style="6" customWidth="1"/>
    <col min="4612" max="4612" width="16.54296875" style="6" customWidth="1"/>
    <col min="4613" max="4613" width="0.54296875" style="6" customWidth="1"/>
    <col min="4614" max="4614" width="17.54296875" style="6" bestFit="1" customWidth="1"/>
    <col min="4615" max="4615" width="0.54296875" style="6" customWidth="1"/>
    <col min="4616" max="4616" width="17.81640625" style="6" customWidth="1"/>
    <col min="4617" max="4617" width="0.54296875" style="6" customWidth="1"/>
    <col min="4618" max="4618" width="17.453125" style="6" bestFit="1" customWidth="1"/>
    <col min="4619" max="4619" width="0.54296875" style="6" customWidth="1"/>
    <col min="4620" max="4620" width="18.1796875" style="6" customWidth="1"/>
    <col min="4621" max="4621" width="0.54296875" style="6" customWidth="1"/>
    <col min="4622" max="4622" width="13.54296875" style="6" bestFit="1" customWidth="1"/>
    <col min="4623" max="4623" width="0.54296875" style="6" customWidth="1"/>
    <col min="4624" max="4624" width="15.1796875" style="6" bestFit="1" customWidth="1"/>
    <col min="4625" max="4625" width="0.54296875" style="6" customWidth="1"/>
    <col min="4626" max="4626" width="14.81640625" style="6" customWidth="1"/>
    <col min="4627" max="4627" width="0.453125" style="6" customWidth="1"/>
    <col min="4628" max="4628" width="16" style="6" bestFit="1" customWidth="1"/>
    <col min="4629" max="4629" width="0.54296875" style="6" customWidth="1"/>
    <col min="4630" max="4630" width="15.54296875" style="6" bestFit="1" customWidth="1"/>
    <col min="4631" max="4631" width="0.54296875" style="6" customWidth="1"/>
    <col min="4632" max="4632" width="18.453125" style="6" bestFit="1" customWidth="1"/>
    <col min="4633" max="4633" width="0.453125" style="6" customWidth="1"/>
    <col min="4634" max="4634" width="17" style="6" bestFit="1" customWidth="1"/>
    <col min="4635" max="4635" width="0.453125" style="6" customWidth="1"/>
    <col min="4636" max="4636" width="19.1796875" style="6" customWidth="1"/>
    <col min="4637" max="4637" width="0" style="6" hidden="1" customWidth="1"/>
    <col min="4638" max="4854" width="9.1796875" style="6" customWidth="1"/>
    <col min="4855" max="4855" width="46.453125" style="6" customWidth="1"/>
    <col min="4856" max="4856" width="5.54296875" style="6" customWidth="1"/>
    <col min="4857" max="4857" width="0.54296875" style="6" customWidth="1"/>
    <col min="4858" max="4858" width="12.453125" style="6"/>
    <col min="4859" max="4859" width="59.453125" style="6" customWidth="1"/>
    <col min="4860" max="4860" width="6.54296875" style="6" customWidth="1"/>
    <col min="4861" max="4861" width="0.54296875" style="6" customWidth="1"/>
    <col min="4862" max="4862" width="16.54296875" style="6" customWidth="1"/>
    <col min="4863" max="4863" width="0.54296875" style="6" customWidth="1"/>
    <col min="4864" max="4864" width="16.54296875" style="6" customWidth="1"/>
    <col min="4865" max="4865" width="0.54296875" style="6" customWidth="1"/>
    <col min="4866" max="4866" width="16.54296875" style="6" customWidth="1"/>
    <col min="4867" max="4867" width="0.54296875" style="6" customWidth="1"/>
    <col min="4868" max="4868" width="16.54296875" style="6" customWidth="1"/>
    <col min="4869" max="4869" width="0.54296875" style="6" customWidth="1"/>
    <col min="4870" max="4870" width="17.54296875" style="6" bestFit="1" customWidth="1"/>
    <col min="4871" max="4871" width="0.54296875" style="6" customWidth="1"/>
    <col min="4872" max="4872" width="17.81640625" style="6" customWidth="1"/>
    <col min="4873" max="4873" width="0.54296875" style="6" customWidth="1"/>
    <col min="4874" max="4874" width="17.453125" style="6" bestFit="1" customWidth="1"/>
    <col min="4875" max="4875" width="0.54296875" style="6" customWidth="1"/>
    <col min="4876" max="4876" width="18.1796875" style="6" customWidth="1"/>
    <col min="4877" max="4877" width="0.54296875" style="6" customWidth="1"/>
    <col min="4878" max="4878" width="13.54296875" style="6" bestFit="1" customWidth="1"/>
    <col min="4879" max="4879" width="0.54296875" style="6" customWidth="1"/>
    <col min="4880" max="4880" width="15.1796875" style="6" bestFit="1" customWidth="1"/>
    <col min="4881" max="4881" width="0.54296875" style="6" customWidth="1"/>
    <col min="4882" max="4882" width="14.81640625" style="6" customWidth="1"/>
    <col min="4883" max="4883" width="0.453125" style="6" customWidth="1"/>
    <col min="4884" max="4884" width="16" style="6" bestFit="1" customWidth="1"/>
    <col min="4885" max="4885" width="0.54296875" style="6" customWidth="1"/>
    <col min="4886" max="4886" width="15.54296875" style="6" bestFit="1" customWidth="1"/>
    <col min="4887" max="4887" width="0.54296875" style="6" customWidth="1"/>
    <col min="4888" max="4888" width="18.453125" style="6" bestFit="1" customWidth="1"/>
    <col min="4889" max="4889" width="0.453125" style="6" customWidth="1"/>
    <col min="4890" max="4890" width="17" style="6" bestFit="1" customWidth="1"/>
    <col min="4891" max="4891" width="0.453125" style="6" customWidth="1"/>
    <col min="4892" max="4892" width="19.1796875" style="6" customWidth="1"/>
    <col min="4893" max="4893" width="0" style="6" hidden="1" customWidth="1"/>
    <col min="4894" max="5110" width="9.1796875" style="6" customWidth="1"/>
    <col min="5111" max="5111" width="46.453125" style="6" customWidth="1"/>
    <col min="5112" max="5112" width="5.54296875" style="6" customWidth="1"/>
    <col min="5113" max="5113" width="0.54296875" style="6" customWidth="1"/>
    <col min="5114" max="5114" width="12.453125" style="6"/>
    <col min="5115" max="5115" width="59.453125" style="6" customWidth="1"/>
    <col min="5116" max="5116" width="6.54296875" style="6" customWidth="1"/>
    <col min="5117" max="5117" width="0.54296875" style="6" customWidth="1"/>
    <col min="5118" max="5118" width="16.54296875" style="6" customWidth="1"/>
    <col min="5119" max="5119" width="0.54296875" style="6" customWidth="1"/>
    <col min="5120" max="5120" width="16.54296875" style="6" customWidth="1"/>
    <col min="5121" max="5121" width="0.54296875" style="6" customWidth="1"/>
    <col min="5122" max="5122" width="16.54296875" style="6" customWidth="1"/>
    <col min="5123" max="5123" width="0.54296875" style="6" customWidth="1"/>
    <col min="5124" max="5124" width="16.54296875" style="6" customWidth="1"/>
    <col min="5125" max="5125" width="0.54296875" style="6" customWidth="1"/>
    <col min="5126" max="5126" width="17.54296875" style="6" bestFit="1" customWidth="1"/>
    <col min="5127" max="5127" width="0.54296875" style="6" customWidth="1"/>
    <col min="5128" max="5128" width="17.81640625" style="6" customWidth="1"/>
    <col min="5129" max="5129" width="0.54296875" style="6" customWidth="1"/>
    <col min="5130" max="5130" width="17.453125" style="6" bestFit="1" customWidth="1"/>
    <col min="5131" max="5131" width="0.54296875" style="6" customWidth="1"/>
    <col min="5132" max="5132" width="18.1796875" style="6" customWidth="1"/>
    <col min="5133" max="5133" width="0.54296875" style="6" customWidth="1"/>
    <col min="5134" max="5134" width="13.54296875" style="6" bestFit="1" customWidth="1"/>
    <col min="5135" max="5135" width="0.54296875" style="6" customWidth="1"/>
    <col min="5136" max="5136" width="15.1796875" style="6" bestFit="1" customWidth="1"/>
    <col min="5137" max="5137" width="0.54296875" style="6" customWidth="1"/>
    <col min="5138" max="5138" width="14.81640625" style="6" customWidth="1"/>
    <col min="5139" max="5139" width="0.453125" style="6" customWidth="1"/>
    <col min="5140" max="5140" width="16" style="6" bestFit="1" customWidth="1"/>
    <col min="5141" max="5141" width="0.54296875" style="6" customWidth="1"/>
    <col min="5142" max="5142" width="15.54296875" style="6" bestFit="1" customWidth="1"/>
    <col min="5143" max="5143" width="0.54296875" style="6" customWidth="1"/>
    <col min="5144" max="5144" width="18.453125" style="6" bestFit="1" customWidth="1"/>
    <col min="5145" max="5145" width="0.453125" style="6" customWidth="1"/>
    <col min="5146" max="5146" width="17" style="6" bestFit="1" customWidth="1"/>
    <col min="5147" max="5147" width="0.453125" style="6" customWidth="1"/>
    <col min="5148" max="5148" width="19.1796875" style="6" customWidth="1"/>
    <col min="5149" max="5149" width="0" style="6" hidden="1" customWidth="1"/>
    <col min="5150" max="5366" width="9.1796875" style="6" customWidth="1"/>
    <col min="5367" max="5367" width="46.453125" style="6" customWidth="1"/>
    <col min="5368" max="5368" width="5.54296875" style="6" customWidth="1"/>
    <col min="5369" max="5369" width="0.54296875" style="6" customWidth="1"/>
    <col min="5370" max="5370" width="12.453125" style="6"/>
    <col min="5371" max="5371" width="59.453125" style="6" customWidth="1"/>
    <col min="5372" max="5372" width="6.54296875" style="6" customWidth="1"/>
    <col min="5373" max="5373" width="0.54296875" style="6" customWidth="1"/>
    <col min="5374" max="5374" width="16.54296875" style="6" customWidth="1"/>
    <col min="5375" max="5375" width="0.54296875" style="6" customWidth="1"/>
    <col min="5376" max="5376" width="16.54296875" style="6" customWidth="1"/>
    <col min="5377" max="5377" width="0.54296875" style="6" customWidth="1"/>
    <col min="5378" max="5378" width="16.54296875" style="6" customWidth="1"/>
    <col min="5379" max="5379" width="0.54296875" style="6" customWidth="1"/>
    <col min="5380" max="5380" width="16.54296875" style="6" customWidth="1"/>
    <col min="5381" max="5381" width="0.54296875" style="6" customWidth="1"/>
    <col min="5382" max="5382" width="17.54296875" style="6" bestFit="1" customWidth="1"/>
    <col min="5383" max="5383" width="0.54296875" style="6" customWidth="1"/>
    <col min="5384" max="5384" width="17.81640625" style="6" customWidth="1"/>
    <col min="5385" max="5385" width="0.54296875" style="6" customWidth="1"/>
    <col min="5386" max="5386" width="17.453125" style="6" bestFit="1" customWidth="1"/>
    <col min="5387" max="5387" width="0.54296875" style="6" customWidth="1"/>
    <col min="5388" max="5388" width="18.1796875" style="6" customWidth="1"/>
    <col min="5389" max="5389" width="0.54296875" style="6" customWidth="1"/>
    <col min="5390" max="5390" width="13.54296875" style="6" bestFit="1" customWidth="1"/>
    <col min="5391" max="5391" width="0.54296875" style="6" customWidth="1"/>
    <col min="5392" max="5392" width="15.1796875" style="6" bestFit="1" customWidth="1"/>
    <col min="5393" max="5393" width="0.54296875" style="6" customWidth="1"/>
    <col min="5394" max="5394" width="14.81640625" style="6" customWidth="1"/>
    <col min="5395" max="5395" width="0.453125" style="6" customWidth="1"/>
    <col min="5396" max="5396" width="16" style="6" bestFit="1" customWidth="1"/>
    <col min="5397" max="5397" width="0.54296875" style="6" customWidth="1"/>
    <col min="5398" max="5398" width="15.54296875" style="6" bestFit="1" customWidth="1"/>
    <col min="5399" max="5399" width="0.54296875" style="6" customWidth="1"/>
    <col min="5400" max="5400" width="18.453125" style="6" bestFit="1" customWidth="1"/>
    <col min="5401" max="5401" width="0.453125" style="6" customWidth="1"/>
    <col min="5402" max="5402" width="17" style="6" bestFit="1" customWidth="1"/>
    <col min="5403" max="5403" width="0.453125" style="6" customWidth="1"/>
    <col min="5404" max="5404" width="19.1796875" style="6" customWidth="1"/>
    <col min="5405" max="5405" width="0" style="6" hidden="1" customWidth="1"/>
    <col min="5406" max="5622" width="9.1796875" style="6" customWidth="1"/>
    <col min="5623" max="5623" width="46.453125" style="6" customWidth="1"/>
    <col min="5624" max="5624" width="5.54296875" style="6" customWidth="1"/>
    <col min="5625" max="5625" width="0.54296875" style="6" customWidth="1"/>
    <col min="5626" max="5626" width="12.453125" style="6"/>
    <col min="5627" max="5627" width="59.453125" style="6" customWidth="1"/>
    <col min="5628" max="5628" width="6.54296875" style="6" customWidth="1"/>
    <col min="5629" max="5629" width="0.54296875" style="6" customWidth="1"/>
    <col min="5630" max="5630" width="16.54296875" style="6" customWidth="1"/>
    <col min="5631" max="5631" width="0.54296875" style="6" customWidth="1"/>
    <col min="5632" max="5632" width="16.54296875" style="6" customWidth="1"/>
    <col min="5633" max="5633" width="0.54296875" style="6" customWidth="1"/>
    <col min="5634" max="5634" width="16.54296875" style="6" customWidth="1"/>
    <col min="5635" max="5635" width="0.54296875" style="6" customWidth="1"/>
    <col min="5636" max="5636" width="16.54296875" style="6" customWidth="1"/>
    <col min="5637" max="5637" width="0.54296875" style="6" customWidth="1"/>
    <col min="5638" max="5638" width="17.54296875" style="6" bestFit="1" customWidth="1"/>
    <col min="5639" max="5639" width="0.54296875" style="6" customWidth="1"/>
    <col min="5640" max="5640" width="17.81640625" style="6" customWidth="1"/>
    <col min="5641" max="5641" width="0.54296875" style="6" customWidth="1"/>
    <col min="5642" max="5642" width="17.453125" style="6" bestFit="1" customWidth="1"/>
    <col min="5643" max="5643" width="0.54296875" style="6" customWidth="1"/>
    <col min="5644" max="5644" width="18.1796875" style="6" customWidth="1"/>
    <col min="5645" max="5645" width="0.54296875" style="6" customWidth="1"/>
    <col min="5646" max="5646" width="13.54296875" style="6" bestFit="1" customWidth="1"/>
    <col min="5647" max="5647" width="0.54296875" style="6" customWidth="1"/>
    <col min="5648" max="5648" width="15.1796875" style="6" bestFit="1" customWidth="1"/>
    <col min="5649" max="5649" width="0.54296875" style="6" customWidth="1"/>
    <col min="5650" max="5650" width="14.81640625" style="6" customWidth="1"/>
    <col min="5651" max="5651" width="0.453125" style="6" customWidth="1"/>
    <col min="5652" max="5652" width="16" style="6" bestFit="1" customWidth="1"/>
    <col min="5653" max="5653" width="0.54296875" style="6" customWidth="1"/>
    <col min="5654" max="5654" width="15.54296875" style="6" bestFit="1" customWidth="1"/>
    <col min="5655" max="5655" width="0.54296875" style="6" customWidth="1"/>
    <col min="5656" max="5656" width="18.453125" style="6" bestFit="1" customWidth="1"/>
    <col min="5657" max="5657" width="0.453125" style="6" customWidth="1"/>
    <col min="5658" max="5658" width="17" style="6" bestFit="1" customWidth="1"/>
    <col min="5659" max="5659" width="0.453125" style="6" customWidth="1"/>
    <col min="5660" max="5660" width="19.1796875" style="6" customWidth="1"/>
    <col min="5661" max="5661" width="0" style="6" hidden="1" customWidth="1"/>
    <col min="5662" max="5878" width="9.1796875" style="6" customWidth="1"/>
    <col min="5879" max="5879" width="46.453125" style="6" customWidth="1"/>
    <col min="5880" max="5880" width="5.54296875" style="6" customWidth="1"/>
    <col min="5881" max="5881" width="0.54296875" style="6" customWidth="1"/>
    <col min="5882" max="5882" width="12.453125" style="6"/>
    <col min="5883" max="5883" width="59.453125" style="6" customWidth="1"/>
    <col min="5884" max="5884" width="6.54296875" style="6" customWidth="1"/>
    <col min="5885" max="5885" width="0.54296875" style="6" customWidth="1"/>
    <col min="5886" max="5886" width="16.54296875" style="6" customWidth="1"/>
    <col min="5887" max="5887" width="0.54296875" style="6" customWidth="1"/>
    <col min="5888" max="5888" width="16.54296875" style="6" customWidth="1"/>
    <col min="5889" max="5889" width="0.54296875" style="6" customWidth="1"/>
    <col min="5890" max="5890" width="16.54296875" style="6" customWidth="1"/>
    <col min="5891" max="5891" width="0.54296875" style="6" customWidth="1"/>
    <col min="5892" max="5892" width="16.54296875" style="6" customWidth="1"/>
    <col min="5893" max="5893" width="0.54296875" style="6" customWidth="1"/>
    <col min="5894" max="5894" width="17.54296875" style="6" bestFit="1" customWidth="1"/>
    <col min="5895" max="5895" width="0.54296875" style="6" customWidth="1"/>
    <col min="5896" max="5896" width="17.81640625" style="6" customWidth="1"/>
    <col min="5897" max="5897" width="0.54296875" style="6" customWidth="1"/>
    <col min="5898" max="5898" width="17.453125" style="6" bestFit="1" customWidth="1"/>
    <col min="5899" max="5899" width="0.54296875" style="6" customWidth="1"/>
    <col min="5900" max="5900" width="18.1796875" style="6" customWidth="1"/>
    <col min="5901" max="5901" width="0.54296875" style="6" customWidth="1"/>
    <col min="5902" max="5902" width="13.54296875" style="6" bestFit="1" customWidth="1"/>
    <col min="5903" max="5903" width="0.54296875" style="6" customWidth="1"/>
    <col min="5904" max="5904" width="15.1796875" style="6" bestFit="1" customWidth="1"/>
    <col min="5905" max="5905" width="0.54296875" style="6" customWidth="1"/>
    <col min="5906" max="5906" width="14.81640625" style="6" customWidth="1"/>
    <col min="5907" max="5907" width="0.453125" style="6" customWidth="1"/>
    <col min="5908" max="5908" width="16" style="6" bestFit="1" customWidth="1"/>
    <col min="5909" max="5909" width="0.54296875" style="6" customWidth="1"/>
    <col min="5910" max="5910" width="15.54296875" style="6" bestFit="1" customWidth="1"/>
    <col min="5911" max="5911" width="0.54296875" style="6" customWidth="1"/>
    <col min="5912" max="5912" width="18.453125" style="6" bestFit="1" customWidth="1"/>
    <col min="5913" max="5913" width="0.453125" style="6" customWidth="1"/>
    <col min="5914" max="5914" width="17" style="6" bestFit="1" customWidth="1"/>
    <col min="5915" max="5915" width="0.453125" style="6" customWidth="1"/>
    <col min="5916" max="5916" width="19.1796875" style="6" customWidth="1"/>
    <col min="5917" max="5917" width="0" style="6" hidden="1" customWidth="1"/>
    <col min="5918" max="6134" width="9.1796875" style="6" customWidth="1"/>
    <col min="6135" max="6135" width="46.453125" style="6" customWidth="1"/>
    <col min="6136" max="6136" width="5.54296875" style="6" customWidth="1"/>
    <col min="6137" max="6137" width="0.54296875" style="6" customWidth="1"/>
    <col min="6138" max="6138" width="12.453125" style="6"/>
    <col min="6139" max="6139" width="59.453125" style="6" customWidth="1"/>
    <col min="6140" max="6140" width="6.54296875" style="6" customWidth="1"/>
    <col min="6141" max="6141" width="0.54296875" style="6" customWidth="1"/>
    <col min="6142" max="6142" width="16.54296875" style="6" customWidth="1"/>
    <col min="6143" max="6143" width="0.54296875" style="6" customWidth="1"/>
    <col min="6144" max="6144" width="16.54296875" style="6" customWidth="1"/>
    <col min="6145" max="6145" width="0.54296875" style="6" customWidth="1"/>
    <col min="6146" max="6146" width="16.54296875" style="6" customWidth="1"/>
    <col min="6147" max="6147" width="0.54296875" style="6" customWidth="1"/>
    <col min="6148" max="6148" width="16.54296875" style="6" customWidth="1"/>
    <col min="6149" max="6149" width="0.54296875" style="6" customWidth="1"/>
    <col min="6150" max="6150" width="17.54296875" style="6" bestFit="1" customWidth="1"/>
    <col min="6151" max="6151" width="0.54296875" style="6" customWidth="1"/>
    <col min="6152" max="6152" width="17.81640625" style="6" customWidth="1"/>
    <col min="6153" max="6153" width="0.54296875" style="6" customWidth="1"/>
    <col min="6154" max="6154" width="17.453125" style="6" bestFit="1" customWidth="1"/>
    <col min="6155" max="6155" width="0.54296875" style="6" customWidth="1"/>
    <col min="6156" max="6156" width="18.1796875" style="6" customWidth="1"/>
    <col min="6157" max="6157" width="0.54296875" style="6" customWidth="1"/>
    <col min="6158" max="6158" width="13.54296875" style="6" bestFit="1" customWidth="1"/>
    <col min="6159" max="6159" width="0.54296875" style="6" customWidth="1"/>
    <col min="6160" max="6160" width="15.1796875" style="6" bestFit="1" customWidth="1"/>
    <col min="6161" max="6161" width="0.54296875" style="6" customWidth="1"/>
    <col min="6162" max="6162" width="14.81640625" style="6" customWidth="1"/>
    <col min="6163" max="6163" width="0.453125" style="6" customWidth="1"/>
    <col min="6164" max="6164" width="16" style="6" bestFit="1" customWidth="1"/>
    <col min="6165" max="6165" width="0.54296875" style="6" customWidth="1"/>
    <col min="6166" max="6166" width="15.54296875" style="6" bestFit="1" customWidth="1"/>
    <col min="6167" max="6167" width="0.54296875" style="6" customWidth="1"/>
    <col min="6168" max="6168" width="18.453125" style="6" bestFit="1" customWidth="1"/>
    <col min="6169" max="6169" width="0.453125" style="6" customWidth="1"/>
    <col min="6170" max="6170" width="17" style="6" bestFit="1" customWidth="1"/>
    <col min="6171" max="6171" width="0.453125" style="6" customWidth="1"/>
    <col min="6172" max="6172" width="19.1796875" style="6" customWidth="1"/>
    <col min="6173" max="6173" width="0" style="6" hidden="1" customWidth="1"/>
    <col min="6174" max="6390" width="9.1796875" style="6" customWidth="1"/>
    <col min="6391" max="6391" width="46.453125" style="6" customWidth="1"/>
    <col min="6392" max="6392" width="5.54296875" style="6" customWidth="1"/>
    <col min="6393" max="6393" width="0.54296875" style="6" customWidth="1"/>
    <col min="6394" max="6394" width="12.453125" style="6"/>
    <col min="6395" max="6395" width="59.453125" style="6" customWidth="1"/>
    <col min="6396" max="6396" width="6.54296875" style="6" customWidth="1"/>
    <col min="6397" max="6397" width="0.54296875" style="6" customWidth="1"/>
    <col min="6398" max="6398" width="16.54296875" style="6" customWidth="1"/>
    <col min="6399" max="6399" width="0.54296875" style="6" customWidth="1"/>
    <col min="6400" max="6400" width="16.54296875" style="6" customWidth="1"/>
    <col min="6401" max="6401" width="0.54296875" style="6" customWidth="1"/>
    <col min="6402" max="6402" width="16.54296875" style="6" customWidth="1"/>
    <col min="6403" max="6403" width="0.54296875" style="6" customWidth="1"/>
    <col min="6404" max="6404" width="16.54296875" style="6" customWidth="1"/>
    <col min="6405" max="6405" width="0.54296875" style="6" customWidth="1"/>
    <col min="6406" max="6406" width="17.54296875" style="6" bestFit="1" customWidth="1"/>
    <col min="6407" max="6407" width="0.54296875" style="6" customWidth="1"/>
    <col min="6408" max="6408" width="17.81640625" style="6" customWidth="1"/>
    <col min="6409" max="6409" width="0.54296875" style="6" customWidth="1"/>
    <col min="6410" max="6410" width="17.453125" style="6" bestFit="1" customWidth="1"/>
    <col min="6411" max="6411" width="0.54296875" style="6" customWidth="1"/>
    <col min="6412" max="6412" width="18.1796875" style="6" customWidth="1"/>
    <col min="6413" max="6413" width="0.54296875" style="6" customWidth="1"/>
    <col min="6414" max="6414" width="13.54296875" style="6" bestFit="1" customWidth="1"/>
    <col min="6415" max="6415" width="0.54296875" style="6" customWidth="1"/>
    <col min="6416" max="6416" width="15.1796875" style="6" bestFit="1" customWidth="1"/>
    <col min="6417" max="6417" width="0.54296875" style="6" customWidth="1"/>
    <col min="6418" max="6418" width="14.81640625" style="6" customWidth="1"/>
    <col min="6419" max="6419" width="0.453125" style="6" customWidth="1"/>
    <col min="6420" max="6420" width="16" style="6" bestFit="1" customWidth="1"/>
    <col min="6421" max="6421" width="0.54296875" style="6" customWidth="1"/>
    <col min="6422" max="6422" width="15.54296875" style="6" bestFit="1" customWidth="1"/>
    <col min="6423" max="6423" width="0.54296875" style="6" customWidth="1"/>
    <col min="6424" max="6424" width="18.453125" style="6" bestFit="1" customWidth="1"/>
    <col min="6425" max="6425" width="0.453125" style="6" customWidth="1"/>
    <col min="6426" max="6426" width="17" style="6" bestFit="1" customWidth="1"/>
    <col min="6427" max="6427" width="0.453125" style="6" customWidth="1"/>
    <col min="6428" max="6428" width="19.1796875" style="6" customWidth="1"/>
    <col min="6429" max="6429" width="0" style="6" hidden="1" customWidth="1"/>
    <col min="6430" max="6646" width="9.1796875" style="6" customWidth="1"/>
    <col min="6647" max="6647" width="46.453125" style="6" customWidth="1"/>
    <col min="6648" max="6648" width="5.54296875" style="6" customWidth="1"/>
    <col min="6649" max="6649" width="0.54296875" style="6" customWidth="1"/>
    <col min="6650" max="6650" width="12.453125" style="6"/>
    <col min="6651" max="6651" width="59.453125" style="6" customWidth="1"/>
    <col min="6652" max="6652" width="6.54296875" style="6" customWidth="1"/>
    <col min="6653" max="6653" width="0.54296875" style="6" customWidth="1"/>
    <col min="6654" max="6654" width="16.54296875" style="6" customWidth="1"/>
    <col min="6655" max="6655" width="0.54296875" style="6" customWidth="1"/>
    <col min="6656" max="6656" width="16.54296875" style="6" customWidth="1"/>
    <col min="6657" max="6657" width="0.54296875" style="6" customWidth="1"/>
    <col min="6658" max="6658" width="16.54296875" style="6" customWidth="1"/>
    <col min="6659" max="6659" width="0.54296875" style="6" customWidth="1"/>
    <col min="6660" max="6660" width="16.54296875" style="6" customWidth="1"/>
    <col min="6661" max="6661" width="0.54296875" style="6" customWidth="1"/>
    <col min="6662" max="6662" width="17.54296875" style="6" bestFit="1" customWidth="1"/>
    <col min="6663" max="6663" width="0.54296875" style="6" customWidth="1"/>
    <col min="6664" max="6664" width="17.81640625" style="6" customWidth="1"/>
    <col min="6665" max="6665" width="0.54296875" style="6" customWidth="1"/>
    <col min="6666" max="6666" width="17.453125" style="6" bestFit="1" customWidth="1"/>
    <col min="6667" max="6667" width="0.54296875" style="6" customWidth="1"/>
    <col min="6668" max="6668" width="18.1796875" style="6" customWidth="1"/>
    <col min="6669" max="6669" width="0.54296875" style="6" customWidth="1"/>
    <col min="6670" max="6670" width="13.54296875" style="6" bestFit="1" customWidth="1"/>
    <col min="6671" max="6671" width="0.54296875" style="6" customWidth="1"/>
    <col min="6672" max="6672" width="15.1796875" style="6" bestFit="1" customWidth="1"/>
    <col min="6673" max="6673" width="0.54296875" style="6" customWidth="1"/>
    <col min="6674" max="6674" width="14.81640625" style="6" customWidth="1"/>
    <col min="6675" max="6675" width="0.453125" style="6" customWidth="1"/>
    <col min="6676" max="6676" width="16" style="6" bestFit="1" customWidth="1"/>
    <col min="6677" max="6677" width="0.54296875" style="6" customWidth="1"/>
    <col min="6678" max="6678" width="15.54296875" style="6" bestFit="1" customWidth="1"/>
    <col min="6679" max="6679" width="0.54296875" style="6" customWidth="1"/>
    <col min="6680" max="6680" width="18.453125" style="6" bestFit="1" customWidth="1"/>
    <col min="6681" max="6681" width="0.453125" style="6" customWidth="1"/>
    <col min="6682" max="6682" width="17" style="6" bestFit="1" customWidth="1"/>
    <col min="6683" max="6683" width="0.453125" style="6" customWidth="1"/>
    <col min="6684" max="6684" width="19.1796875" style="6" customWidth="1"/>
    <col min="6685" max="6685" width="0" style="6" hidden="1" customWidth="1"/>
    <col min="6686" max="6902" width="9.1796875" style="6" customWidth="1"/>
    <col min="6903" max="6903" width="46.453125" style="6" customWidth="1"/>
    <col min="6904" max="6904" width="5.54296875" style="6" customWidth="1"/>
    <col min="6905" max="6905" width="0.54296875" style="6" customWidth="1"/>
    <col min="6906" max="6906" width="12.453125" style="6"/>
    <col min="6907" max="6907" width="59.453125" style="6" customWidth="1"/>
    <col min="6908" max="6908" width="6.54296875" style="6" customWidth="1"/>
    <col min="6909" max="6909" width="0.54296875" style="6" customWidth="1"/>
    <col min="6910" max="6910" width="16.54296875" style="6" customWidth="1"/>
    <col min="6911" max="6911" width="0.54296875" style="6" customWidth="1"/>
    <col min="6912" max="6912" width="16.54296875" style="6" customWidth="1"/>
    <col min="6913" max="6913" width="0.54296875" style="6" customWidth="1"/>
    <col min="6914" max="6914" width="16.54296875" style="6" customWidth="1"/>
    <col min="6915" max="6915" width="0.54296875" style="6" customWidth="1"/>
    <col min="6916" max="6916" width="16.54296875" style="6" customWidth="1"/>
    <col min="6917" max="6917" width="0.54296875" style="6" customWidth="1"/>
    <col min="6918" max="6918" width="17.54296875" style="6" bestFit="1" customWidth="1"/>
    <col min="6919" max="6919" width="0.54296875" style="6" customWidth="1"/>
    <col min="6920" max="6920" width="17.81640625" style="6" customWidth="1"/>
    <col min="6921" max="6921" width="0.54296875" style="6" customWidth="1"/>
    <col min="6922" max="6922" width="17.453125" style="6" bestFit="1" customWidth="1"/>
    <col min="6923" max="6923" width="0.54296875" style="6" customWidth="1"/>
    <col min="6924" max="6924" width="18.1796875" style="6" customWidth="1"/>
    <col min="6925" max="6925" width="0.54296875" style="6" customWidth="1"/>
    <col min="6926" max="6926" width="13.54296875" style="6" bestFit="1" customWidth="1"/>
    <col min="6927" max="6927" width="0.54296875" style="6" customWidth="1"/>
    <col min="6928" max="6928" width="15.1796875" style="6" bestFit="1" customWidth="1"/>
    <col min="6929" max="6929" width="0.54296875" style="6" customWidth="1"/>
    <col min="6930" max="6930" width="14.81640625" style="6" customWidth="1"/>
    <col min="6931" max="6931" width="0.453125" style="6" customWidth="1"/>
    <col min="6932" max="6932" width="16" style="6" bestFit="1" customWidth="1"/>
    <col min="6933" max="6933" width="0.54296875" style="6" customWidth="1"/>
    <col min="6934" max="6934" width="15.54296875" style="6" bestFit="1" customWidth="1"/>
    <col min="6935" max="6935" width="0.54296875" style="6" customWidth="1"/>
    <col min="6936" max="6936" width="18.453125" style="6" bestFit="1" customWidth="1"/>
    <col min="6937" max="6937" width="0.453125" style="6" customWidth="1"/>
    <col min="6938" max="6938" width="17" style="6" bestFit="1" customWidth="1"/>
    <col min="6939" max="6939" width="0.453125" style="6" customWidth="1"/>
    <col min="6940" max="6940" width="19.1796875" style="6" customWidth="1"/>
    <col min="6941" max="6941" width="0" style="6" hidden="1" customWidth="1"/>
    <col min="6942" max="7158" width="9.1796875" style="6" customWidth="1"/>
    <col min="7159" max="7159" width="46.453125" style="6" customWidth="1"/>
    <col min="7160" max="7160" width="5.54296875" style="6" customWidth="1"/>
    <col min="7161" max="7161" width="0.54296875" style="6" customWidth="1"/>
    <col min="7162" max="7162" width="12.453125" style="6"/>
    <col min="7163" max="7163" width="59.453125" style="6" customWidth="1"/>
    <col min="7164" max="7164" width="6.54296875" style="6" customWidth="1"/>
    <col min="7165" max="7165" width="0.54296875" style="6" customWidth="1"/>
    <col min="7166" max="7166" width="16.54296875" style="6" customWidth="1"/>
    <col min="7167" max="7167" width="0.54296875" style="6" customWidth="1"/>
    <col min="7168" max="7168" width="16.54296875" style="6" customWidth="1"/>
    <col min="7169" max="7169" width="0.54296875" style="6" customWidth="1"/>
    <col min="7170" max="7170" width="16.54296875" style="6" customWidth="1"/>
    <col min="7171" max="7171" width="0.54296875" style="6" customWidth="1"/>
    <col min="7172" max="7172" width="16.54296875" style="6" customWidth="1"/>
    <col min="7173" max="7173" width="0.54296875" style="6" customWidth="1"/>
    <col min="7174" max="7174" width="17.54296875" style="6" bestFit="1" customWidth="1"/>
    <col min="7175" max="7175" width="0.54296875" style="6" customWidth="1"/>
    <col min="7176" max="7176" width="17.81640625" style="6" customWidth="1"/>
    <col min="7177" max="7177" width="0.54296875" style="6" customWidth="1"/>
    <col min="7178" max="7178" width="17.453125" style="6" bestFit="1" customWidth="1"/>
    <col min="7179" max="7179" width="0.54296875" style="6" customWidth="1"/>
    <col min="7180" max="7180" width="18.1796875" style="6" customWidth="1"/>
    <col min="7181" max="7181" width="0.54296875" style="6" customWidth="1"/>
    <col min="7182" max="7182" width="13.54296875" style="6" bestFit="1" customWidth="1"/>
    <col min="7183" max="7183" width="0.54296875" style="6" customWidth="1"/>
    <col min="7184" max="7184" width="15.1796875" style="6" bestFit="1" customWidth="1"/>
    <col min="7185" max="7185" width="0.54296875" style="6" customWidth="1"/>
    <col min="7186" max="7186" width="14.81640625" style="6" customWidth="1"/>
    <col min="7187" max="7187" width="0.453125" style="6" customWidth="1"/>
    <col min="7188" max="7188" width="16" style="6" bestFit="1" customWidth="1"/>
    <col min="7189" max="7189" width="0.54296875" style="6" customWidth="1"/>
    <col min="7190" max="7190" width="15.54296875" style="6" bestFit="1" customWidth="1"/>
    <col min="7191" max="7191" width="0.54296875" style="6" customWidth="1"/>
    <col min="7192" max="7192" width="18.453125" style="6" bestFit="1" customWidth="1"/>
    <col min="7193" max="7193" width="0.453125" style="6" customWidth="1"/>
    <col min="7194" max="7194" width="17" style="6" bestFit="1" customWidth="1"/>
    <col min="7195" max="7195" width="0.453125" style="6" customWidth="1"/>
    <col min="7196" max="7196" width="19.1796875" style="6" customWidth="1"/>
    <col min="7197" max="7197" width="0" style="6" hidden="1" customWidth="1"/>
    <col min="7198" max="7414" width="9.1796875" style="6" customWidth="1"/>
    <col min="7415" max="7415" width="46.453125" style="6" customWidth="1"/>
    <col min="7416" max="7416" width="5.54296875" style="6" customWidth="1"/>
    <col min="7417" max="7417" width="0.54296875" style="6" customWidth="1"/>
    <col min="7418" max="7418" width="12.453125" style="6"/>
    <col min="7419" max="7419" width="59.453125" style="6" customWidth="1"/>
    <col min="7420" max="7420" width="6.54296875" style="6" customWidth="1"/>
    <col min="7421" max="7421" width="0.54296875" style="6" customWidth="1"/>
    <col min="7422" max="7422" width="16.54296875" style="6" customWidth="1"/>
    <col min="7423" max="7423" width="0.54296875" style="6" customWidth="1"/>
    <col min="7424" max="7424" width="16.54296875" style="6" customWidth="1"/>
    <col min="7425" max="7425" width="0.54296875" style="6" customWidth="1"/>
    <col min="7426" max="7426" width="16.54296875" style="6" customWidth="1"/>
    <col min="7427" max="7427" width="0.54296875" style="6" customWidth="1"/>
    <col min="7428" max="7428" width="16.54296875" style="6" customWidth="1"/>
    <col min="7429" max="7429" width="0.54296875" style="6" customWidth="1"/>
    <col min="7430" max="7430" width="17.54296875" style="6" bestFit="1" customWidth="1"/>
    <col min="7431" max="7431" width="0.54296875" style="6" customWidth="1"/>
    <col min="7432" max="7432" width="17.81640625" style="6" customWidth="1"/>
    <col min="7433" max="7433" width="0.54296875" style="6" customWidth="1"/>
    <col min="7434" max="7434" width="17.453125" style="6" bestFit="1" customWidth="1"/>
    <col min="7435" max="7435" width="0.54296875" style="6" customWidth="1"/>
    <col min="7436" max="7436" width="18.1796875" style="6" customWidth="1"/>
    <col min="7437" max="7437" width="0.54296875" style="6" customWidth="1"/>
    <col min="7438" max="7438" width="13.54296875" style="6" bestFit="1" customWidth="1"/>
    <col min="7439" max="7439" width="0.54296875" style="6" customWidth="1"/>
    <col min="7440" max="7440" width="15.1796875" style="6" bestFit="1" customWidth="1"/>
    <col min="7441" max="7441" width="0.54296875" style="6" customWidth="1"/>
    <col min="7442" max="7442" width="14.81640625" style="6" customWidth="1"/>
    <col min="7443" max="7443" width="0.453125" style="6" customWidth="1"/>
    <col min="7444" max="7444" width="16" style="6" bestFit="1" customWidth="1"/>
    <col min="7445" max="7445" width="0.54296875" style="6" customWidth="1"/>
    <col min="7446" max="7446" width="15.54296875" style="6" bestFit="1" customWidth="1"/>
    <col min="7447" max="7447" width="0.54296875" style="6" customWidth="1"/>
    <col min="7448" max="7448" width="18.453125" style="6" bestFit="1" customWidth="1"/>
    <col min="7449" max="7449" width="0.453125" style="6" customWidth="1"/>
    <col min="7450" max="7450" width="17" style="6" bestFit="1" customWidth="1"/>
    <col min="7451" max="7451" width="0.453125" style="6" customWidth="1"/>
    <col min="7452" max="7452" width="19.1796875" style="6" customWidth="1"/>
    <col min="7453" max="7453" width="0" style="6" hidden="1" customWidth="1"/>
    <col min="7454" max="7670" width="9.1796875" style="6" customWidth="1"/>
    <col min="7671" max="7671" width="46.453125" style="6" customWidth="1"/>
    <col min="7672" max="7672" width="5.54296875" style="6" customWidth="1"/>
    <col min="7673" max="7673" width="0.54296875" style="6" customWidth="1"/>
    <col min="7674" max="7674" width="12.453125" style="6"/>
    <col min="7675" max="7675" width="59.453125" style="6" customWidth="1"/>
    <col min="7676" max="7676" width="6.54296875" style="6" customWidth="1"/>
    <col min="7677" max="7677" width="0.54296875" style="6" customWidth="1"/>
    <col min="7678" max="7678" width="16.54296875" style="6" customWidth="1"/>
    <col min="7679" max="7679" width="0.54296875" style="6" customWidth="1"/>
    <col min="7680" max="7680" width="16.54296875" style="6" customWidth="1"/>
    <col min="7681" max="7681" width="0.54296875" style="6" customWidth="1"/>
    <col min="7682" max="7682" width="16.54296875" style="6" customWidth="1"/>
    <col min="7683" max="7683" width="0.54296875" style="6" customWidth="1"/>
    <col min="7684" max="7684" width="16.54296875" style="6" customWidth="1"/>
    <col min="7685" max="7685" width="0.54296875" style="6" customWidth="1"/>
    <col min="7686" max="7686" width="17.54296875" style="6" bestFit="1" customWidth="1"/>
    <col min="7687" max="7687" width="0.54296875" style="6" customWidth="1"/>
    <col min="7688" max="7688" width="17.81640625" style="6" customWidth="1"/>
    <col min="7689" max="7689" width="0.54296875" style="6" customWidth="1"/>
    <col min="7690" max="7690" width="17.453125" style="6" bestFit="1" customWidth="1"/>
    <col min="7691" max="7691" width="0.54296875" style="6" customWidth="1"/>
    <col min="7692" max="7692" width="18.1796875" style="6" customWidth="1"/>
    <col min="7693" max="7693" width="0.54296875" style="6" customWidth="1"/>
    <col min="7694" max="7694" width="13.54296875" style="6" bestFit="1" customWidth="1"/>
    <col min="7695" max="7695" width="0.54296875" style="6" customWidth="1"/>
    <col min="7696" max="7696" width="15.1796875" style="6" bestFit="1" customWidth="1"/>
    <col min="7697" max="7697" width="0.54296875" style="6" customWidth="1"/>
    <col min="7698" max="7698" width="14.81640625" style="6" customWidth="1"/>
    <col min="7699" max="7699" width="0.453125" style="6" customWidth="1"/>
    <col min="7700" max="7700" width="16" style="6" bestFit="1" customWidth="1"/>
    <col min="7701" max="7701" width="0.54296875" style="6" customWidth="1"/>
    <col min="7702" max="7702" width="15.54296875" style="6" bestFit="1" customWidth="1"/>
    <col min="7703" max="7703" width="0.54296875" style="6" customWidth="1"/>
    <col min="7704" max="7704" width="18.453125" style="6" bestFit="1" customWidth="1"/>
    <col min="7705" max="7705" width="0.453125" style="6" customWidth="1"/>
    <col min="7706" max="7706" width="17" style="6" bestFit="1" customWidth="1"/>
    <col min="7707" max="7707" width="0.453125" style="6" customWidth="1"/>
    <col min="7708" max="7708" width="19.1796875" style="6" customWidth="1"/>
    <col min="7709" max="7709" width="0" style="6" hidden="1" customWidth="1"/>
    <col min="7710" max="7926" width="9.1796875" style="6" customWidth="1"/>
    <col min="7927" max="7927" width="46.453125" style="6" customWidth="1"/>
    <col min="7928" max="7928" width="5.54296875" style="6" customWidth="1"/>
    <col min="7929" max="7929" width="0.54296875" style="6" customWidth="1"/>
    <col min="7930" max="7930" width="12.453125" style="6"/>
    <col min="7931" max="7931" width="59.453125" style="6" customWidth="1"/>
    <col min="7932" max="7932" width="6.54296875" style="6" customWidth="1"/>
    <col min="7933" max="7933" width="0.54296875" style="6" customWidth="1"/>
    <col min="7934" max="7934" width="16.54296875" style="6" customWidth="1"/>
    <col min="7935" max="7935" width="0.54296875" style="6" customWidth="1"/>
    <col min="7936" max="7936" width="16.54296875" style="6" customWidth="1"/>
    <col min="7937" max="7937" width="0.54296875" style="6" customWidth="1"/>
    <col min="7938" max="7938" width="16.54296875" style="6" customWidth="1"/>
    <col min="7939" max="7939" width="0.54296875" style="6" customWidth="1"/>
    <col min="7940" max="7940" width="16.54296875" style="6" customWidth="1"/>
    <col min="7941" max="7941" width="0.54296875" style="6" customWidth="1"/>
    <col min="7942" max="7942" width="17.54296875" style="6" bestFit="1" customWidth="1"/>
    <col min="7943" max="7943" width="0.54296875" style="6" customWidth="1"/>
    <col min="7944" max="7944" width="17.81640625" style="6" customWidth="1"/>
    <col min="7945" max="7945" width="0.54296875" style="6" customWidth="1"/>
    <col min="7946" max="7946" width="17.453125" style="6" bestFit="1" customWidth="1"/>
    <col min="7947" max="7947" width="0.54296875" style="6" customWidth="1"/>
    <col min="7948" max="7948" width="18.1796875" style="6" customWidth="1"/>
    <col min="7949" max="7949" width="0.54296875" style="6" customWidth="1"/>
    <col min="7950" max="7950" width="13.54296875" style="6" bestFit="1" customWidth="1"/>
    <col min="7951" max="7951" width="0.54296875" style="6" customWidth="1"/>
    <col min="7952" max="7952" width="15.1796875" style="6" bestFit="1" customWidth="1"/>
    <col min="7953" max="7953" width="0.54296875" style="6" customWidth="1"/>
    <col min="7954" max="7954" width="14.81640625" style="6" customWidth="1"/>
    <col min="7955" max="7955" width="0.453125" style="6" customWidth="1"/>
    <col min="7956" max="7956" width="16" style="6" bestFit="1" customWidth="1"/>
    <col min="7957" max="7957" width="0.54296875" style="6" customWidth="1"/>
    <col min="7958" max="7958" width="15.54296875" style="6" bestFit="1" customWidth="1"/>
    <col min="7959" max="7959" width="0.54296875" style="6" customWidth="1"/>
    <col min="7960" max="7960" width="18.453125" style="6" bestFit="1" customWidth="1"/>
    <col min="7961" max="7961" width="0.453125" style="6" customWidth="1"/>
    <col min="7962" max="7962" width="17" style="6" bestFit="1" customWidth="1"/>
    <col min="7963" max="7963" width="0.453125" style="6" customWidth="1"/>
    <col min="7964" max="7964" width="19.1796875" style="6" customWidth="1"/>
    <col min="7965" max="7965" width="0" style="6" hidden="1" customWidth="1"/>
    <col min="7966" max="8182" width="9.1796875" style="6" customWidth="1"/>
    <col min="8183" max="8183" width="46.453125" style="6" customWidth="1"/>
    <col min="8184" max="8184" width="5.54296875" style="6" customWidth="1"/>
    <col min="8185" max="8185" width="0.54296875" style="6" customWidth="1"/>
    <col min="8186" max="8186" width="12.453125" style="6"/>
    <col min="8187" max="8187" width="59.453125" style="6" customWidth="1"/>
    <col min="8188" max="8188" width="6.54296875" style="6" customWidth="1"/>
    <col min="8189" max="8189" width="0.54296875" style="6" customWidth="1"/>
    <col min="8190" max="8190" width="16.54296875" style="6" customWidth="1"/>
    <col min="8191" max="8191" width="0.54296875" style="6" customWidth="1"/>
    <col min="8192" max="8192" width="16.54296875" style="6" customWidth="1"/>
    <col min="8193" max="8193" width="0.54296875" style="6" customWidth="1"/>
    <col min="8194" max="8194" width="16.54296875" style="6" customWidth="1"/>
    <col min="8195" max="8195" width="0.54296875" style="6" customWidth="1"/>
    <col min="8196" max="8196" width="16.54296875" style="6" customWidth="1"/>
    <col min="8197" max="8197" width="0.54296875" style="6" customWidth="1"/>
    <col min="8198" max="8198" width="17.54296875" style="6" bestFit="1" customWidth="1"/>
    <col min="8199" max="8199" width="0.54296875" style="6" customWidth="1"/>
    <col min="8200" max="8200" width="17.81640625" style="6" customWidth="1"/>
    <col min="8201" max="8201" width="0.54296875" style="6" customWidth="1"/>
    <col min="8202" max="8202" width="17.453125" style="6" bestFit="1" customWidth="1"/>
    <col min="8203" max="8203" width="0.54296875" style="6" customWidth="1"/>
    <col min="8204" max="8204" width="18.1796875" style="6" customWidth="1"/>
    <col min="8205" max="8205" width="0.54296875" style="6" customWidth="1"/>
    <col min="8206" max="8206" width="13.54296875" style="6" bestFit="1" customWidth="1"/>
    <col min="8207" max="8207" width="0.54296875" style="6" customWidth="1"/>
    <col min="8208" max="8208" width="15.1796875" style="6" bestFit="1" customWidth="1"/>
    <col min="8209" max="8209" width="0.54296875" style="6" customWidth="1"/>
    <col min="8210" max="8210" width="14.81640625" style="6" customWidth="1"/>
    <col min="8211" max="8211" width="0.453125" style="6" customWidth="1"/>
    <col min="8212" max="8212" width="16" style="6" bestFit="1" customWidth="1"/>
    <col min="8213" max="8213" width="0.54296875" style="6" customWidth="1"/>
    <col min="8214" max="8214" width="15.54296875" style="6" bestFit="1" customWidth="1"/>
    <col min="8215" max="8215" width="0.54296875" style="6" customWidth="1"/>
    <col min="8216" max="8216" width="18.453125" style="6" bestFit="1" customWidth="1"/>
    <col min="8217" max="8217" width="0.453125" style="6" customWidth="1"/>
    <col min="8218" max="8218" width="17" style="6" bestFit="1" customWidth="1"/>
    <col min="8219" max="8219" width="0.453125" style="6" customWidth="1"/>
    <col min="8220" max="8220" width="19.1796875" style="6" customWidth="1"/>
    <col min="8221" max="8221" width="0" style="6" hidden="1" customWidth="1"/>
    <col min="8222" max="8438" width="9.1796875" style="6" customWidth="1"/>
    <col min="8439" max="8439" width="46.453125" style="6" customWidth="1"/>
    <col min="8440" max="8440" width="5.54296875" style="6" customWidth="1"/>
    <col min="8441" max="8441" width="0.54296875" style="6" customWidth="1"/>
    <col min="8442" max="8442" width="12.453125" style="6"/>
    <col min="8443" max="8443" width="59.453125" style="6" customWidth="1"/>
    <col min="8444" max="8444" width="6.54296875" style="6" customWidth="1"/>
    <col min="8445" max="8445" width="0.54296875" style="6" customWidth="1"/>
    <col min="8446" max="8446" width="16.54296875" style="6" customWidth="1"/>
    <col min="8447" max="8447" width="0.54296875" style="6" customWidth="1"/>
    <col min="8448" max="8448" width="16.54296875" style="6" customWidth="1"/>
    <col min="8449" max="8449" width="0.54296875" style="6" customWidth="1"/>
    <col min="8450" max="8450" width="16.54296875" style="6" customWidth="1"/>
    <col min="8451" max="8451" width="0.54296875" style="6" customWidth="1"/>
    <col min="8452" max="8452" width="16.54296875" style="6" customWidth="1"/>
    <col min="8453" max="8453" width="0.54296875" style="6" customWidth="1"/>
    <col min="8454" max="8454" width="17.54296875" style="6" bestFit="1" customWidth="1"/>
    <col min="8455" max="8455" width="0.54296875" style="6" customWidth="1"/>
    <col min="8456" max="8456" width="17.81640625" style="6" customWidth="1"/>
    <col min="8457" max="8457" width="0.54296875" style="6" customWidth="1"/>
    <col min="8458" max="8458" width="17.453125" style="6" bestFit="1" customWidth="1"/>
    <col min="8459" max="8459" width="0.54296875" style="6" customWidth="1"/>
    <col min="8460" max="8460" width="18.1796875" style="6" customWidth="1"/>
    <col min="8461" max="8461" width="0.54296875" style="6" customWidth="1"/>
    <col min="8462" max="8462" width="13.54296875" style="6" bestFit="1" customWidth="1"/>
    <col min="8463" max="8463" width="0.54296875" style="6" customWidth="1"/>
    <col min="8464" max="8464" width="15.1796875" style="6" bestFit="1" customWidth="1"/>
    <col min="8465" max="8465" width="0.54296875" style="6" customWidth="1"/>
    <col min="8466" max="8466" width="14.81640625" style="6" customWidth="1"/>
    <col min="8467" max="8467" width="0.453125" style="6" customWidth="1"/>
    <col min="8468" max="8468" width="16" style="6" bestFit="1" customWidth="1"/>
    <col min="8469" max="8469" width="0.54296875" style="6" customWidth="1"/>
    <col min="8470" max="8470" width="15.54296875" style="6" bestFit="1" customWidth="1"/>
    <col min="8471" max="8471" width="0.54296875" style="6" customWidth="1"/>
    <col min="8472" max="8472" width="18.453125" style="6" bestFit="1" customWidth="1"/>
    <col min="8473" max="8473" width="0.453125" style="6" customWidth="1"/>
    <col min="8474" max="8474" width="17" style="6" bestFit="1" customWidth="1"/>
    <col min="8475" max="8475" width="0.453125" style="6" customWidth="1"/>
    <col min="8476" max="8476" width="19.1796875" style="6" customWidth="1"/>
    <col min="8477" max="8477" width="0" style="6" hidden="1" customWidth="1"/>
    <col min="8478" max="8694" width="9.1796875" style="6" customWidth="1"/>
    <col min="8695" max="8695" width="46.453125" style="6" customWidth="1"/>
    <col min="8696" max="8696" width="5.54296875" style="6" customWidth="1"/>
    <col min="8697" max="8697" width="0.54296875" style="6" customWidth="1"/>
    <col min="8698" max="8698" width="12.453125" style="6"/>
    <col min="8699" max="8699" width="59.453125" style="6" customWidth="1"/>
    <col min="8700" max="8700" width="6.54296875" style="6" customWidth="1"/>
    <col min="8701" max="8701" width="0.54296875" style="6" customWidth="1"/>
    <col min="8702" max="8702" width="16.54296875" style="6" customWidth="1"/>
    <col min="8703" max="8703" width="0.54296875" style="6" customWidth="1"/>
    <col min="8704" max="8704" width="16.54296875" style="6" customWidth="1"/>
    <col min="8705" max="8705" width="0.54296875" style="6" customWidth="1"/>
    <col min="8706" max="8706" width="16.54296875" style="6" customWidth="1"/>
    <col min="8707" max="8707" width="0.54296875" style="6" customWidth="1"/>
    <col min="8708" max="8708" width="16.54296875" style="6" customWidth="1"/>
    <col min="8709" max="8709" width="0.54296875" style="6" customWidth="1"/>
    <col min="8710" max="8710" width="17.54296875" style="6" bestFit="1" customWidth="1"/>
    <col min="8711" max="8711" width="0.54296875" style="6" customWidth="1"/>
    <col min="8712" max="8712" width="17.81640625" style="6" customWidth="1"/>
    <col min="8713" max="8713" width="0.54296875" style="6" customWidth="1"/>
    <col min="8714" max="8714" width="17.453125" style="6" bestFit="1" customWidth="1"/>
    <col min="8715" max="8715" width="0.54296875" style="6" customWidth="1"/>
    <col min="8716" max="8716" width="18.1796875" style="6" customWidth="1"/>
    <col min="8717" max="8717" width="0.54296875" style="6" customWidth="1"/>
    <col min="8718" max="8718" width="13.54296875" style="6" bestFit="1" customWidth="1"/>
    <col min="8719" max="8719" width="0.54296875" style="6" customWidth="1"/>
    <col min="8720" max="8720" width="15.1796875" style="6" bestFit="1" customWidth="1"/>
    <col min="8721" max="8721" width="0.54296875" style="6" customWidth="1"/>
    <col min="8722" max="8722" width="14.81640625" style="6" customWidth="1"/>
    <col min="8723" max="8723" width="0.453125" style="6" customWidth="1"/>
    <col min="8724" max="8724" width="16" style="6" bestFit="1" customWidth="1"/>
    <col min="8725" max="8725" width="0.54296875" style="6" customWidth="1"/>
    <col min="8726" max="8726" width="15.54296875" style="6" bestFit="1" customWidth="1"/>
    <col min="8727" max="8727" width="0.54296875" style="6" customWidth="1"/>
    <col min="8728" max="8728" width="18.453125" style="6" bestFit="1" customWidth="1"/>
    <col min="8729" max="8729" width="0.453125" style="6" customWidth="1"/>
    <col min="8730" max="8730" width="17" style="6" bestFit="1" customWidth="1"/>
    <col min="8731" max="8731" width="0.453125" style="6" customWidth="1"/>
    <col min="8732" max="8732" width="19.1796875" style="6" customWidth="1"/>
    <col min="8733" max="8733" width="0" style="6" hidden="1" customWidth="1"/>
    <col min="8734" max="8950" width="9.1796875" style="6" customWidth="1"/>
    <col min="8951" max="8951" width="46.453125" style="6" customWidth="1"/>
    <col min="8952" max="8952" width="5.54296875" style="6" customWidth="1"/>
    <col min="8953" max="8953" width="0.54296875" style="6" customWidth="1"/>
    <col min="8954" max="8954" width="12.453125" style="6"/>
    <col min="8955" max="8955" width="59.453125" style="6" customWidth="1"/>
    <col min="8956" max="8956" width="6.54296875" style="6" customWidth="1"/>
    <col min="8957" max="8957" width="0.54296875" style="6" customWidth="1"/>
    <col min="8958" max="8958" width="16.54296875" style="6" customWidth="1"/>
    <col min="8959" max="8959" width="0.54296875" style="6" customWidth="1"/>
    <col min="8960" max="8960" width="16.54296875" style="6" customWidth="1"/>
    <col min="8961" max="8961" width="0.54296875" style="6" customWidth="1"/>
    <col min="8962" max="8962" width="16.54296875" style="6" customWidth="1"/>
    <col min="8963" max="8963" width="0.54296875" style="6" customWidth="1"/>
    <col min="8964" max="8964" width="16.54296875" style="6" customWidth="1"/>
    <col min="8965" max="8965" width="0.54296875" style="6" customWidth="1"/>
    <col min="8966" max="8966" width="17.54296875" style="6" bestFit="1" customWidth="1"/>
    <col min="8967" max="8967" width="0.54296875" style="6" customWidth="1"/>
    <col min="8968" max="8968" width="17.81640625" style="6" customWidth="1"/>
    <col min="8969" max="8969" width="0.54296875" style="6" customWidth="1"/>
    <col min="8970" max="8970" width="17.453125" style="6" bestFit="1" customWidth="1"/>
    <col min="8971" max="8971" width="0.54296875" style="6" customWidth="1"/>
    <col min="8972" max="8972" width="18.1796875" style="6" customWidth="1"/>
    <col min="8973" max="8973" width="0.54296875" style="6" customWidth="1"/>
    <col min="8974" max="8974" width="13.54296875" style="6" bestFit="1" customWidth="1"/>
    <col min="8975" max="8975" width="0.54296875" style="6" customWidth="1"/>
    <col min="8976" max="8976" width="15.1796875" style="6" bestFit="1" customWidth="1"/>
    <col min="8977" max="8977" width="0.54296875" style="6" customWidth="1"/>
    <col min="8978" max="8978" width="14.81640625" style="6" customWidth="1"/>
    <col min="8979" max="8979" width="0.453125" style="6" customWidth="1"/>
    <col min="8980" max="8980" width="16" style="6" bestFit="1" customWidth="1"/>
    <col min="8981" max="8981" width="0.54296875" style="6" customWidth="1"/>
    <col min="8982" max="8982" width="15.54296875" style="6" bestFit="1" customWidth="1"/>
    <col min="8983" max="8983" width="0.54296875" style="6" customWidth="1"/>
    <col min="8984" max="8984" width="18.453125" style="6" bestFit="1" customWidth="1"/>
    <col min="8985" max="8985" width="0.453125" style="6" customWidth="1"/>
    <col min="8986" max="8986" width="17" style="6" bestFit="1" customWidth="1"/>
    <col min="8987" max="8987" width="0.453125" style="6" customWidth="1"/>
    <col min="8988" max="8988" width="19.1796875" style="6" customWidth="1"/>
    <col min="8989" max="8989" width="0" style="6" hidden="1" customWidth="1"/>
    <col min="8990" max="9206" width="9.1796875" style="6" customWidth="1"/>
    <col min="9207" max="9207" width="46.453125" style="6" customWidth="1"/>
    <col min="9208" max="9208" width="5.54296875" style="6" customWidth="1"/>
    <col min="9209" max="9209" width="0.54296875" style="6" customWidth="1"/>
    <col min="9210" max="9210" width="12.453125" style="6"/>
    <col min="9211" max="9211" width="59.453125" style="6" customWidth="1"/>
    <col min="9212" max="9212" width="6.54296875" style="6" customWidth="1"/>
    <col min="9213" max="9213" width="0.54296875" style="6" customWidth="1"/>
    <col min="9214" max="9214" width="16.54296875" style="6" customWidth="1"/>
    <col min="9215" max="9215" width="0.54296875" style="6" customWidth="1"/>
    <col min="9216" max="9216" width="16.54296875" style="6" customWidth="1"/>
    <col min="9217" max="9217" width="0.54296875" style="6" customWidth="1"/>
    <col min="9218" max="9218" width="16.54296875" style="6" customWidth="1"/>
    <col min="9219" max="9219" width="0.54296875" style="6" customWidth="1"/>
    <col min="9220" max="9220" width="16.54296875" style="6" customWidth="1"/>
    <col min="9221" max="9221" width="0.54296875" style="6" customWidth="1"/>
    <col min="9222" max="9222" width="17.54296875" style="6" bestFit="1" customWidth="1"/>
    <col min="9223" max="9223" width="0.54296875" style="6" customWidth="1"/>
    <col min="9224" max="9224" width="17.81640625" style="6" customWidth="1"/>
    <col min="9225" max="9225" width="0.54296875" style="6" customWidth="1"/>
    <col min="9226" max="9226" width="17.453125" style="6" bestFit="1" customWidth="1"/>
    <col min="9227" max="9227" width="0.54296875" style="6" customWidth="1"/>
    <col min="9228" max="9228" width="18.1796875" style="6" customWidth="1"/>
    <col min="9229" max="9229" width="0.54296875" style="6" customWidth="1"/>
    <col min="9230" max="9230" width="13.54296875" style="6" bestFit="1" customWidth="1"/>
    <col min="9231" max="9231" width="0.54296875" style="6" customWidth="1"/>
    <col min="9232" max="9232" width="15.1796875" style="6" bestFit="1" customWidth="1"/>
    <col min="9233" max="9233" width="0.54296875" style="6" customWidth="1"/>
    <col min="9234" max="9234" width="14.81640625" style="6" customWidth="1"/>
    <col min="9235" max="9235" width="0.453125" style="6" customWidth="1"/>
    <col min="9236" max="9236" width="16" style="6" bestFit="1" customWidth="1"/>
    <col min="9237" max="9237" width="0.54296875" style="6" customWidth="1"/>
    <col min="9238" max="9238" width="15.54296875" style="6" bestFit="1" customWidth="1"/>
    <col min="9239" max="9239" width="0.54296875" style="6" customWidth="1"/>
    <col min="9240" max="9240" width="18.453125" style="6" bestFit="1" customWidth="1"/>
    <col min="9241" max="9241" width="0.453125" style="6" customWidth="1"/>
    <col min="9242" max="9242" width="17" style="6" bestFit="1" customWidth="1"/>
    <col min="9243" max="9243" width="0.453125" style="6" customWidth="1"/>
    <col min="9244" max="9244" width="19.1796875" style="6" customWidth="1"/>
    <col min="9245" max="9245" width="0" style="6" hidden="1" customWidth="1"/>
    <col min="9246" max="9462" width="9.1796875" style="6" customWidth="1"/>
    <col min="9463" max="9463" width="46.453125" style="6" customWidth="1"/>
    <col min="9464" max="9464" width="5.54296875" style="6" customWidth="1"/>
    <col min="9465" max="9465" width="0.54296875" style="6" customWidth="1"/>
    <col min="9466" max="9466" width="12.453125" style="6"/>
    <col min="9467" max="9467" width="59.453125" style="6" customWidth="1"/>
    <col min="9468" max="9468" width="6.54296875" style="6" customWidth="1"/>
    <col min="9469" max="9469" width="0.54296875" style="6" customWidth="1"/>
    <col min="9470" max="9470" width="16.54296875" style="6" customWidth="1"/>
    <col min="9471" max="9471" width="0.54296875" style="6" customWidth="1"/>
    <col min="9472" max="9472" width="16.54296875" style="6" customWidth="1"/>
    <col min="9473" max="9473" width="0.54296875" style="6" customWidth="1"/>
    <col min="9474" max="9474" width="16.54296875" style="6" customWidth="1"/>
    <col min="9475" max="9475" width="0.54296875" style="6" customWidth="1"/>
    <col min="9476" max="9476" width="16.54296875" style="6" customWidth="1"/>
    <col min="9477" max="9477" width="0.54296875" style="6" customWidth="1"/>
    <col min="9478" max="9478" width="17.54296875" style="6" bestFit="1" customWidth="1"/>
    <col min="9479" max="9479" width="0.54296875" style="6" customWidth="1"/>
    <col min="9480" max="9480" width="17.81640625" style="6" customWidth="1"/>
    <col min="9481" max="9481" width="0.54296875" style="6" customWidth="1"/>
    <col min="9482" max="9482" width="17.453125" style="6" bestFit="1" customWidth="1"/>
    <col min="9483" max="9483" width="0.54296875" style="6" customWidth="1"/>
    <col min="9484" max="9484" width="18.1796875" style="6" customWidth="1"/>
    <col min="9485" max="9485" width="0.54296875" style="6" customWidth="1"/>
    <col min="9486" max="9486" width="13.54296875" style="6" bestFit="1" customWidth="1"/>
    <col min="9487" max="9487" width="0.54296875" style="6" customWidth="1"/>
    <col min="9488" max="9488" width="15.1796875" style="6" bestFit="1" customWidth="1"/>
    <col min="9489" max="9489" width="0.54296875" style="6" customWidth="1"/>
    <col min="9490" max="9490" width="14.81640625" style="6" customWidth="1"/>
    <col min="9491" max="9491" width="0.453125" style="6" customWidth="1"/>
    <col min="9492" max="9492" width="16" style="6" bestFit="1" customWidth="1"/>
    <col min="9493" max="9493" width="0.54296875" style="6" customWidth="1"/>
    <col min="9494" max="9494" width="15.54296875" style="6" bestFit="1" customWidth="1"/>
    <col min="9495" max="9495" width="0.54296875" style="6" customWidth="1"/>
    <col min="9496" max="9496" width="18.453125" style="6" bestFit="1" customWidth="1"/>
    <col min="9497" max="9497" width="0.453125" style="6" customWidth="1"/>
    <col min="9498" max="9498" width="17" style="6" bestFit="1" customWidth="1"/>
    <col min="9499" max="9499" width="0.453125" style="6" customWidth="1"/>
    <col min="9500" max="9500" width="19.1796875" style="6" customWidth="1"/>
    <col min="9501" max="9501" width="0" style="6" hidden="1" customWidth="1"/>
    <col min="9502" max="9718" width="9.1796875" style="6" customWidth="1"/>
    <col min="9719" max="9719" width="46.453125" style="6" customWidth="1"/>
    <col min="9720" max="9720" width="5.54296875" style="6" customWidth="1"/>
    <col min="9721" max="9721" width="0.54296875" style="6" customWidth="1"/>
    <col min="9722" max="9722" width="12.453125" style="6"/>
    <col min="9723" max="9723" width="59.453125" style="6" customWidth="1"/>
    <col min="9724" max="9724" width="6.54296875" style="6" customWidth="1"/>
    <col min="9725" max="9725" width="0.54296875" style="6" customWidth="1"/>
    <col min="9726" max="9726" width="16.54296875" style="6" customWidth="1"/>
    <col min="9727" max="9727" width="0.54296875" style="6" customWidth="1"/>
    <col min="9728" max="9728" width="16.54296875" style="6" customWidth="1"/>
    <col min="9729" max="9729" width="0.54296875" style="6" customWidth="1"/>
    <col min="9730" max="9730" width="16.54296875" style="6" customWidth="1"/>
    <col min="9731" max="9731" width="0.54296875" style="6" customWidth="1"/>
    <col min="9732" max="9732" width="16.54296875" style="6" customWidth="1"/>
    <col min="9733" max="9733" width="0.54296875" style="6" customWidth="1"/>
    <col min="9734" max="9734" width="17.54296875" style="6" bestFit="1" customWidth="1"/>
    <col min="9735" max="9735" width="0.54296875" style="6" customWidth="1"/>
    <col min="9736" max="9736" width="17.81640625" style="6" customWidth="1"/>
    <col min="9737" max="9737" width="0.54296875" style="6" customWidth="1"/>
    <col min="9738" max="9738" width="17.453125" style="6" bestFit="1" customWidth="1"/>
    <col min="9739" max="9739" width="0.54296875" style="6" customWidth="1"/>
    <col min="9740" max="9740" width="18.1796875" style="6" customWidth="1"/>
    <col min="9741" max="9741" width="0.54296875" style="6" customWidth="1"/>
    <col min="9742" max="9742" width="13.54296875" style="6" bestFit="1" customWidth="1"/>
    <col min="9743" max="9743" width="0.54296875" style="6" customWidth="1"/>
    <col min="9744" max="9744" width="15.1796875" style="6" bestFit="1" customWidth="1"/>
    <col min="9745" max="9745" width="0.54296875" style="6" customWidth="1"/>
    <col min="9746" max="9746" width="14.81640625" style="6" customWidth="1"/>
    <col min="9747" max="9747" width="0.453125" style="6" customWidth="1"/>
    <col min="9748" max="9748" width="16" style="6" bestFit="1" customWidth="1"/>
    <col min="9749" max="9749" width="0.54296875" style="6" customWidth="1"/>
    <col min="9750" max="9750" width="15.54296875" style="6" bestFit="1" customWidth="1"/>
    <col min="9751" max="9751" width="0.54296875" style="6" customWidth="1"/>
    <col min="9752" max="9752" width="18.453125" style="6" bestFit="1" customWidth="1"/>
    <col min="9753" max="9753" width="0.453125" style="6" customWidth="1"/>
    <col min="9754" max="9754" width="17" style="6" bestFit="1" customWidth="1"/>
    <col min="9755" max="9755" width="0.453125" style="6" customWidth="1"/>
    <col min="9756" max="9756" width="19.1796875" style="6" customWidth="1"/>
    <col min="9757" max="9757" width="0" style="6" hidden="1" customWidth="1"/>
    <col min="9758" max="9974" width="9.1796875" style="6" customWidth="1"/>
    <col min="9975" max="9975" width="46.453125" style="6" customWidth="1"/>
    <col min="9976" max="9976" width="5.54296875" style="6" customWidth="1"/>
    <col min="9977" max="9977" width="0.54296875" style="6" customWidth="1"/>
    <col min="9978" max="9978" width="12.453125" style="6"/>
    <col min="9979" max="9979" width="59.453125" style="6" customWidth="1"/>
    <col min="9980" max="9980" width="6.54296875" style="6" customWidth="1"/>
    <col min="9981" max="9981" width="0.54296875" style="6" customWidth="1"/>
    <col min="9982" max="9982" width="16.54296875" style="6" customWidth="1"/>
    <col min="9983" max="9983" width="0.54296875" style="6" customWidth="1"/>
    <col min="9984" max="9984" width="16.54296875" style="6" customWidth="1"/>
    <col min="9985" max="9985" width="0.54296875" style="6" customWidth="1"/>
    <col min="9986" max="9986" width="16.54296875" style="6" customWidth="1"/>
    <col min="9987" max="9987" width="0.54296875" style="6" customWidth="1"/>
    <col min="9988" max="9988" width="16.54296875" style="6" customWidth="1"/>
    <col min="9989" max="9989" width="0.54296875" style="6" customWidth="1"/>
    <col min="9990" max="9990" width="17.54296875" style="6" bestFit="1" customWidth="1"/>
    <col min="9991" max="9991" width="0.54296875" style="6" customWidth="1"/>
    <col min="9992" max="9992" width="17.81640625" style="6" customWidth="1"/>
    <col min="9993" max="9993" width="0.54296875" style="6" customWidth="1"/>
    <col min="9994" max="9994" width="17.453125" style="6" bestFit="1" customWidth="1"/>
    <col min="9995" max="9995" width="0.54296875" style="6" customWidth="1"/>
    <col min="9996" max="9996" width="18.1796875" style="6" customWidth="1"/>
    <col min="9997" max="9997" width="0.54296875" style="6" customWidth="1"/>
    <col min="9998" max="9998" width="13.54296875" style="6" bestFit="1" customWidth="1"/>
    <col min="9999" max="9999" width="0.54296875" style="6" customWidth="1"/>
    <col min="10000" max="10000" width="15.1796875" style="6" bestFit="1" customWidth="1"/>
    <col min="10001" max="10001" width="0.54296875" style="6" customWidth="1"/>
    <col min="10002" max="10002" width="14.81640625" style="6" customWidth="1"/>
    <col min="10003" max="10003" width="0.453125" style="6" customWidth="1"/>
    <col min="10004" max="10004" width="16" style="6" bestFit="1" customWidth="1"/>
    <col min="10005" max="10005" width="0.54296875" style="6" customWidth="1"/>
    <col min="10006" max="10006" width="15.54296875" style="6" bestFit="1" customWidth="1"/>
    <col min="10007" max="10007" width="0.54296875" style="6" customWidth="1"/>
    <col min="10008" max="10008" width="18.453125" style="6" bestFit="1" customWidth="1"/>
    <col min="10009" max="10009" width="0.453125" style="6" customWidth="1"/>
    <col min="10010" max="10010" width="17" style="6" bestFit="1" customWidth="1"/>
    <col min="10011" max="10011" width="0.453125" style="6" customWidth="1"/>
    <col min="10012" max="10012" width="19.1796875" style="6" customWidth="1"/>
    <col min="10013" max="10013" width="0" style="6" hidden="1" customWidth="1"/>
    <col min="10014" max="10230" width="9.1796875" style="6" customWidth="1"/>
    <col min="10231" max="10231" width="46.453125" style="6" customWidth="1"/>
    <col min="10232" max="10232" width="5.54296875" style="6" customWidth="1"/>
    <col min="10233" max="10233" width="0.54296875" style="6" customWidth="1"/>
    <col min="10234" max="10234" width="12.453125" style="6"/>
    <col min="10235" max="10235" width="59.453125" style="6" customWidth="1"/>
    <col min="10236" max="10236" width="6.54296875" style="6" customWidth="1"/>
    <col min="10237" max="10237" width="0.54296875" style="6" customWidth="1"/>
    <col min="10238" max="10238" width="16.54296875" style="6" customWidth="1"/>
    <col min="10239" max="10239" width="0.54296875" style="6" customWidth="1"/>
    <col min="10240" max="10240" width="16.54296875" style="6" customWidth="1"/>
    <col min="10241" max="10241" width="0.54296875" style="6" customWidth="1"/>
    <col min="10242" max="10242" width="16.54296875" style="6" customWidth="1"/>
    <col min="10243" max="10243" width="0.54296875" style="6" customWidth="1"/>
    <col min="10244" max="10244" width="16.54296875" style="6" customWidth="1"/>
    <col min="10245" max="10245" width="0.54296875" style="6" customWidth="1"/>
    <col min="10246" max="10246" width="17.54296875" style="6" bestFit="1" customWidth="1"/>
    <col min="10247" max="10247" width="0.54296875" style="6" customWidth="1"/>
    <col min="10248" max="10248" width="17.81640625" style="6" customWidth="1"/>
    <col min="10249" max="10249" width="0.54296875" style="6" customWidth="1"/>
    <col min="10250" max="10250" width="17.453125" style="6" bestFit="1" customWidth="1"/>
    <col min="10251" max="10251" width="0.54296875" style="6" customWidth="1"/>
    <col min="10252" max="10252" width="18.1796875" style="6" customWidth="1"/>
    <col min="10253" max="10253" width="0.54296875" style="6" customWidth="1"/>
    <col min="10254" max="10254" width="13.54296875" style="6" bestFit="1" customWidth="1"/>
    <col min="10255" max="10255" width="0.54296875" style="6" customWidth="1"/>
    <col min="10256" max="10256" width="15.1796875" style="6" bestFit="1" customWidth="1"/>
    <col min="10257" max="10257" width="0.54296875" style="6" customWidth="1"/>
    <col min="10258" max="10258" width="14.81640625" style="6" customWidth="1"/>
    <col min="10259" max="10259" width="0.453125" style="6" customWidth="1"/>
    <col min="10260" max="10260" width="16" style="6" bestFit="1" customWidth="1"/>
    <col min="10261" max="10261" width="0.54296875" style="6" customWidth="1"/>
    <col min="10262" max="10262" width="15.54296875" style="6" bestFit="1" customWidth="1"/>
    <col min="10263" max="10263" width="0.54296875" style="6" customWidth="1"/>
    <col min="10264" max="10264" width="18.453125" style="6" bestFit="1" customWidth="1"/>
    <col min="10265" max="10265" width="0.453125" style="6" customWidth="1"/>
    <col min="10266" max="10266" width="17" style="6" bestFit="1" customWidth="1"/>
    <col min="10267" max="10267" width="0.453125" style="6" customWidth="1"/>
    <col min="10268" max="10268" width="19.1796875" style="6" customWidth="1"/>
    <col min="10269" max="10269" width="0" style="6" hidden="1" customWidth="1"/>
    <col min="10270" max="10486" width="9.1796875" style="6" customWidth="1"/>
    <col min="10487" max="10487" width="46.453125" style="6" customWidth="1"/>
    <col min="10488" max="10488" width="5.54296875" style="6" customWidth="1"/>
    <col min="10489" max="10489" width="0.54296875" style="6" customWidth="1"/>
    <col min="10490" max="10490" width="12.453125" style="6"/>
    <col min="10491" max="10491" width="59.453125" style="6" customWidth="1"/>
    <col min="10492" max="10492" width="6.54296875" style="6" customWidth="1"/>
    <col min="10493" max="10493" width="0.54296875" style="6" customWidth="1"/>
    <col min="10494" max="10494" width="16.54296875" style="6" customWidth="1"/>
    <col min="10495" max="10495" width="0.54296875" style="6" customWidth="1"/>
    <col min="10496" max="10496" width="16.54296875" style="6" customWidth="1"/>
    <col min="10497" max="10497" width="0.54296875" style="6" customWidth="1"/>
    <col min="10498" max="10498" width="16.54296875" style="6" customWidth="1"/>
    <col min="10499" max="10499" width="0.54296875" style="6" customWidth="1"/>
    <col min="10500" max="10500" width="16.54296875" style="6" customWidth="1"/>
    <col min="10501" max="10501" width="0.54296875" style="6" customWidth="1"/>
    <col min="10502" max="10502" width="17.54296875" style="6" bestFit="1" customWidth="1"/>
    <col min="10503" max="10503" width="0.54296875" style="6" customWidth="1"/>
    <col min="10504" max="10504" width="17.81640625" style="6" customWidth="1"/>
    <col min="10505" max="10505" width="0.54296875" style="6" customWidth="1"/>
    <col min="10506" max="10506" width="17.453125" style="6" bestFit="1" customWidth="1"/>
    <col min="10507" max="10507" width="0.54296875" style="6" customWidth="1"/>
    <col min="10508" max="10508" width="18.1796875" style="6" customWidth="1"/>
    <col min="10509" max="10509" width="0.54296875" style="6" customWidth="1"/>
    <col min="10510" max="10510" width="13.54296875" style="6" bestFit="1" customWidth="1"/>
    <col min="10511" max="10511" width="0.54296875" style="6" customWidth="1"/>
    <col min="10512" max="10512" width="15.1796875" style="6" bestFit="1" customWidth="1"/>
    <col min="10513" max="10513" width="0.54296875" style="6" customWidth="1"/>
    <col min="10514" max="10514" width="14.81640625" style="6" customWidth="1"/>
    <col min="10515" max="10515" width="0.453125" style="6" customWidth="1"/>
    <col min="10516" max="10516" width="16" style="6" bestFit="1" customWidth="1"/>
    <col min="10517" max="10517" width="0.54296875" style="6" customWidth="1"/>
    <col min="10518" max="10518" width="15.54296875" style="6" bestFit="1" customWidth="1"/>
    <col min="10519" max="10519" width="0.54296875" style="6" customWidth="1"/>
    <col min="10520" max="10520" width="18.453125" style="6" bestFit="1" customWidth="1"/>
    <col min="10521" max="10521" width="0.453125" style="6" customWidth="1"/>
    <col min="10522" max="10522" width="17" style="6" bestFit="1" customWidth="1"/>
    <col min="10523" max="10523" width="0.453125" style="6" customWidth="1"/>
    <col min="10524" max="10524" width="19.1796875" style="6" customWidth="1"/>
    <col min="10525" max="10525" width="0" style="6" hidden="1" customWidth="1"/>
    <col min="10526" max="10742" width="9.1796875" style="6" customWidth="1"/>
    <col min="10743" max="10743" width="46.453125" style="6" customWidth="1"/>
    <col min="10744" max="10744" width="5.54296875" style="6" customWidth="1"/>
    <col min="10745" max="10745" width="0.54296875" style="6" customWidth="1"/>
    <col min="10746" max="10746" width="12.453125" style="6"/>
    <col min="10747" max="10747" width="59.453125" style="6" customWidth="1"/>
    <col min="10748" max="10748" width="6.54296875" style="6" customWidth="1"/>
    <col min="10749" max="10749" width="0.54296875" style="6" customWidth="1"/>
    <col min="10750" max="10750" width="16.54296875" style="6" customWidth="1"/>
    <col min="10751" max="10751" width="0.54296875" style="6" customWidth="1"/>
    <col min="10752" max="10752" width="16.54296875" style="6" customWidth="1"/>
    <col min="10753" max="10753" width="0.54296875" style="6" customWidth="1"/>
    <col min="10754" max="10754" width="16.54296875" style="6" customWidth="1"/>
    <col min="10755" max="10755" width="0.54296875" style="6" customWidth="1"/>
    <col min="10756" max="10756" width="16.54296875" style="6" customWidth="1"/>
    <col min="10757" max="10757" width="0.54296875" style="6" customWidth="1"/>
    <col min="10758" max="10758" width="17.54296875" style="6" bestFit="1" customWidth="1"/>
    <col min="10759" max="10759" width="0.54296875" style="6" customWidth="1"/>
    <col min="10760" max="10760" width="17.81640625" style="6" customWidth="1"/>
    <col min="10761" max="10761" width="0.54296875" style="6" customWidth="1"/>
    <col min="10762" max="10762" width="17.453125" style="6" bestFit="1" customWidth="1"/>
    <col min="10763" max="10763" width="0.54296875" style="6" customWidth="1"/>
    <col min="10764" max="10764" width="18.1796875" style="6" customWidth="1"/>
    <col min="10765" max="10765" width="0.54296875" style="6" customWidth="1"/>
    <col min="10766" max="10766" width="13.54296875" style="6" bestFit="1" customWidth="1"/>
    <col min="10767" max="10767" width="0.54296875" style="6" customWidth="1"/>
    <col min="10768" max="10768" width="15.1796875" style="6" bestFit="1" customWidth="1"/>
    <col min="10769" max="10769" width="0.54296875" style="6" customWidth="1"/>
    <col min="10770" max="10770" width="14.81640625" style="6" customWidth="1"/>
    <col min="10771" max="10771" width="0.453125" style="6" customWidth="1"/>
    <col min="10772" max="10772" width="16" style="6" bestFit="1" customWidth="1"/>
    <col min="10773" max="10773" width="0.54296875" style="6" customWidth="1"/>
    <col min="10774" max="10774" width="15.54296875" style="6" bestFit="1" customWidth="1"/>
    <col min="10775" max="10775" width="0.54296875" style="6" customWidth="1"/>
    <col min="10776" max="10776" width="18.453125" style="6" bestFit="1" customWidth="1"/>
    <col min="10777" max="10777" width="0.453125" style="6" customWidth="1"/>
    <col min="10778" max="10778" width="17" style="6" bestFit="1" customWidth="1"/>
    <col min="10779" max="10779" width="0.453125" style="6" customWidth="1"/>
    <col min="10780" max="10780" width="19.1796875" style="6" customWidth="1"/>
    <col min="10781" max="10781" width="0" style="6" hidden="1" customWidth="1"/>
    <col min="10782" max="10998" width="9.1796875" style="6" customWidth="1"/>
    <col min="10999" max="10999" width="46.453125" style="6" customWidth="1"/>
    <col min="11000" max="11000" width="5.54296875" style="6" customWidth="1"/>
    <col min="11001" max="11001" width="0.54296875" style="6" customWidth="1"/>
    <col min="11002" max="11002" width="12.453125" style="6"/>
    <col min="11003" max="11003" width="59.453125" style="6" customWidth="1"/>
    <col min="11004" max="11004" width="6.54296875" style="6" customWidth="1"/>
    <col min="11005" max="11005" width="0.54296875" style="6" customWidth="1"/>
    <col min="11006" max="11006" width="16.54296875" style="6" customWidth="1"/>
    <col min="11007" max="11007" width="0.54296875" style="6" customWidth="1"/>
    <col min="11008" max="11008" width="16.54296875" style="6" customWidth="1"/>
    <col min="11009" max="11009" width="0.54296875" style="6" customWidth="1"/>
    <col min="11010" max="11010" width="16.54296875" style="6" customWidth="1"/>
    <col min="11011" max="11011" width="0.54296875" style="6" customWidth="1"/>
    <col min="11012" max="11012" width="16.54296875" style="6" customWidth="1"/>
    <col min="11013" max="11013" width="0.54296875" style="6" customWidth="1"/>
    <col min="11014" max="11014" width="17.54296875" style="6" bestFit="1" customWidth="1"/>
    <col min="11015" max="11015" width="0.54296875" style="6" customWidth="1"/>
    <col min="11016" max="11016" width="17.81640625" style="6" customWidth="1"/>
    <col min="11017" max="11017" width="0.54296875" style="6" customWidth="1"/>
    <col min="11018" max="11018" width="17.453125" style="6" bestFit="1" customWidth="1"/>
    <col min="11019" max="11019" width="0.54296875" style="6" customWidth="1"/>
    <col min="11020" max="11020" width="18.1796875" style="6" customWidth="1"/>
    <col min="11021" max="11021" width="0.54296875" style="6" customWidth="1"/>
    <col min="11022" max="11022" width="13.54296875" style="6" bestFit="1" customWidth="1"/>
    <col min="11023" max="11023" width="0.54296875" style="6" customWidth="1"/>
    <col min="11024" max="11024" width="15.1796875" style="6" bestFit="1" customWidth="1"/>
    <col min="11025" max="11025" width="0.54296875" style="6" customWidth="1"/>
    <col min="11026" max="11026" width="14.81640625" style="6" customWidth="1"/>
    <col min="11027" max="11027" width="0.453125" style="6" customWidth="1"/>
    <col min="11028" max="11028" width="16" style="6" bestFit="1" customWidth="1"/>
    <col min="11029" max="11029" width="0.54296875" style="6" customWidth="1"/>
    <col min="11030" max="11030" width="15.54296875" style="6" bestFit="1" customWidth="1"/>
    <col min="11031" max="11031" width="0.54296875" style="6" customWidth="1"/>
    <col min="11032" max="11032" width="18.453125" style="6" bestFit="1" customWidth="1"/>
    <col min="11033" max="11033" width="0.453125" style="6" customWidth="1"/>
    <col min="11034" max="11034" width="17" style="6" bestFit="1" customWidth="1"/>
    <col min="11035" max="11035" width="0.453125" style="6" customWidth="1"/>
    <col min="11036" max="11036" width="19.1796875" style="6" customWidth="1"/>
    <col min="11037" max="11037" width="0" style="6" hidden="1" customWidth="1"/>
    <col min="11038" max="11254" width="9.1796875" style="6" customWidth="1"/>
    <col min="11255" max="11255" width="46.453125" style="6" customWidth="1"/>
    <col min="11256" max="11256" width="5.54296875" style="6" customWidth="1"/>
    <col min="11257" max="11257" width="0.54296875" style="6" customWidth="1"/>
    <col min="11258" max="11258" width="12.453125" style="6"/>
    <col min="11259" max="11259" width="59.453125" style="6" customWidth="1"/>
    <col min="11260" max="11260" width="6.54296875" style="6" customWidth="1"/>
    <col min="11261" max="11261" width="0.54296875" style="6" customWidth="1"/>
    <col min="11262" max="11262" width="16.54296875" style="6" customWidth="1"/>
    <col min="11263" max="11263" width="0.54296875" style="6" customWidth="1"/>
    <col min="11264" max="11264" width="16.54296875" style="6" customWidth="1"/>
    <col min="11265" max="11265" width="0.54296875" style="6" customWidth="1"/>
    <col min="11266" max="11266" width="16.54296875" style="6" customWidth="1"/>
    <col min="11267" max="11267" width="0.54296875" style="6" customWidth="1"/>
    <col min="11268" max="11268" width="16.54296875" style="6" customWidth="1"/>
    <col min="11269" max="11269" width="0.54296875" style="6" customWidth="1"/>
    <col min="11270" max="11270" width="17.54296875" style="6" bestFit="1" customWidth="1"/>
    <col min="11271" max="11271" width="0.54296875" style="6" customWidth="1"/>
    <col min="11272" max="11272" width="17.81640625" style="6" customWidth="1"/>
    <col min="11273" max="11273" width="0.54296875" style="6" customWidth="1"/>
    <col min="11274" max="11274" width="17.453125" style="6" bestFit="1" customWidth="1"/>
    <col min="11275" max="11275" width="0.54296875" style="6" customWidth="1"/>
    <col min="11276" max="11276" width="18.1796875" style="6" customWidth="1"/>
    <col min="11277" max="11277" width="0.54296875" style="6" customWidth="1"/>
    <col min="11278" max="11278" width="13.54296875" style="6" bestFit="1" customWidth="1"/>
    <col min="11279" max="11279" width="0.54296875" style="6" customWidth="1"/>
    <col min="11280" max="11280" width="15.1796875" style="6" bestFit="1" customWidth="1"/>
    <col min="11281" max="11281" width="0.54296875" style="6" customWidth="1"/>
    <col min="11282" max="11282" width="14.81640625" style="6" customWidth="1"/>
    <col min="11283" max="11283" width="0.453125" style="6" customWidth="1"/>
    <col min="11284" max="11284" width="16" style="6" bestFit="1" customWidth="1"/>
    <col min="11285" max="11285" width="0.54296875" style="6" customWidth="1"/>
    <col min="11286" max="11286" width="15.54296875" style="6" bestFit="1" customWidth="1"/>
    <col min="11287" max="11287" width="0.54296875" style="6" customWidth="1"/>
    <col min="11288" max="11288" width="18.453125" style="6" bestFit="1" customWidth="1"/>
    <col min="11289" max="11289" width="0.453125" style="6" customWidth="1"/>
    <col min="11290" max="11290" width="17" style="6" bestFit="1" customWidth="1"/>
    <col min="11291" max="11291" width="0.453125" style="6" customWidth="1"/>
    <col min="11292" max="11292" width="19.1796875" style="6" customWidth="1"/>
    <col min="11293" max="11293" width="0" style="6" hidden="1" customWidth="1"/>
    <col min="11294" max="11510" width="9.1796875" style="6" customWidth="1"/>
    <col min="11511" max="11511" width="46.453125" style="6" customWidth="1"/>
    <col min="11512" max="11512" width="5.54296875" style="6" customWidth="1"/>
    <col min="11513" max="11513" width="0.54296875" style="6" customWidth="1"/>
    <col min="11514" max="11514" width="12.453125" style="6"/>
    <col min="11515" max="11515" width="59.453125" style="6" customWidth="1"/>
    <col min="11516" max="11516" width="6.54296875" style="6" customWidth="1"/>
    <col min="11517" max="11517" width="0.54296875" style="6" customWidth="1"/>
    <col min="11518" max="11518" width="16.54296875" style="6" customWidth="1"/>
    <col min="11519" max="11519" width="0.54296875" style="6" customWidth="1"/>
    <col min="11520" max="11520" width="16.54296875" style="6" customWidth="1"/>
    <col min="11521" max="11521" width="0.54296875" style="6" customWidth="1"/>
    <col min="11522" max="11522" width="16.54296875" style="6" customWidth="1"/>
    <col min="11523" max="11523" width="0.54296875" style="6" customWidth="1"/>
    <col min="11524" max="11524" width="16.54296875" style="6" customWidth="1"/>
    <col min="11525" max="11525" width="0.54296875" style="6" customWidth="1"/>
    <col min="11526" max="11526" width="17.54296875" style="6" bestFit="1" customWidth="1"/>
    <col min="11527" max="11527" width="0.54296875" style="6" customWidth="1"/>
    <col min="11528" max="11528" width="17.81640625" style="6" customWidth="1"/>
    <col min="11529" max="11529" width="0.54296875" style="6" customWidth="1"/>
    <col min="11530" max="11530" width="17.453125" style="6" bestFit="1" customWidth="1"/>
    <col min="11531" max="11531" width="0.54296875" style="6" customWidth="1"/>
    <col min="11532" max="11532" width="18.1796875" style="6" customWidth="1"/>
    <col min="11533" max="11533" width="0.54296875" style="6" customWidth="1"/>
    <col min="11534" max="11534" width="13.54296875" style="6" bestFit="1" customWidth="1"/>
    <col min="11535" max="11535" width="0.54296875" style="6" customWidth="1"/>
    <col min="11536" max="11536" width="15.1796875" style="6" bestFit="1" customWidth="1"/>
    <col min="11537" max="11537" width="0.54296875" style="6" customWidth="1"/>
    <col min="11538" max="11538" width="14.81640625" style="6" customWidth="1"/>
    <col min="11539" max="11539" width="0.453125" style="6" customWidth="1"/>
    <col min="11540" max="11540" width="16" style="6" bestFit="1" customWidth="1"/>
    <col min="11541" max="11541" width="0.54296875" style="6" customWidth="1"/>
    <col min="11542" max="11542" width="15.54296875" style="6" bestFit="1" customWidth="1"/>
    <col min="11543" max="11543" width="0.54296875" style="6" customWidth="1"/>
    <col min="11544" max="11544" width="18.453125" style="6" bestFit="1" customWidth="1"/>
    <col min="11545" max="11545" width="0.453125" style="6" customWidth="1"/>
    <col min="11546" max="11546" width="17" style="6" bestFit="1" customWidth="1"/>
    <col min="11547" max="11547" width="0.453125" style="6" customWidth="1"/>
    <col min="11548" max="11548" width="19.1796875" style="6" customWidth="1"/>
    <col min="11549" max="11549" width="0" style="6" hidden="1" customWidth="1"/>
    <col min="11550" max="11766" width="9.1796875" style="6" customWidth="1"/>
    <col min="11767" max="11767" width="46.453125" style="6" customWidth="1"/>
    <col min="11768" max="11768" width="5.54296875" style="6" customWidth="1"/>
    <col min="11769" max="11769" width="0.54296875" style="6" customWidth="1"/>
    <col min="11770" max="11770" width="12.453125" style="6"/>
    <col min="11771" max="11771" width="59.453125" style="6" customWidth="1"/>
    <col min="11772" max="11772" width="6.54296875" style="6" customWidth="1"/>
    <col min="11773" max="11773" width="0.54296875" style="6" customWidth="1"/>
    <col min="11774" max="11774" width="16.54296875" style="6" customWidth="1"/>
    <col min="11775" max="11775" width="0.54296875" style="6" customWidth="1"/>
    <col min="11776" max="11776" width="16.54296875" style="6" customWidth="1"/>
    <col min="11777" max="11777" width="0.54296875" style="6" customWidth="1"/>
    <col min="11778" max="11778" width="16.54296875" style="6" customWidth="1"/>
    <col min="11779" max="11779" width="0.54296875" style="6" customWidth="1"/>
    <col min="11780" max="11780" width="16.54296875" style="6" customWidth="1"/>
    <col min="11781" max="11781" width="0.54296875" style="6" customWidth="1"/>
    <col min="11782" max="11782" width="17.54296875" style="6" bestFit="1" customWidth="1"/>
    <col min="11783" max="11783" width="0.54296875" style="6" customWidth="1"/>
    <col min="11784" max="11784" width="17.81640625" style="6" customWidth="1"/>
    <col min="11785" max="11785" width="0.54296875" style="6" customWidth="1"/>
    <col min="11786" max="11786" width="17.453125" style="6" bestFit="1" customWidth="1"/>
    <col min="11787" max="11787" width="0.54296875" style="6" customWidth="1"/>
    <col min="11788" max="11788" width="18.1796875" style="6" customWidth="1"/>
    <col min="11789" max="11789" width="0.54296875" style="6" customWidth="1"/>
    <col min="11790" max="11790" width="13.54296875" style="6" bestFit="1" customWidth="1"/>
    <col min="11791" max="11791" width="0.54296875" style="6" customWidth="1"/>
    <col min="11792" max="11792" width="15.1796875" style="6" bestFit="1" customWidth="1"/>
    <col min="11793" max="11793" width="0.54296875" style="6" customWidth="1"/>
    <col min="11794" max="11794" width="14.81640625" style="6" customWidth="1"/>
    <col min="11795" max="11795" width="0.453125" style="6" customWidth="1"/>
    <col min="11796" max="11796" width="16" style="6" bestFit="1" customWidth="1"/>
    <col min="11797" max="11797" width="0.54296875" style="6" customWidth="1"/>
    <col min="11798" max="11798" width="15.54296875" style="6" bestFit="1" customWidth="1"/>
    <col min="11799" max="11799" width="0.54296875" style="6" customWidth="1"/>
    <col min="11800" max="11800" width="18.453125" style="6" bestFit="1" customWidth="1"/>
    <col min="11801" max="11801" width="0.453125" style="6" customWidth="1"/>
    <col min="11802" max="11802" width="17" style="6" bestFit="1" customWidth="1"/>
    <col min="11803" max="11803" width="0.453125" style="6" customWidth="1"/>
    <col min="11804" max="11804" width="19.1796875" style="6" customWidth="1"/>
    <col min="11805" max="11805" width="0" style="6" hidden="1" customWidth="1"/>
    <col min="11806" max="12022" width="9.1796875" style="6" customWidth="1"/>
    <col min="12023" max="12023" width="46.453125" style="6" customWidth="1"/>
    <col min="12024" max="12024" width="5.54296875" style="6" customWidth="1"/>
    <col min="12025" max="12025" width="0.54296875" style="6" customWidth="1"/>
    <col min="12026" max="12026" width="12.453125" style="6"/>
    <col min="12027" max="12027" width="59.453125" style="6" customWidth="1"/>
    <col min="12028" max="12028" width="6.54296875" style="6" customWidth="1"/>
    <col min="12029" max="12029" width="0.54296875" style="6" customWidth="1"/>
    <col min="12030" max="12030" width="16.54296875" style="6" customWidth="1"/>
    <col min="12031" max="12031" width="0.54296875" style="6" customWidth="1"/>
    <col min="12032" max="12032" width="16.54296875" style="6" customWidth="1"/>
    <col min="12033" max="12033" width="0.54296875" style="6" customWidth="1"/>
    <col min="12034" max="12034" width="16.54296875" style="6" customWidth="1"/>
    <col min="12035" max="12035" width="0.54296875" style="6" customWidth="1"/>
    <col min="12036" max="12036" width="16.54296875" style="6" customWidth="1"/>
    <col min="12037" max="12037" width="0.54296875" style="6" customWidth="1"/>
    <col min="12038" max="12038" width="17.54296875" style="6" bestFit="1" customWidth="1"/>
    <col min="12039" max="12039" width="0.54296875" style="6" customWidth="1"/>
    <col min="12040" max="12040" width="17.81640625" style="6" customWidth="1"/>
    <col min="12041" max="12041" width="0.54296875" style="6" customWidth="1"/>
    <col min="12042" max="12042" width="17.453125" style="6" bestFit="1" customWidth="1"/>
    <col min="12043" max="12043" width="0.54296875" style="6" customWidth="1"/>
    <col min="12044" max="12044" width="18.1796875" style="6" customWidth="1"/>
    <col min="12045" max="12045" width="0.54296875" style="6" customWidth="1"/>
    <col min="12046" max="12046" width="13.54296875" style="6" bestFit="1" customWidth="1"/>
    <col min="12047" max="12047" width="0.54296875" style="6" customWidth="1"/>
    <col min="12048" max="12048" width="15.1796875" style="6" bestFit="1" customWidth="1"/>
    <col min="12049" max="12049" width="0.54296875" style="6" customWidth="1"/>
    <col min="12050" max="12050" width="14.81640625" style="6" customWidth="1"/>
    <col min="12051" max="12051" width="0.453125" style="6" customWidth="1"/>
    <col min="12052" max="12052" width="16" style="6" bestFit="1" customWidth="1"/>
    <col min="12053" max="12053" width="0.54296875" style="6" customWidth="1"/>
    <col min="12054" max="12054" width="15.54296875" style="6" bestFit="1" customWidth="1"/>
    <col min="12055" max="12055" width="0.54296875" style="6" customWidth="1"/>
    <col min="12056" max="12056" width="18.453125" style="6" bestFit="1" customWidth="1"/>
    <col min="12057" max="12057" width="0.453125" style="6" customWidth="1"/>
    <col min="12058" max="12058" width="17" style="6" bestFit="1" customWidth="1"/>
    <col min="12059" max="12059" width="0.453125" style="6" customWidth="1"/>
    <col min="12060" max="12060" width="19.1796875" style="6" customWidth="1"/>
    <col min="12061" max="12061" width="0" style="6" hidden="1" customWidth="1"/>
    <col min="12062" max="12278" width="9.1796875" style="6" customWidth="1"/>
    <col min="12279" max="12279" width="46.453125" style="6" customWidth="1"/>
    <col min="12280" max="12280" width="5.54296875" style="6" customWidth="1"/>
    <col min="12281" max="12281" width="0.54296875" style="6" customWidth="1"/>
    <col min="12282" max="12282" width="12.453125" style="6"/>
    <col min="12283" max="12283" width="59.453125" style="6" customWidth="1"/>
    <col min="12284" max="12284" width="6.54296875" style="6" customWidth="1"/>
    <col min="12285" max="12285" width="0.54296875" style="6" customWidth="1"/>
    <col min="12286" max="12286" width="16.54296875" style="6" customWidth="1"/>
    <col min="12287" max="12287" width="0.54296875" style="6" customWidth="1"/>
    <col min="12288" max="12288" width="16.54296875" style="6" customWidth="1"/>
    <col min="12289" max="12289" width="0.54296875" style="6" customWidth="1"/>
    <col min="12290" max="12290" width="16.54296875" style="6" customWidth="1"/>
    <col min="12291" max="12291" width="0.54296875" style="6" customWidth="1"/>
    <col min="12292" max="12292" width="16.54296875" style="6" customWidth="1"/>
    <col min="12293" max="12293" width="0.54296875" style="6" customWidth="1"/>
    <col min="12294" max="12294" width="17.54296875" style="6" bestFit="1" customWidth="1"/>
    <col min="12295" max="12295" width="0.54296875" style="6" customWidth="1"/>
    <col min="12296" max="12296" width="17.81640625" style="6" customWidth="1"/>
    <col min="12297" max="12297" width="0.54296875" style="6" customWidth="1"/>
    <col min="12298" max="12298" width="17.453125" style="6" bestFit="1" customWidth="1"/>
    <col min="12299" max="12299" width="0.54296875" style="6" customWidth="1"/>
    <col min="12300" max="12300" width="18.1796875" style="6" customWidth="1"/>
    <col min="12301" max="12301" width="0.54296875" style="6" customWidth="1"/>
    <col min="12302" max="12302" width="13.54296875" style="6" bestFit="1" customWidth="1"/>
    <col min="12303" max="12303" width="0.54296875" style="6" customWidth="1"/>
    <col min="12304" max="12304" width="15.1796875" style="6" bestFit="1" customWidth="1"/>
    <col min="12305" max="12305" width="0.54296875" style="6" customWidth="1"/>
    <col min="12306" max="12306" width="14.81640625" style="6" customWidth="1"/>
    <col min="12307" max="12307" width="0.453125" style="6" customWidth="1"/>
    <col min="12308" max="12308" width="16" style="6" bestFit="1" customWidth="1"/>
    <col min="12309" max="12309" width="0.54296875" style="6" customWidth="1"/>
    <col min="12310" max="12310" width="15.54296875" style="6" bestFit="1" customWidth="1"/>
    <col min="12311" max="12311" width="0.54296875" style="6" customWidth="1"/>
    <col min="12312" max="12312" width="18.453125" style="6" bestFit="1" customWidth="1"/>
    <col min="12313" max="12313" width="0.453125" style="6" customWidth="1"/>
    <col min="12314" max="12314" width="17" style="6" bestFit="1" customWidth="1"/>
    <col min="12315" max="12315" width="0.453125" style="6" customWidth="1"/>
    <col min="12316" max="12316" width="19.1796875" style="6" customWidth="1"/>
    <col min="12317" max="12317" width="0" style="6" hidden="1" customWidth="1"/>
    <col min="12318" max="12534" width="9.1796875" style="6" customWidth="1"/>
    <col min="12535" max="12535" width="46.453125" style="6" customWidth="1"/>
    <col min="12536" max="12536" width="5.54296875" style="6" customWidth="1"/>
    <col min="12537" max="12537" width="0.54296875" style="6" customWidth="1"/>
    <col min="12538" max="12538" width="12.453125" style="6"/>
    <col min="12539" max="12539" width="59.453125" style="6" customWidth="1"/>
    <col min="12540" max="12540" width="6.54296875" style="6" customWidth="1"/>
    <col min="12541" max="12541" width="0.54296875" style="6" customWidth="1"/>
    <col min="12542" max="12542" width="16.54296875" style="6" customWidth="1"/>
    <col min="12543" max="12543" width="0.54296875" style="6" customWidth="1"/>
    <col min="12544" max="12544" width="16.54296875" style="6" customWidth="1"/>
    <col min="12545" max="12545" width="0.54296875" style="6" customWidth="1"/>
    <col min="12546" max="12546" width="16.54296875" style="6" customWidth="1"/>
    <col min="12547" max="12547" width="0.54296875" style="6" customWidth="1"/>
    <col min="12548" max="12548" width="16.54296875" style="6" customWidth="1"/>
    <col min="12549" max="12549" width="0.54296875" style="6" customWidth="1"/>
    <col min="12550" max="12550" width="17.54296875" style="6" bestFit="1" customWidth="1"/>
    <col min="12551" max="12551" width="0.54296875" style="6" customWidth="1"/>
    <col min="12552" max="12552" width="17.81640625" style="6" customWidth="1"/>
    <col min="12553" max="12553" width="0.54296875" style="6" customWidth="1"/>
    <col min="12554" max="12554" width="17.453125" style="6" bestFit="1" customWidth="1"/>
    <col min="12555" max="12555" width="0.54296875" style="6" customWidth="1"/>
    <col min="12556" max="12556" width="18.1796875" style="6" customWidth="1"/>
    <col min="12557" max="12557" width="0.54296875" style="6" customWidth="1"/>
    <col min="12558" max="12558" width="13.54296875" style="6" bestFit="1" customWidth="1"/>
    <col min="12559" max="12559" width="0.54296875" style="6" customWidth="1"/>
    <col min="12560" max="12560" width="15.1796875" style="6" bestFit="1" customWidth="1"/>
    <col min="12561" max="12561" width="0.54296875" style="6" customWidth="1"/>
    <col min="12562" max="12562" width="14.81640625" style="6" customWidth="1"/>
    <col min="12563" max="12563" width="0.453125" style="6" customWidth="1"/>
    <col min="12564" max="12564" width="16" style="6" bestFit="1" customWidth="1"/>
    <col min="12565" max="12565" width="0.54296875" style="6" customWidth="1"/>
    <col min="12566" max="12566" width="15.54296875" style="6" bestFit="1" customWidth="1"/>
    <col min="12567" max="12567" width="0.54296875" style="6" customWidth="1"/>
    <col min="12568" max="12568" width="18.453125" style="6" bestFit="1" customWidth="1"/>
    <col min="12569" max="12569" width="0.453125" style="6" customWidth="1"/>
    <col min="12570" max="12570" width="17" style="6" bestFit="1" customWidth="1"/>
    <col min="12571" max="12571" width="0.453125" style="6" customWidth="1"/>
    <col min="12572" max="12572" width="19.1796875" style="6" customWidth="1"/>
    <col min="12573" max="12573" width="0" style="6" hidden="1" customWidth="1"/>
    <col min="12574" max="12790" width="9.1796875" style="6" customWidth="1"/>
    <col min="12791" max="12791" width="46.453125" style="6" customWidth="1"/>
    <col min="12792" max="12792" width="5.54296875" style="6" customWidth="1"/>
    <col min="12793" max="12793" width="0.54296875" style="6" customWidth="1"/>
    <col min="12794" max="12794" width="12.453125" style="6"/>
    <col min="12795" max="12795" width="59.453125" style="6" customWidth="1"/>
    <col min="12796" max="12796" width="6.54296875" style="6" customWidth="1"/>
    <col min="12797" max="12797" width="0.54296875" style="6" customWidth="1"/>
    <col min="12798" max="12798" width="16.54296875" style="6" customWidth="1"/>
    <col min="12799" max="12799" width="0.54296875" style="6" customWidth="1"/>
    <col min="12800" max="12800" width="16.54296875" style="6" customWidth="1"/>
    <col min="12801" max="12801" width="0.54296875" style="6" customWidth="1"/>
    <col min="12802" max="12802" width="16.54296875" style="6" customWidth="1"/>
    <col min="12803" max="12803" width="0.54296875" style="6" customWidth="1"/>
    <col min="12804" max="12804" width="16.54296875" style="6" customWidth="1"/>
    <col min="12805" max="12805" width="0.54296875" style="6" customWidth="1"/>
    <col min="12806" max="12806" width="17.54296875" style="6" bestFit="1" customWidth="1"/>
    <col min="12807" max="12807" width="0.54296875" style="6" customWidth="1"/>
    <col min="12808" max="12808" width="17.81640625" style="6" customWidth="1"/>
    <col min="12809" max="12809" width="0.54296875" style="6" customWidth="1"/>
    <col min="12810" max="12810" width="17.453125" style="6" bestFit="1" customWidth="1"/>
    <col min="12811" max="12811" width="0.54296875" style="6" customWidth="1"/>
    <col min="12812" max="12812" width="18.1796875" style="6" customWidth="1"/>
    <col min="12813" max="12813" width="0.54296875" style="6" customWidth="1"/>
    <col min="12814" max="12814" width="13.54296875" style="6" bestFit="1" customWidth="1"/>
    <col min="12815" max="12815" width="0.54296875" style="6" customWidth="1"/>
    <col min="12816" max="12816" width="15.1796875" style="6" bestFit="1" customWidth="1"/>
    <col min="12817" max="12817" width="0.54296875" style="6" customWidth="1"/>
    <col min="12818" max="12818" width="14.81640625" style="6" customWidth="1"/>
    <col min="12819" max="12819" width="0.453125" style="6" customWidth="1"/>
    <col min="12820" max="12820" width="16" style="6" bestFit="1" customWidth="1"/>
    <col min="12821" max="12821" width="0.54296875" style="6" customWidth="1"/>
    <col min="12822" max="12822" width="15.54296875" style="6" bestFit="1" customWidth="1"/>
    <col min="12823" max="12823" width="0.54296875" style="6" customWidth="1"/>
    <col min="12824" max="12824" width="18.453125" style="6" bestFit="1" customWidth="1"/>
    <col min="12825" max="12825" width="0.453125" style="6" customWidth="1"/>
    <col min="12826" max="12826" width="17" style="6" bestFit="1" customWidth="1"/>
    <col min="12827" max="12827" width="0.453125" style="6" customWidth="1"/>
    <col min="12828" max="12828" width="19.1796875" style="6" customWidth="1"/>
    <col min="12829" max="12829" width="0" style="6" hidden="1" customWidth="1"/>
    <col min="12830" max="13046" width="9.1796875" style="6" customWidth="1"/>
    <col min="13047" max="13047" width="46.453125" style="6" customWidth="1"/>
    <col min="13048" max="13048" width="5.54296875" style="6" customWidth="1"/>
    <col min="13049" max="13049" width="0.54296875" style="6" customWidth="1"/>
    <col min="13050" max="13050" width="12.453125" style="6"/>
    <col min="13051" max="13051" width="59.453125" style="6" customWidth="1"/>
    <col min="13052" max="13052" width="6.54296875" style="6" customWidth="1"/>
    <col min="13053" max="13053" width="0.54296875" style="6" customWidth="1"/>
    <col min="13054" max="13054" width="16.54296875" style="6" customWidth="1"/>
    <col min="13055" max="13055" width="0.54296875" style="6" customWidth="1"/>
    <col min="13056" max="13056" width="16.54296875" style="6" customWidth="1"/>
    <col min="13057" max="13057" width="0.54296875" style="6" customWidth="1"/>
    <col min="13058" max="13058" width="16.54296875" style="6" customWidth="1"/>
    <col min="13059" max="13059" width="0.54296875" style="6" customWidth="1"/>
    <col min="13060" max="13060" width="16.54296875" style="6" customWidth="1"/>
    <col min="13061" max="13061" width="0.54296875" style="6" customWidth="1"/>
    <col min="13062" max="13062" width="17.54296875" style="6" bestFit="1" customWidth="1"/>
    <col min="13063" max="13063" width="0.54296875" style="6" customWidth="1"/>
    <col min="13064" max="13064" width="17.81640625" style="6" customWidth="1"/>
    <col min="13065" max="13065" width="0.54296875" style="6" customWidth="1"/>
    <col min="13066" max="13066" width="17.453125" style="6" bestFit="1" customWidth="1"/>
    <col min="13067" max="13067" width="0.54296875" style="6" customWidth="1"/>
    <col min="13068" max="13068" width="18.1796875" style="6" customWidth="1"/>
    <col min="13069" max="13069" width="0.54296875" style="6" customWidth="1"/>
    <col min="13070" max="13070" width="13.54296875" style="6" bestFit="1" customWidth="1"/>
    <col min="13071" max="13071" width="0.54296875" style="6" customWidth="1"/>
    <col min="13072" max="13072" width="15.1796875" style="6" bestFit="1" customWidth="1"/>
    <col min="13073" max="13073" width="0.54296875" style="6" customWidth="1"/>
    <col min="13074" max="13074" width="14.81640625" style="6" customWidth="1"/>
    <col min="13075" max="13075" width="0.453125" style="6" customWidth="1"/>
    <col min="13076" max="13076" width="16" style="6" bestFit="1" customWidth="1"/>
    <col min="13077" max="13077" width="0.54296875" style="6" customWidth="1"/>
    <col min="13078" max="13078" width="15.54296875" style="6" bestFit="1" customWidth="1"/>
    <col min="13079" max="13079" width="0.54296875" style="6" customWidth="1"/>
    <col min="13080" max="13080" width="18.453125" style="6" bestFit="1" customWidth="1"/>
    <col min="13081" max="13081" width="0.453125" style="6" customWidth="1"/>
    <col min="13082" max="13082" width="17" style="6" bestFit="1" customWidth="1"/>
    <col min="13083" max="13083" width="0.453125" style="6" customWidth="1"/>
    <col min="13084" max="13084" width="19.1796875" style="6" customWidth="1"/>
    <col min="13085" max="13085" width="0" style="6" hidden="1" customWidth="1"/>
    <col min="13086" max="13302" width="9.1796875" style="6" customWidth="1"/>
    <col min="13303" max="13303" width="46.453125" style="6" customWidth="1"/>
    <col min="13304" max="13304" width="5.54296875" style="6" customWidth="1"/>
    <col min="13305" max="13305" width="0.54296875" style="6" customWidth="1"/>
    <col min="13306" max="13306" width="12.453125" style="6"/>
    <col min="13307" max="13307" width="59.453125" style="6" customWidth="1"/>
    <col min="13308" max="13308" width="6.54296875" style="6" customWidth="1"/>
    <col min="13309" max="13309" width="0.54296875" style="6" customWidth="1"/>
    <col min="13310" max="13310" width="16.54296875" style="6" customWidth="1"/>
    <col min="13311" max="13311" width="0.54296875" style="6" customWidth="1"/>
    <col min="13312" max="13312" width="16.54296875" style="6" customWidth="1"/>
    <col min="13313" max="13313" width="0.54296875" style="6" customWidth="1"/>
    <col min="13314" max="13314" width="16.54296875" style="6" customWidth="1"/>
    <col min="13315" max="13315" width="0.54296875" style="6" customWidth="1"/>
    <col min="13316" max="13316" width="16.54296875" style="6" customWidth="1"/>
    <col min="13317" max="13317" width="0.54296875" style="6" customWidth="1"/>
    <col min="13318" max="13318" width="17.54296875" style="6" bestFit="1" customWidth="1"/>
    <col min="13319" max="13319" width="0.54296875" style="6" customWidth="1"/>
    <col min="13320" max="13320" width="17.81640625" style="6" customWidth="1"/>
    <col min="13321" max="13321" width="0.54296875" style="6" customWidth="1"/>
    <col min="13322" max="13322" width="17.453125" style="6" bestFit="1" customWidth="1"/>
    <col min="13323" max="13323" width="0.54296875" style="6" customWidth="1"/>
    <col min="13324" max="13324" width="18.1796875" style="6" customWidth="1"/>
    <col min="13325" max="13325" width="0.54296875" style="6" customWidth="1"/>
    <col min="13326" max="13326" width="13.54296875" style="6" bestFit="1" customWidth="1"/>
    <col min="13327" max="13327" width="0.54296875" style="6" customWidth="1"/>
    <col min="13328" max="13328" width="15.1796875" style="6" bestFit="1" customWidth="1"/>
    <col min="13329" max="13329" width="0.54296875" style="6" customWidth="1"/>
    <col min="13330" max="13330" width="14.81640625" style="6" customWidth="1"/>
    <col min="13331" max="13331" width="0.453125" style="6" customWidth="1"/>
    <col min="13332" max="13332" width="16" style="6" bestFit="1" customWidth="1"/>
    <col min="13333" max="13333" width="0.54296875" style="6" customWidth="1"/>
    <col min="13334" max="13334" width="15.54296875" style="6" bestFit="1" customWidth="1"/>
    <col min="13335" max="13335" width="0.54296875" style="6" customWidth="1"/>
    <col min="13336" max="13336" width="18.453125" style="6" bestFit="1" customWidth="1"/>
    <col min="13337" max="13337" width="0.453125" style="6" customWidth="1"/>
    <col min="13338" max="13338" width="17" style="6" bestFit="1" customWidth="1"/>
    <col min="13339" max="13339" width="0.453125" style="6" customWidth="1"/>
    <col min="13340" max="13340" width="19.1796875" style="6" customWidth="1"/>
    <col min="13341" max="13341" width="0" style="6" hidden="1" customWidth="1"/>
    <col min="13342" max="13558" width="9.1796875" style="6" customWidth="1"/>
    <col min="13559" max="13559" width="46.453125" style="6" customWidth="1"/>
    <col min="13560" max="13560" width="5.54296875" style="6" customWidth="1"/>
    <col min="13561" max="13561" width="0.54296875" style="6" customWidth="1"/>
    <col min="13562" max="13562" width="12.453125" style="6"/>
    <col min="13563" max="13563" width="59.453125" style="6" customWidth="1"/>
    <col min="13564" max="13564" width="6.54296875" style="6" customWidth="1"/>
    <col min="13565" max="13565" width="0.54296875" style="6" customWidth="1"/>
    <col min="13566" max="13566" width="16.54296875" style="6" customWidth="1"/>
    <col min="13567" max="13567" width="0.54296875" style="6" customWidth="1"/>
    <col min="13568" max="13568" width="16.54296875" style="6" customWidth="1"/>
    <col min="13569" max="13569" width="0.54296875" style="6" customWidth="1"/>
    <col min="13570" max="13570" width="16.54296875" style="6" customWidth="1"/>
    <col min="13571" max="13571" width="0.54296875" style="6" customWidth="1"/>
    <col min="13572" max="13572" width="16.54296875" style="6" customWidth="1"/>
    <col min="13573" max="13573" width="0.54296875" style="6" customWidth="1"/>
    <col min="13574" max="13574" width="17.54296875" style="6" bestFit="1" customWidth="1"/>
    <col min="13575" max="13575" width="0.54296875" style="6" customWidth="1"/>
    <col min="13576" max="13576" width="17.81640625" style="6" customWidth="1"/>
    <col min="13577" max="13577" width="0.54296875" style="6" customWidth="1"/>
    <col min="13578" max="13578" width="17.453125" style="6" bestFit="1" customWidth="1"/>
    <col min="13579" max="13579" width="0.54296875" style="6" customWidth="1"/>
    <col min="13580" max="13580" width="18.1796875" style="6" customWidth="1"/>
    <col min="13581" max="13581" width="0.54296875" style="6" customWidth="1"/>
    <col min="13582" max="13582" width="13.54296875" style="6" bestFit="1" customWidth="1"/>
    <col min="13583" max="13583" width="0.54296875" style="6" customWidth="1"/>
    <col min="13584" max="13584" width="15.1796875" style="6" bestFit="1" customWidth="1"/>
    <col min="13585" max="13585" width="0.54296875" style="6" customWidth="1"/>
    <col min="13586" max="13586" width="14.81640625" style="6" customWidth="1"/>
    <col min="13587" max="13587" width="0.453125" style="6" customWidth="1"/>
    <col min="13588" max="13588" width="16" style="6" bestFit="1" customWidth="1"/>
    <col min="13589" max="13589" width="0.54296875" style="6" customWidth="1"/>
    <col min="13590" max="13590" width="15.54296875" style="6" bestFit="1" customWidth="1"/>
    <col min="13591" max="13591" width="0.54296875" style="6" customWidth="1"/>
    <col min="13592" max="13592" width="18.453125" style="6" bestFit="1" customWidth="1"/>
    <col min="13593" max="13593" width="0.453125" style="6" customWidth="1"/>
    <col min="13594" max="13594" width="17" style="6" bestFit="1" customWidth="1"/>
    <col min="13595" max="13595" width="0.453125" style="6" customWidth="1"/>
    <col min="13596" max="13596" width="19.1796875" style="6" customWidth="1"/>
    <col min="13597" max="13597" width="0" style="6" hidden="1" customWidth="1"/>
    <col min="13598" max="13814" width="9.1796875" style="6" customWidth="1"/>
    <col min="13815" max="13815" width="46.453125" style="6" customWidth="1"/>
    <col min="13816" max="13816" width="5.54296875" style="6" customWidth="1"/>
    <col min="13817" max="13817" width="0.54296875" style="6" customWidth="1"/>
    <col min="13818" max="13818" width="12.453125" style="6"/>
    <col min="13819" max="13819" width="59.453125" style="6" customWidth="1"/>
    <col min="13820" max="13820" width="6.54296875" style="6" customWidth="1"/>
    <col min="13821" max="13821" width="0.54296875" style="6" customWidth="1"/>
    <col min="13822" max="13822" width="16.54296875" style="6" customWidth="1"/>
    <col min="13823" max="13823" width="0.54296875" style="6" customWidth="1"/>
    <col min="13824" max="13824" width="16.54296875" style="6" customWidth="1"/>
    <col min="13825" max="13825" width="0.54296875" style="6" customWidth="1"/>
    <col min="13826" max="13826" width="16.54296875" style="6" customWidth="1"/>
    <col min="13827" max="13827" width="0.54296875" style="6" customWidth="1"/>
    <col min="13828" max="13828" width="16.54296875" style="6" customWidth="1"/>
    <col min="13829" max="13829" width="0.54296875" style="6" customWidth="1"/>
    <col min="13830" max="13830" width="17.54296875" style="6" bestFit="1" customWidth="1"/>
    <col min="13831" max="13831" width="0.54296875" style="6" customWidth="1"/>
    <col min="13832" max="13832" width="17.81640625" style="6" customWidth="1"/>
    <col min="13833" max="13833" width="0.54296875" style="6" customWidth="1"/>
    <col min="13834" max="13834" width="17.453125" style="6" bestFit="1" customWidth="1"/>
    <col min="13835" max="13835" width="0.54296875" style="6" customWidth="1"/>
    <col min="13836" max="13836" width="18.1796875" style="6" customWidth="1"/>
    <col min="13837" max="13837" width="0.54296875" style="6" customWidth="1"/>
    <col min="13838" max="13838" width="13.54296875" style="6" bestFit="1" customWidth="1"/>
    <col min="13839" max="13839" width="0.54296875" style="6" customWidth="1"/>
    <col min="13840" max="13840" width="15.1796875" style="6" bestFit="1" customWidth="1"/>
    <col min="13841" max="13841" width="0.54296875" style="6" customWidth="1"/>
    <col min="13842" max="13842" width="14.81640625" style="6" customWidth="1"/>
    <col min="13843" max="13843" width="0.453125" style="6" customWidth="1"/>
    <col min="13844" max="13844" width="16" style="6" bestFit="1" customWidth="1"/>
    <col min="13845" max="13845" width="0.54296875" style="6" customWidth="1"/>
    <col min="13846" max="13846" width="15.54296875" style="6" bestFit="1" customWidth="1"/>
    <col min="13847" max="13847" width="0.54296875" style="6" customWidth="1"/>
    <col min="13848" max="13848" width="18.453125" style="6" bestFit="1" customWidth="1"/>
    <col min="13849" max="13849" width="0.453125" style="6" customWidth="1"/>
    <col min="13850" max="13850" width="17" style="6" bestFit="1" customWidth="1"/>
    <col min="13851" max="13851" width="0.453125" style="6" customWidth="1"/>
    <col min="13852" max="13852" width="19.1796875" style="6" customWidth="1"/>
    <col min="13853" max="13853" width="0" style="6" hidden="1" customWidth="1"/>
    <col min="13854" max="14070" width="9.1796875" style="6" customWidth="1"/>
    <col min="14071" max="14071" width="46.453125" style="6" customWidth="1"/>
    <col min="14072" max="14072" width="5.54296875" style="6" customWidth="1"/>
    <col min="14073" max="14073" width="0.54296875" style="6" customWidth="1"/>
    <col min="14074" max="14074" width="12.453125" style="6"/>
    <col min="14075" max="14075" width="59.453125" style="6" customWidth="1"/>
    <col min="14076" max="14076" width="6.54296875" style="6" customWidth="1"/>
    <col min="14077" max="14077" width="0.54296875" style="6" customWidth="1"/>
    <col min="14078" max="14078" width="16.54296875" style="6" customWidth="1"/>
    <col min="14079" max="14079" width="0.54296875" style="6" customWidth="1"/>
    <col min="14080" max="14080" width="16.54296875" style="6" customWidth="1"/>
    <col min="14081" max="14081" width="0.54296875" style="6" customWidth="1"/>
    <col min="14082" max="14082" width="16.54296875" style="6" customWidth="1"/>
    <col min="14083" max="14083" width="0.54296875" style="6" customWidth="1"/>
    <col min="14084" max="14084" width="16.54296875" style="6" customWidth="1"/>
    <col min="14085" max="14085" width="0.54296875" style="6" customWidth="1"/>
    <col min="14086" max="14086" width="17.54296875" style="6" bestFit="1" customWidth="1"/>
    <col min="14087" max="14087" width="0.54296875" style="6" customWidth="1"/>
    <col min="14088" max="14088" width="17.81640625" style="6" customWidth="1"/>
    <col min="14089" max="14089" width="0.54296875" style="6" customWidth="1"/>
    <col min="14090" max="14090" width="17.453125" style="6" bestFit="1" customWidth="1"/>
    <col min="14091" max="14091" width="0.54296875" style="6" customWidth="1"/>
    <col min="14092" max="14092" width="18.1796875" style="6" customWidth="1"/>
    <col min="14093" max="14093" width="0.54296875" style="6" customWidth="1"/>
    <col min="14094" max="14094" width="13.54296875" style="6" bestFit="1" customWidth="1"/>
    <col min="14095" max="14095" width="0.54296875" style="6" customWidth="1"/>
    <col min="14096" max="14096" width="15.1796875" style="6" bestFit="1" customWidth="1"/>
    <col min="14097" max="14097" width="0.54296875" style="6" customWidth="1"/>
    <col min="14098" max="14098" width="14.81640625" style="6" customWidth="1"/>
    <col min="14099" max="14099" width="0.453125" style="6" customWidth="1"/>
    <col min="14100" max="14100" width="16" style="6" bestFit="1" customWidth="1"/>
    <col min="14101" max="14101" width="0.54296875" style="6" customWidth="1"/>
    <col min="14102" max="14102" width="15.54296875" style="6" bestFit="1" customWidth="1"/>
    <col min="14103" max="14103" width="0.54296875" style="6" customWidth="1"/>
    <col min="14104" max="14104" width="18.453125" style="6" bestFit="1" customWidth="1"/>
    <col min="14105" max="14105" width="0.453125" style="6" customWidth="1"/>
    <col min="14106" max="14106" width="17" style="6" bestFit="1" customWidth="1"/>
    <col min="14107" max="14107" width="0.453125" style="6" customWidth="1"/>
    <col min="14108" max="14108" width="19.1796875" style="6" customWidth="1"/>
    <col min="14109" max="14109" width="0" style="6" hidden="1" customWidth="1"/>
    <col min="14110" max="14326" width="9.1796875" style="6" customWidth="1"/>
    <col min="14327" max="14327" width="46.453125" style="6" customWidth="1"/>
    <col min="14328" max="14328" width="5.54296875" style="6" customWidth="1"/>
    <col min="14329" max="14329" width="0.54296875" style="6" customWidth="1"/>
    <col min="14330" max="14330" width="12.453125" style="6"/>
    <col min="14331" max="14331" width="59.453125" style="6" customWidth="1"/>
    <col min="14332" max="14332" width="6.54296875" style="6" customWidth="1"/>
    <col min="14333" max="14333" width="0.54296875" style="6" customWidth="1"/>
    <col min="14334" max="14334" width="16.54296875" style="6" customWidth="1"/>
    <col min="14335" max="14335" width="0.54296875" style="6" customWidth="1"/>
    <col min="14336" max="14336" width="16.54296875" style="6" customWidth="1"/>
    <col min="14337" max="14337" width="0.54296875" style="6" customWidth="1"/>
    <col min="14338" max="14338" width="16.54296875" style="6" customWidth="1"/>
    <col min="14339" max="14339" width="0.54296875" style="6" customWidth="1"/>
    <col min="14340" max="14340" width="16.54296875" style="6" customWidth="1"/>
    <col min="14341" max="14341" width="0.54296875" style="6" customWidth="1"/>
    <col min="14342" max="14342" width="17.54296875" style="6" bestFit="1" customWidth="1"/>
    <col min="14343" max="14343" width="0.54296875" style="6" customWidth="1"/>
    <col min="14344" max="14344" width="17.81640625" style="6" customWidth="1"/>
    <col min="14345" max="14345" width="0.54296875" style="6" customWidth="1"/>
    <col min="14346" max="14346" width="17.453125" style="6" bestFit="1" customWidth="1"/>
    <col min="14347" max="14347" width="0.54296875" style="6" customWidth="1"/>
    <col min="14348" max="14348" width="18.1796875" style="6" customWidth="1"/>
    <col min="14349" max="14349" width="0.54296875" style="6" customWidth="1"/>
    <col min="14350" max="14350" width="13.54296875" style="6" bestFit="1" customWidth="1"/>
    <col min="14351" max="14351" width="0.54296875" style="6" customWidth="1"/>
    <col min="14352" max="14352" width="15.1796875" style="6" bestFit="1" customWidth="1"/>
    <col min="14353" max="14353" width="0.54296875" style="6" customWidth="1"/>
    <col min="14354" max="14354" width="14.81640625" style="6" customWidth="1"/>
    <col min="14355" max="14355" width="0.453125" style="6" customWidth="1"/>
    <col min="14356" max="14356" width="16" style="6" bestFit="1" customWidth="1"/>
    <col min="14357" max="14357" width="0.54296875" style="6" customWidth="1"/>
    <col min="14358" max="14358" width="15.54296875" style="6" bestFit="1" customWidth="1"/>
    <col min="14359" max="14359" width="0.54296875" style="6" customWidth="1"/>
    <col min="14360" max="14360" width="18.453125" style="6" bestFit="1" customWidth="1"/>
    <col min="14361" max="14361" width="0.453125" style="6" customWidth="1"/>
    <col min="14362" max="14362" width="17" style="6" bestFit="1" customWidth="1"/>
    <col min="14363" max="14363" width="0.453125" style="6" customWidth="1"/>
    <col min="14364" max="14364" width="19.1796875" style="6" customWidth="1"/>
    <col min="14365" max="14365" width="0" style="6" hidden="1" customWidth="1"/>
    <col min="14366" max="14582" width="9.1796875" style="6" customWidth="1"/>
    <col min="14583" max="14583" width="46.453125" style="6" customWidth="1"/>
    <col min="14584" max="14584" width="5.54296875" style="6" customWidth="1"/>
    <col min="14585" max="14585" width="0.54296875" style="6" customWidth="1"/>
    <col min="14586" max="14586" width="12.453125" style="6"/>
    <col min="14587" max="14587" width="59.453125" style="6" customWidth="1"/>
    <col min="14588" max="14588" width="6.54296875" style="6" customWidth="1"/>
    <col min="14589" max="14589" width="0.54296875" style="6" customWidth="1"/>
    <col min="14590" max="14590" width="16.54296875" style="6" customWidth="1"/>
    <col min="14591" max="14591" width="0.54296875" style="6" customWidth="1"/>
    <col min="14592" max="14592" width="16.54296875" style="6" customWidth="1"/>
    <col min="14593" max="14593" width="0.54296875" style="6" customWidth="1"/>
    <col min="14594" max="14594" width="16.54296875" style="6" customWidth="1"/>
    <col min="14595" max="14595" width="0.54296875" style="6" customWidth="1"/>
    <col min="14596" max="14596" width="16.54296875" style="6" customWidth="1"/>
    <col min="14597" max="14597" width="0.54296875" style="6" customWidth="1"/>
    <col min="14598" max="14598" width="17.54296875" style="6" bestFit="1" customWidth="1"/>
    <col min="14599" max="14599" width="0.54296875" style="6" customWidth="1"/>
    <col min="14600" max="14600" width="17.81640625" style="6" customWidth="1"/>
    <col min="14601" max="14601" width="0.54296875" style="6" customWidth="1"/>
    <col min="14602" max="14602" width="17.453125" style="6" bestFit="1" customWidth="1"/>
    <col min="14603" max="14603" width="0.54296875" style="6" customWidth="1"/>
    <col min="14604" max="14604" width="18.1796875" style="6" customWidth="1"/>
    <col min="14605" max="14605" width="0.54296875" style="6" customWidth="1"/>
    <col min="14606" max="14606" width="13.54296875" style="6" bestFit="1" customWidth="1"/>
    <col min="14607" max="14607" width="0.54296875" style="6" customWidth="1"/>
    <col min="14608" max="14608" width="15.1796875" style="6" bestFit="1" customWidth="1"/>
    <col min="14609" max="14609" width="0.54296875" style="6" customWidth="1"/>
    <col min="14610" max="14610" width="14.81640625" style="6" customWidth="1"/>
    <col min="14611" max="14611" width="0.453125" style="6" customWidth="1"/>
    <col min="14612" max="14612" width="16" style="6" bestFit="1" customWidth="1"/>
    <col min="14613" max="14613" width="0.54296875" style="6" customWidth="1"/>
    <col min="14614" max="14614" width="15.54296875" style="6" bestFit="1" customWidth="1"/>
    <col min="14615" max="14615" width="0.54296875" style="6" customWidth="1"/>
    <col min="14616" max="14616" width="18.453125" style="6" bestFit="1" customWidth="1"/>
    <col min="14617" max="14617" width="0.453125" style="6" customWidth="1"/>
    <col min="14618" max="14618" width="17" style="6" bestFit="1" customWidth="1"/>
    <col min="14619" max="14619" width="0.453125" style="6" customWidth="1"/>
    <col min="14620" max="14620" width="19.1796875" style="6" customWidth="1"/>
    <col min="14621" max="14621" width="0" style="6" hidden="1" customWidth="1"/>
    <col min="14622" max="14838" width="9.1796875" style="6" customWidth="1"/>
    <col min="14839" max="14839" width="46.453125" style="6" customWidth="1"/>
    <col min="14840" max="14840" width="5.54296875" style="6" customWidth="1"/>
    <col min="14841" max="14841" width="0.54296875" style="6" customWidth="1"/>
    <col min="14842" max="14842" width="12.453125" style="6"/>
    <col min="14843" max="14843" width="59.453125" style="6" customWidth="1"/>
    <col min="14844" max="14844" width="6.54296875" style="6" customWidth="1"/>
    <col min="14845" max="14845" width="0.54296875" style="6" customWidth="1"/>
    <col min="14846" max="14846" width="16.54296875" style="6" customWidth="1"/>
    <col min="14847" max="14847" width="0.54296875" style="6" customWidth="1"/>
    <col min="14848" max="14848" width="16.54296875" style="6" customWidth="1"/>
    <col min="14849" max="14849" width="0.54296875" style="6" customWidth="1"/>
    <col min="14850" max="14850" width="16.54296875" style="6" customWidth="1"/>
    <col min="14851" max="14851" width="0.54296875" style="6" customWidth="1"/>
    <col min="14852" max="14852" width="16.54296875" style="6" customWidth="1"/>
    <col min="14853" max="14853" width="0.54296875" style="6" customWidth="1"/>
    <col min="14854" max="14854" width="17.54296875" style="6" bestFit="1" customWidth="1"/>
    <col min="14855" max="14855" width="0.54296875" style="6" customWidth="1"/>
    <col min="14856" max="14856" width="17.81640625" style="6" customWidth="1"/>
    <col min="14857" max="14857" width="0.54296875" style="6" customWidth="1"/>
    <col min="14858" max="14858" width="17.453125" style="6" bestFit="1" customWidth="1"/>
    <col min="14859" max="14859" width="0.54296875" style="6" customWidth="1"/>
    <col min="14860" max="14860" width="18.1796875" style="6" customWidth="1"/>
    <col min="14861" max="14861" width="0.54296875" style="6" customWidth="1"/>
    <col min="14862" max="14862" width="13.54296875" style="6" bestFit="1" customWidth="1"/>
    <col min="14863" max="14863" width="0.54296875" style="6" customWidth="1"/>
    <col min="14864" max="14864" width="15.1796875" style="6" bestFit="1" customWidth="1"/>
    <col min="14865" max="14865" width="0.54296875" style="6" customWidth="1"/>
    <col min="14866" max="14866" width="14.81640625" style="6" customWidth="1"/>
    <col min="14867" max="14867" width="0.453125" style="6" customWidth="1"/>
    <col min="14868" max="14868" width="16" style="6" bestFit="1" customWidth="1"/>
    <col min="14869" max="14869" width="0.54296875" style="6" customWidth="1"/>
    <col min="14870" max="14870" width="15.54296875" style="6" bestFit="1" customWidth="1"/>
    <col min="14871" max="14871" width="0.54296875" style="6" customWidth="1"/>
    <col min="14872" max="14872" width="18.453125" style="6" bestFit="1" customWidth="1"/>
    <col min="14873" max="14873" width="0.453125" style="6" customWidth="1"/>
    <col min="14874" max="14874" width="17" style="6" bestFit="1" customWidth="1"/>
    <col min="14875" max="14875" width="0.453125" style="6" customWidth="1"/>
    <col min="14876" max="14876" width="19.1796875" style="6" customWidth="1"/>
    <col min="14877" max="14877" width="0" style="6" hidden="1" customWidth="1"/>
    <col min="14878" max="15094" width="9.1796875" style="6" customWidth="1"/>
    <col min="15095" max="15095" width="46.453125" style="6" customWidth="1"/>
    <col min="15096" max="15096" width="5.54296875" style="6" customWidth="1"/>
    <col min="15097" max="15097" width="0.54296875" style="6" customWidth="1"/>
    <col min="15098" max="15098" width="12.453125" style="6"/>
    <col min="15099" max="15099" width="59.453125" style="6" customWidth="1"/>
    <col min="15100" max="15100" width="6.54296875" style="6" customWidth="1"/>
    <col min="15101" max="15101" width="0.54296875" style="6" customWidth="1"/>
    <col min="15102" max="15102" width="16.54296875" style="6" customWidth="1"/>
    <col min="15103" max="15103" width="0.54296875" style="6" customWidth="1"/>
    <col min="15104" max="15104" width="16.54296875" style="6" customWidth="1"/>
    <col min="15105" max="15105" width="0.54296875" style="6" customWidth="1"/>
    <col min="15106" max="15106" width="16.54296875" style="6" customWidth="1"/>
    <col min="15107" max="15107" width="0.54296875" style="6" customWidth="1"/>
    <col min="15108" max="15108" width="16.54296875" style="6" customWidth="1"/>
    <col min="15109" max="15109" width="0.54296875" style="6" customWidth="1"/>
    <col min="15110" max="15110" width="17.54296875" style="6" bestFit="1" customWidth="1"/>
    <col min="15111" max="15111" width="0.54296875" style="6" customWidth="1"/>
    <col min="15112" max="15112" width="17.81640625" style="6" customWidth="1"/>
    <col min="15113" max="15113" width="0.54296875" style="6" customWidth="1"/>
    <col min="15114" max="15114" width="17.453125" style="6" bestFit="1" customWidth="1"/>
    <col min="15115" max="15115" width="0.54296875" style="6" customWidth="1"/>
    <col min="15116" max="15116" width="18.1796875" style="6" customWidth="1"/>
    <col min="15117" max="15117" width="0.54296875" style="6" customWidth="1"/>
    <col min="15118" max="15118" width="13.54296875" style="6" bestFit="1" customWidth="1"/>
    <col min="15119" max="15119" width="0.54296875" style="6" customWidth="1"/>
    <col min="15120" max="15120" width="15.1796875" style="6" bestFit="1" customWidth="1"/>
    <col min="15121" max="15121" width="0.54296875" style="6" customWidth="1"/>
    <col min="15122" max="15122" width="14.81640625" style="6" customWidth="1"/>
    <col min="15123" max="15123" width="0.453125" style="6" customWidth="1"/>
    <col min="15124" max="15124" width="16" style="6" bestFit="1" customWidth="1"/>
    <col min="15125" max="15125" width="0.54296875" style="6" customWidth="1"/>
    <col min="15126" max="15126" width="15.54296875" style="6" bestFit="1" customWidth="1"/>
    <col min="15127" max="15127" width="0.54296875" style="6" customWidth="1"/>
    <col min="15128" max="15128" width="18.453125" style="6" bestFit="1" customWidth="1"/>
    <col min="15129" max="15129" width="0.453125" style="6" customWidth="1"/>
    <col min="15130" max="15130" width="17" style="6" bestFit="1" customWidth="1"/>
    <col min="15131" max="15131" width="0.453125" style="6" customWidth="1"/>
    <col min="15132" max="15132" width="19.1796875" style="6" customWidth="1"/>
    <col min="15133" max="15133" width="0" style="6" hidden="1" customWidth="1"/>
    <col min="15134" max="15350" width="9.1796875" style="6" customWidth="1"/>
    <col min="15351" max="15351" width="46.453125" style="6" customWidth="1"/>
    <col min="15352" max="15352" width="5.54296875" style="6" customWidth="1"/>
    <col min="15353" max="15353" width="0.54296875" style="6" customWidth="1"/>
    <col min="15354" max="15354" width="12.453125" style="6"/>
    <col min="15355" max="15355" width="59.453125" style="6" customWidth="1"/>
    <col min="15356" max="15356" width="6.54296875" style="6" customWidth="1"/>
    <col min="15357" max="15357" width="0.54296875" style="6" customWidth="1"/>
    <col min="15358" max="15358" width="16.54296875" style="6" customWidth="1"/>
    <col min="15359" max="15359" width="0.54296875" style="6" customWidth="1"/>
    <col min="15360" max="15360" width="16.54296875" style="6" customWidth="1"/>
    <col min="15361" max="15361" width="0.54296875" style="6" customWidth="1"/>
    <col min="15362" max="15362" width="16.54296875" style="6" customWidth="1"/>
    <col min="15363" max="15363" width="0.54296875" style="6" customWidth="1"/>
    <col min="15364" max="15364" width="16.54296875" style="6" customWidth="1"/>
    <col min="15365" max="15365" width="0.54296875" style="6" customWidth="1"/>
    <col min="15366" max="15366" width="17.54296875" style="6" bestFit="1" customWidth="1"/>
    <col min="15367" max="15367" width="0.54296875" style="6" customWidth="1"/>
    <col min="15368" max="15368" width="17.81640625" style="6" customWidth="1"/>
    <col min="15369" max="15369" width="0.54296875" style="6" customWidth="1"/>
    <col min="15370" max="15370" width="17.453125" style="6" bestFit="1" customWidth="1"/>
    <col min="15371" max="15371" width="0.54296875" style="6" customWidth="1"/>
    <col min="15372" max="15372" width="18.1796875" style="6" customWidth="1"/>
    <col min="15373" max="15373" width="0.54296875" style="6" customWidth="1"/>
    <col min="15374" max="15374" width="13.54296875" style="6" bestFit="1" customWidth="1"/>
    <col min="15375" max="15375" width="0.54296875" style="6" customWidth="1"/>
    <col min="15376" max="15376" width="15.1796875" style="6" bestFit="1" customWidth="1"/>
    <col min="15377" max="15377" width="0.54296875" style="6" customWidth="1"/>
    <col min="15378" max="15378" width="14.81640625" style="6" customWidth="1"/>
    <col min="15379" max="15379" width="0.453125" style="6" customWidth="1"/>
    <col min="15380" max="15380" width="16" style="6" bestFit="1" customWidth="1"/>
    <col min="15381" max="15381" width="0.54296875" style="6" customWidth="1"/>
    <col min="15382" max="15382" width="15.54296875" style="6" bestFit="1" customWidth="1"/>
    <col min="15383" max="15383" width="0.54296875" style="6" customWidth="1"/>
    <col min="15384" max="15384" width="18.453125" style="6" bestFit="1" customWidth="1"/>
    <col min="15385" max="15385" width="0.453125" style="6" customWidth="1"/>
    <col min="15386" max="15386" width="17" style="6" bestFit="1" customWidth="1"/>
    <col min="15387" max="15387" width="0.453125" style="6" customWidth="1"/>
    <col min="15388" max="15388" width="19.1796875" style="6" customWidth="1"/>
    <col min="15389" max="15389" width="0" style="6" hidden="1" customWidth="1"/>
    <col min="15390" max="15606" width="9.1796875" style="6" customWidth="1"/>
    <col min="15607" max="15607" width="46.453125" style="6" customWidth="1"/>
    <col min="15608" max="15608" width="5.54296875" style="6" customWidth="1"/>
    <col min="15609" max="15609" width="0.54296875" style="6" customWidth="1"/>
    <col min="15610" max="15610" width="12.453125" style="6"/>
    <col min="15611" max="15611" width="59.453125" style="6" customWidth="1"/>
    <col min="15612" max="15612" width="6.54296875" style="6" customWidth="1"/>
    <col min="15613" max="15613" width="0.54296875" style="6" customWidth="1"/>
    <col min="15614" max="15614" width="16.54296875" style="6" customWidth="1"/>
    <col min="15615" max="15615" width="0.54296875" style="6" customWidth="1"/>
    <col min="15616" max="15616" width="16.54296875" style="6" customWidth="1"/>
    <col min="15617" max="15617" width="0.54296875" style="6" customWidth="1"/>
    <col min="15618" max="15618" width="16.54296875" style="6" customWidth="1"/>
    <col min="15619" max="15619" width="0.54296875" style="6" customWidth="1"/>
    <col min="15620" max="15620" width="16.54296875" style="6" customWidth="1"/>
    <col min="15621" max="15621" width="0.54296875" style="6" customWidth="1"/>
    <col min="15622" max="15622" width="17.54296875" style="6" bestFit="1" customWidth="1"/>
    <col min="15623" max="15623" width="0.54296875" style="6" customWidth="1"/>
    <col min="15624" max="15624" width="17.81640625" style="6" customWidth="1"/>
    <col min="15625" max="15625" width="0.54296875" style="6" customWidth="1"/>
    <col min="15626" max="15626" width="17.453125" style="6" bestFit="1" customWidth="1"/>
    <col min="15627" max="15627" width="0.54296875" style="6" customWidth="1"/>
    <col min="15628" max="15628" width="18.1796875" style="6" customWidth="1"/>
    <col min="15629" max="15629" width="0.54296875" style="6" customWidth="1"/>
    <col min="15630" max="15630" width="13.54296875" style="6" bestFit="1" customWidth="1"/>
    <col min="15631" max="15631" width="0.54296875" style="6" customWidth="1"/>
    <col min="15632" max="15632" width="15.1796875" style="6" bestFit="1" customWidth="1"/>
    <col min="15633" max="15633" width="0.54296875" style="6" customWidth="1"/>
    <col min="15634" max="15634" width="14.81640625" style="6" customWidth="1"/>
    <col min="15635" max="15635" width="0.453125" style="6" customWidth="1"/>
    <col min="15636" max="15636" width="16" style="6" bestFit="1" customWidth="1"/>
    <col min="15637" max="15637" width="0.54296875" style="6" customWidth="1"/>
    <col min="15638" max="15638" width="15.54296875" style="6" bestFit="1" customWidth="1"/>
    <col min="15639" max="15639" width="0.54296875" style="6" customWidth="1"/>
    <col min="15640" max="15640" width="18.453125" style="6" bestFit="1" customWidth="1"/>
    <col min="15641" max="15641" width="0.453125" style="6" customWidth="1"/>
    <col min="15642" max="15642" width="17" style="6" bestFit="1" customWidth="1"/>
    <col min="15643" max="15643" width="0.453125" style="6" customWidth="1"/>
    <col min="15644" max="15644" width="19.1796875" style="6" customWidth="1"/>
    <col min="15645" max="15645" width="0" style="6" hidden="1" customWidth="1"/>
    <col min="15646" max="15862" width="9.1796875" style="6" customWidth="1"/>
    <col min="15863" max="15863" width="46.453125" style="6" customWidth="1"/>
    <col min="15864" max="15864" width="5.54296875" style="6" customWidth="1"/>
    <col min="15865" max="15865" width="0.54296875" style="6" customWidth="1"/>
    <col min="15866" max="15866" width="12.453125" style="6"/>
    <col min="15867" max="15867" width="59.453125" style="6" customWidth="1"/>
    <col min="15868" max="15868" width="6.54296875" style="6" customWidth="1"/>
    <col min="15869" max="15869" width="0.54296875" style="6" customWidth="1"/>
    <col min="15870" max="15870" width="16.54296875" style="6" customWidth="1"/>
    <col min="15871" max="15871" width="0.54296875" style="6" customWidth="1"/>
    <col min="15872" max="15872" width="16.54296875" style="6" customWidth="1"/>
    <col min="15873" max="15873" width="0.54296875" style="6" customWidth="1"/>
    <col min="15874" max="15874" width="16.54296875" style="6" customWidth="1"/>
    <col min="15875" max="15875" width="0.54296875" style="6" customWidth="1"/>
    <col min="15876" max="15876" width="16.54296875" style="6" customWidth="1"/>
    <col min="15877" max="15877" width="0.54296875" style="6" customWidth="1"/>
    <col min="15878" max="15878" width="17.54296875" style="6" bestFit="1" customWidth="1"/>
    <col min="15879" max="15879" width="0.54296875" style="6" customWidth="1"/>
    <col min="15880" max="15880" width="17.81640625" style="6" customWidth="1"/>
    <col min="15881" max="15881" width="0.54296875" style="6" customWidth="1"/>
    <col min="15882" max="15882" width="17.453125" style="6" bestFit="1" customWidth="1"/>
    <col min="15883" max="15883" width="0.54296875" style="6" customWidth="1"/>
    <col min="15884" max="15884" width="18.1796875" style="6" customWidth="1"/>
    <col min="15885" max="15885" width="0.54296875" style="6" customWidth="1"/>
    <col min="15886" max="15886" width="13.54296875" style="6" bestFit="1" customWidth="1"/>
    <col min="15887" max="15887" width="0.54296875" style="6" customWidth="1"/>
    <col min="15888" max="15888" width="15.1796875" style="6" bestFit="1" customWidth="1"/>
    <col min="15889" max="15889" width="0.54296875" style="6" customWidth="1"/>
    <col min="15890" max="15890" width="14.81640625" style="6" customWidth="1"/>
    <col min="15891" max="15891" width="0.453125" style="6" customWidth="1"/>
    <col min="15892" max="15892" width="16" style="6" bestFit="1" customWidth="1"/>
    <col min="15893" max="15893" width="0.54296875" style="6" customWidth="1"/>
    <col min="15894" max="15894" width="15.54296875" style="6" bestFit="1" customWidth="1"/>
    <col min="15895" max="15895" width="0.54296875" style="6" customWidth="1"/>
    <col min="15896" max="15896" width="18.453125" style="6" bestFit="1" customWidth="1"/>
    <col min="15897" max="15897" width="0.453125" style="6" customWidth="1"/>
    <col min="15898" max="15898" width="17" style="6" bestFit="1" customWidth="1"/>
    <col min="15899" max="15899" width="0.453125" style="6" customWidth="1"/>
    <col min="15900" max="15900" width="19.1796875" style="6" customWidth="1"/>
    <col min="15901" max="15901" width="0" style="6" hidden="1" customWidth="1"/>
    <col min="15902" max="16118" width="9.1796875" style="6" customWidth="1"/>
    <col min="16119" max="16119" width="46.453125" style="6" customWidth="1"/>
    <col min="16120" max="16120" width="5.54296875" style="6" customWidth="1"/>
    <col min="16121" max="16121" width="0.54296875" style="6" customWidth="1"/>
    <col min="16122" max="16122" width="12.453125" style="6"/>
    <col min="16123" max="16123" width="59.453125" style="6" customWidth="1"/>
    <col min="16124" max="16124" width="6.54296875" style="6" customWidth="1"/>
    <col min="16125" max="16125" width="0.54296875" style="6" customWidth="1"/>
    <col min="16126" max="16126" width="16.54296875" style="6" customWidth="1"/>
    <col min="16127" max="16127" width="0.54296875" style="6" customWidth="1"/>
    <col min="16128" max="16128" width="16.54296875" style="6" customWidth="1"/>
    <col min="16129" max="16129" width="0.54296875" style="6" customWidth="1"/>
    <col min="16130" max="16130" width="16.54296875" style="6" customWidth="1"/>
    <col min="16131" max="16131" width="0.54296875" style="6" customWidth="1"/>
    <col min="16132" max="16132" width="16.54296875" style="6" customWidth="1"/>
    <col min="16133" max="16133" width="0.54296875" style="6" customWidth="1"/>
    <col min="16134" max="16134" width="17.54296875" style="6" bestFit="1" customWidth="1"/>
    <col min="16135" max="16135" width="0.54296875" style="6" customWidth="1"/>
    <col min="16136" max="16136" width="17.81640625" style="6" customWidth="1"/>
    <col min="16137" max="16137" width="0.54296875" style="6" customWidth="1"/>
    <col min="16138" max="16138" width="17.453125" style="6" bestFit="1" customWidth="1"/>
    <col min="16139" max="16139" width="0.54296875" style="6" customWidth="1"/>
    <col min="16140" max="16140" width="18.1796875" style="6" customWidth="1"/>
    <col min="16141" max="16141" width="0.54296875" style="6" customWidth="1"/>
    <col min="16142" max="16142" width="13.54296875" style="6" bestFit="1" customWidth="1"/>
    <col min="16143" max="16143" width="0.54296875" style="6" customWidth="1"/>
    <col min="16144" max="16144" width="15.1796875" style="6" bestFit="1" customWidth="1"/>
    <col min="16145" max="16145" width="0.54296875" style="6" customWidth="1"/>
    <col min="16146" max="16146" width="14.81640625" style="6" customWidth="1"/>
    <col min="16147" max="16147" width="0.453125" style="6" customWidth="1"/>
    <col min="16148" max="16148" width="16" style="6" bestFit="1" customWidth="1"/>
    <col min="16149" max="16149" width="0.54296875" style="6" customWidth="1"/>
    <col min="16150" max="16150" width="15.54296875" style="6" bestFit="1" customWidth="1"/>
    <col min="16151" max="16151" width="0.54296875" style="6" customWidth="1"/>
    <col min="16152" max="16152" width="18.453125" style="6" bestFit="1" customWidth="1"/>
    <col min="16153" max="16153" width="0.453125" style="6" customWidth="1"/>
    <col min="16154" max="16154" width="17" style="6" bestFit="1" customWidth="1"/>
    <col min="16155" max="16155" width="0.453125" style="6" customWidth="1"/>
    <col min="16156" max="16156" width="19.1796875" style="6" customWidth="1"/>
    <col min="16157" max="16157" width="0" style="6" hidden="1" customWidth="1"/>
    <col min="16158" max="16374" width="9.1796875" style="6" customWidth="1"/>
    <col min="16375" max="16375" width="46.453125" style="6" customWidth="1"/>
    <col min="16376" max="16376" width="5.54296875" style="6" customWidth="1"/>
    <col min="16377" max="16377" width="0.54296875" style="6" customWidth="1"/>
    <col min="16378" max="16384" width="12.453125" style="6"/>
  </cols>
  <sheetData>
    <row r="1" spans="1:30" ht="23.25" customHeight="1">
      <c r="A1" s="60" t="s">
        <v>31</v>
      </c>
      <c r="B1" s="60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AA1" s="61"/>
      <c r="AB1" s="61"/>
    </row>
    <row r="2" spans="1:30" ht="23.25" customHeight="1">
      <c r="A2" s="64" t="s">
        <v>196</v>
      </c>
      <c r="B2" s="64"/>
      <c r="C2" s="64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AA2" s="61"/>
      <c r="AB2" s="61"/>
    </row>
    <row r="3" spans="1:30" ht="23.25" customHeight="1">
      <c r="A3" s="60" t="s">
        <v>257</v>
      </c>
      <c r="B3" s="60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AA3" s="61"/>
      <c r="AB3" s="61"/>
    </row>
    <row r="4" spans="1:30" ht="23.25" customHeight="1">
      <c r="A4" s="128" t="s">
        <v>15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17"/>
    </row>
    <row r="5" spans="1:30" ht="23.25" customHeight="1">
      <c r="D5" s="129" t="s">
        <v>80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</row>
    <row r="6" spans="1:30" ht="23.25" customHeight="1">
      <c r="D6" s="130" t="s">
        <v>105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18"/>
      <c r="Z6" s="118"/>
      <c r="AA6" s="118"/>
      <c r="AB6" s="118"/>
    </row>
    <row r="7" spans="1:30" ht="23.25" customHeight="1"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32" t="s">
        <v>104</v>
      </c>
      <c r="O7" s="132"/>
      <c r="P7" s="132"/>
      <c r="Q7" s="132"/>
      <c r="R7" s="132"/>
      <c r="S7" s="132"/>
      <c r="T7" s="132"/>
      <c r="U7" s="132"/>
      <c r="V7" s="132"/>
      <c r="W7" s="62"/>
      <c r="X7" s="118"/>
      <c r="Y7" s="62"/>
      <c r="Z7" s="118"/>
      <c r="AA7" s="62"/>
      <c r="AB7" s="62"/>
    </row>
    <row r="8" spans="1:30" ht="23.25" customHeight="1">
      <c r="D8" s="63"/>
      <c r="E8" s="63"/>
      <c r="F8" s="118"/>
      <c r="G8" s="63"/>
      <c r="H8" s="118"/>
      <c r="I8" s="63"/>
      <c r="M8" s="63"/>
      <c r="N8" s="63" t="s">
        <v>68</v>
      </c>
      <c r="O8" s="63"/>
      <c r="P8" s="63"/>
      <c r="Q8" s="63"/>
      <c r="R8" s="63" t="s">
        <v>3</v>
      </c>
      <c r="S8" s="118"/>
      <c r="T8" s="63" t="s">
        <v>115</v>
      </c>
      <c r="U8" s="118"/>
      <c r="V8" s="63"/>
      <c r="W8" s="118"/>
      <c r="X8" s="118" t="s">
        <v>72</v>
      </c>
      <c r="Y8" s="118"/>
      <c r="Z8" s="118" t="s">
        <v>116</v>
      </c>
      <c r="AA8" s="118"/>
      <c r="AB8" s="118"/>
    </row>
    <row r="9" spans="1:30" ht="23.25" customHeight="1">
      <c r="D9" s="63"/>
      <c r="F9" s="63" t="s">
        <v>177</v>
      </c>
      <c r="H9" s="63"/>
      <c r="J9" s="131"/>
      <c r="K9" s="131"/>
      <c r="L9" s="131"/>
      <c r="M9" s="118"/>
      <c r="N9" s="63" t="s">
        <v>87</v>
      </c>
      <c r="P9" s="63"/>
      <c r="R9" s="118" t="s">
        <v>4</v>
      </c>
      <c r="T9" s="63" t="s">
        <v>166</v>
      </c>
      <c r="U9" s="63"/>
      <c r="V9" s="63" t="s">
        <v>117</v>
      </c>
      <c r="W9" s="63"/>
      <c r="X9" s="63" t="s">
        <v>73</v>
      </c>
      <c r="Y9" s="63"/>
      <c r="Z9" s="63" t="s">
        <v>73</v>
      </c>
      <c r="AA9" s="63"/>
      <c r="AB9" s="66"/>
    </row>
    <row r="10" spans="1:30" ht="23.25" customHeight="1">
      <c r="D10" s="63" t="s">
        <v>152</v>
      </c>
      <c r="E10" s="63"/>
      <c r="F10" s="63" t="s">
        <v>178</v>
      </c>
      <c r="G10" s="63"/>
      <c r="H10" s="2"/>
      <c r="J10" s="132" t="s">
        <v>0</v>
      </c>
      <c r="K10" s="132"/>
      <c r="L10" s="132"/>
      <c r="M10" s="132"/>
      <c r="N10" s="63" t="s">
        <v>82</v>
      </c>
      <c r="P10" s="63" t="s">
        <v>118</v>
      </c>
      <c r="R10" s="63" t="s">
        <v>89</v>
      </c>
      <c r="T10" s="118" t="s">
        <v>167</v>
      </c>
      <c r="U10" s="63"/>
      <c r="V10" s="118" t="s">
        <v>186</v>
      </c>
      <c r="W10" s="63"/>
      <c r="X10" s="63" t="s">
        <v>143</v>
      </c>
      <c r="Y10" s="63"/>
      <c r="Z10" s="63" t="s">
        <v>119</v>
      </c>
      <c r="AA10" s="63"/>
      <c r="AB10" s="63" t="s">
        <v>7</v>
      </c>
    </row>
    <row r="11" spans="1:30" s="63" customFormat="1" ht="23.25" customHeight="1">
      <c r="D11" s="63" t="s">
        <v>19</v>
      </c>
      <c r="F11" s="63" t="s">
        <v>179</v>
      </c>
      <c r="H11" s="63" t="s">
        <v>68</v>
      </c>
      <c r="J11" s="110" t="s">
        <v>237</v>
      </c>
      <c r="K11" s="118"/>
      <c r="N11" s="63" t="s">
        <v>66</v>
      </c>
      <c r="P11" s="63" t="s">
        <v>154</v>
      </c>
      <c r="R11" s="63" t="s">
        <v>121</v>
      </c>
      <c r="T11" s="63" t="s">
        <v>81</v>
      </c>
      <c r="U11" s="118"/>
      <c r="V11" s="63" t="s">
        <v>120</v>
      </c>
      <c r="W11" s="118"/>
      <c r="X11" s="63" t="s">
        <v>122</v>
      </c>
      <c r="Y11" s="118"/>
      <c r="Z11" s="111" t="s">
        <v>239</v>
      </c>
      <c r="AA11" s="118"/>
      <c r="AB11" s="63" t="s">
        <v>120</v>
      </c>
    </row>
    <row r="12" spans="1:30" s="63" customFormat="1" ht="23.25" customHeight="1">
      <c r="B12" s="119" t="s">
        <v>1</v>
      </c>
      <c r="D12" s="119" t="s">
        <v>153</v>
      </c>
      <c r="E12" s="118"/>
      <c r="F12" s="119" t="s">
        <v>180</v>
      </c>
      <c r="G12" s="118"/>
      <c r="H12" s="119" t="s">
        <v>9</v>
      </c>
      <c r="I12" s="118"/>
      <c r="J12" s="119" t="s">
        <v>238</v>
      </c>
      <c r="K12" s="118"/>
      <c r="L12" s="119" t="s">
        <v>5</v>
      </c>
      <c r="M12" s="118"/>
      <c r="N12" s="119" t="s">
        <v>67</v>
      </c>
      <c r="O12" s="118"/>
      <c r="P12" s="119" t="s">
        <v>88</v>
      </c>
      <c r="Q12" s="118"/>
      <c r="R12" s="119" t="s">
        <v>123</v>
      </c>
      <c r="S12" s="118"/>
      <c r="T12" s="119" t="s">
        <v>155</v>
      </c>
      <c r="U12" s="118"/>
      <c r="V12" s="119" t="s">
        <v>124</v>
      </c>
      <c r="W12" s="118"/>
      <c r="X12" s="119" t="s">
        <v>125</v>
      </c>
      <c r="Y12" s="118"/>
      <c r="Z12" s="119" t="s">
        <v>69</v>
      </c>
      <c r="AA12" s="118"/>
      <c r="AB12" s="119" t="s">
        <v>124</v>
      </c>
    </row>
    <row r="13" spans="1:30" ht="23.25" customHeight="1">
      <c r="A13" s="3" t="s">
        <v>230</v>
      </c>
      <c r="B13" s="67"/>
      <c r="C13" s="3"/>
      <c r="D13" s="4">
        <v>3335312803</v>
      </c>
      <c r="E13" s="4"/>
      <c r="F13" s="4">
        <v>2919477607</v>
      </c>
      <c r="G13" s="4"/>
      <c r="H13" s="4">
        <v>2812213451</v>
      </c>
      <c r="I13" s="4"/>
      <c r="J13" s="4">
        <v>1020535281</v>
      </c>
      <c r="K13" s="4"/>
      <c r="L13" s="4">
        <v>3238669346.7099991</v>
      </c>
      <c r="M13" s="4"/>
      <c r="N13" s="4">
        <v>25169527</v>
      </c>
      <c r="O13" s="4"/>
      <c r="P13" s="4">
        <v>200781377</v>
      </c>
      <c r="Q13" s="4"/>
      <c r="R13" s="4">
        <v>49665575</v>
      </c>
      <c r="S13" s="4"/>
      <c r="T13" s="4">
        <v>-17436516</v>
      </c>
      <c r="U13" s="4"/>
      <c r="V13" s="4">
        <f>SUM(N13:T13)</f>
        <v>258179963</v>
      </c>
      <c r="W13" s="4"/>
      <c r="X13" s="4">
        <f>SUM(V13,D13:M13)</f>
        <v>13584388451.709999</v>
      </c>
      <c r="Y13" s="4"/>
      <c r="Z13" s="4">
        <v>1044301904.29</v>
      </c>
      <c r="AA13" s="4"/>
      <c r="AB13" s="4">
        <f t="shared" ref="AB13:AB19" si="0">SUM(X13:Z13)</f>
        <v>14628690356</v>
      </c>
      <c r="AD13" s="65"/>
    </row>
    <row r="14" spans="1:30" s="65" customFormat="1" ht="23.25" customHeight="1">
      <c r="A14" s="6" t="s">
        <v>172</v>
      </c>
      <c r="B14" s="1"/>
      <c r="D14" s="4">
        <v>0</v>
      </c>
      <c r="E14" s="4"/>
      <c r="F14" s="4">
        <v>0</v>
      </c>
      <c r="G14" s="4"/>
      <c r="H14" s="4">
        <v>0</v>
      </c>
      <c r="I14" s="4"/>
      <c r="J14" s="4">
        <v>0</v>
      </c>
      <c r="K14" s="4"/>
      <c r="L14" s="4">
        <f>PL!F58</f>
        <v>4912590872</v>
      </c>
      <c r="M14" s="4"/>
      <c r="N14" s="4">
        <v>0</v>
      </c>
      <c r="O14" s="4"/>
      <c r="P14" s="4">
        <v>0</v>
      </c>
      <c r="Q14" s="4"/>
      <c r="R14" s="4">
        <v>0</v>
      </c>
      <c r="S14" s="4"/>
      <c r="T14" s="4">
        <v>0</v>
      </c>
      <c r="U14" s="4"/>
      <c r="V14" s="4">
        <f>SUM(N14:T14)</f>
        <v>0</v>
      </c>
      <c r="W14" s="4"/>
      <c r="X14" s="4">
        <f>SUM(V14,D14:M14)</f>
        <v>4912590872</v>
      </c>
      <c r="Y14" s="4"/>
      <c r="Z14" s="4">
        <f>PL!F59</f>
        <v>17504528</v>
      </c>
      <c r="AA14" s="4"/>
      <c r="AB14" s="4">
        <f t="shared" si="0"/>
        <v>4930095400</v>
      </c>
      <c r="AC14" s="4"/>
      <c r="AD14" s="6"/>
    </row>
    <row r="15" spans="1:30" s="65" customFormat="1" ht="23.25" customHeight="1">
      <c r="A15" s="6" t="s">
        <v>113</v>
      </c>
      <c r="B15" s="1"/>
      <c r="D15" s="83">
        <v>0</v>
      </c>
      <c r="E15" s="4"/>
      <c r="F15" s="83">
        <v>0</v>
      </c>
      <c r="G15" s="4"/>
      <c r="H15" s="83">
        <v>0</v>
      </c>
      <c r="I15" s="4"/>
      <c r="J15" s="83">
        <v>0</v>
      </c>
      <c r="K15" s="4"/>
      <c r="L15" s="83">
        <v>-54673793</v>
      </c>
      <c r="M15" s="4"/>
      <c r="N15" s="83">
        <v>0</v>
      </c>
      <c r="O15" s="4"/>
      <c r="P15" s="83">
        <v>0</v>
      </c>
      <c r="Q15" s="4"/>
      <c r="R15" s="83">
        <v>0</v>
      </c>
      <c r="S15" s="4"/>
      <c r="T15" s="83">
        <v>0</v>
      </c>
      <c r="U15" s="4"/>
      <c r="V15" s="83">
        <f>SUM(N15:T15)</f>
        <v>0</v>
      </c>
      <c r="W15" s="4"/>
      <c r="X15" s="83">
        <f>SUM(V15,D15:L15)</f>
        <v>-54673793</v>
      </c>
      <c r="Y15" s="4"/>
      <c r="Z15" s="83">
        <v>-689406</v>
      </c>
      <c r="AA15" s="4"/>
      <c r="AB15" s="83">
        <f t="shared" si="0"/>
        <v>-55363199</v>
      </c>
      <c r="AC15" s="4"/>
    </row>
    <row r="16" spans="1:30" ht="23.25" customHeight="1">
      <c r="A16" s="6" t="s">
        <v>114</v>
      </c>
      <c r="B16" s="1"/>
      <c r="C16" s="65"/>
      <c r="D16" s="4">
        <f>SUM(D14:D15)</f>
        <v>0</v>
      </c>
      <c r="E16" s="4"/>
      <c r="F16" s="4">
        <f>SUM(F14:F15)</f>
        <v>0</v>
      </c>
      <c r="G16" s="4"/>
      <c r="H16" s="4">
        <f>SUM(H14:H15)</f>
        <v>0</v>
      </c>
      <c r="I16" s="4"/>
      <c r="J16" s="4">
        <f>SUM(J14:J15)</f>
        <v>0</v>
      </c>
      <c r="K16" s="4"/>
      <c r="L16" s="4">
        <f>SUM(L14:L15)</f>
        <v>4857917079</v>
      </c>
      <c r="M16" s="4"/>
      <c r="N16" s="4">
        <f>SUM(N14:N15)</f>
        <v>0</v>
      </c>
      <c r="O16" s="4"/>
      <c r="P16" s="4">
        <f>SUM(P14:P15)</f>
        <v>0</v>
      </c>
      <c r="Q16" s="4"/>
      <c r="R16" s="4">
        <f>SUM(R14:R15)</f>
        <v>0</v>
      </c>
      <c r="S16" s="4"/>
      <c r="T16" s="4">
        <f>SUM(T14:T15)</f>
        <v>0</v>
      </c>
      <c r="U16" s="4"/>
      <c r="V16" s="4">
        <f>SUM(V14:V15)</f>
        <v>0</v>
      </c>
      <c r="W16" s="4"/>
      <c r="X16" s="4">
        <f>SUM(D16:L16,V16)</f>
        <v>4857917079</v>
      </c>
      <c r="Y16" s="4"/>
      <c r="Z16" s="4">
        <f>SUM(Z14:Z15)</f>
        <v>16815122</v>
      </c>
      <c r="AA16" s="4"/>
      <c r="AB16" s="4">
        <f t="shared" si="0"/>
        <v>4874732201</v>
      </c>
      <c r="AC16" s="4"/>
    </row>
    <row r="17" spans="1:30" s="65" customFormat="1" ht="23.25" customHeight="1">
      <c r="A17" s="65" t="s">
        <v>86</v>
      </c>
      <c r="B17" s="69">
        <v>33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-3792850468</v>
      </c>
      <c r="M17" s="4"/>
      <c r="N17" s="4">
        <v>0</v>
      </c>
      <c r="O17" s="4"/>
      <c r="P17" s="4">
        <v>0</v>
      </c>
      <c r="Q17" s="4"/>
      <c r="R17" s="4">
        <v>0</v>
      </c>
      <c r="S17" s="4">
        <v>0</v>
      </c>
      <c r="T17" s="4">
        <v>0</v>
      </c>
      <c r="U17" s="4"/>
      <c r="V17" s="4">
        <f>SUM(N17:T17)</f>
        <v>0</v>
      </c>
      <c r="W17" s="4"/>
      <c r="X17" s="4">
        <f>SUM(V17,D17:M17)</f>
        <v>-3792850468</v>
      </c>
      <c r="Y17" s="4"/>
      <c r="Z17" s="68">
        <v>0</v>
      </c>
      <c r="AA17" s="4"/>
      <c r="AB17" s="4">
        <f t="shared" si="0"/>
        <v>-3792850468</v>
      </c>
      <c r="AD17" s="6"/>
    </row>
    <row r="18" spans="1:30" ht="23.25" customHeight="1">
      <c r="A18" s="6" t="s">
        <v>185</v>
      </c>
      <c r="B18" s="69"/>
      <c r="D18" s="4">
        <v>657172157</v>
      </c>
      <c r="E18" s="4"/>
      <c r="F18" s="4">
        <f>-F13</f>
        <v>-2919477607</v>
      </c>
      <c r="G18" s="4"/>
      <c r="H18" s="4">
        <v>4378805104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>
        <v>0</v>
      </c>
      <c r="T18" s="4">
        <v>0</v>
      </c>
      <c r="U18" s="4"/>
      <c r="V18" s="4">
        <f>SUM(N18:T18)</f>
        <v>0</v>
      </c>
      <c r="W18" s="4"/>
      <c r="X18" s="4">
        <f t="shared" ref="X18:X21" si="1">SUM(V18,D18:M18)</f>
        <v>2116499654</v>
      </c>
      <c r="Y18" s="4"/>
      <c r="Z18" s="4">
        <v>0</v>
      </c>
      <c r="AA18" s="4"/>
      <c r="AB18" s="4">
        <f t="shared" si="0"/>
        <v>2116499654</v>
      </c>
    </row>
    <row r="19" spans="1:30" ht="23.25" customHeight="1">
      <c r="A19" s="6" t="s">
        <v>176</v>
      </c>
      <c r="B19" s="69"/>
      <c r="D19" s="4">
        <v>0</v>
      </c>
      <c r="E19" s="4"/>
      <c r="F19" s="4">
        <v>564336427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v>0</v>
      </c>
      <c r="S19" s="4">
        <v>0</v>
      </c>
      <c r="T19" s="4">
        <v>0</v>
      </c>
      <c r="U19" s="68"/>
      <c r="V19" s="4">
        <f>SUM(N19:T19)</f>
        <v>0</v>
      </c>
      <c r="W19" s="4"/>
      <c r="X19" s="4">
        <f t="shared" si="1"/>
        <v>564336427</v>
      </c>
      <c r="Y19" s="4"/>
      <c r="Z19" s="68">
        <v>0</v>
      </c>
      <c r="AA19" s="68"/>
      <c r="AB19" s="4">
        <f t="shared" si="0"/>
        <v>564336427</v>
      </c>
    </row>
    <row r="20" spans="1:30" ht="23.25" customHeight="1">
      <c r="A20" s="65" t="s">
        <v>126</v>
      </c>
      <c r="B20" s="69"/>
      <c r="C20" s="6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65"/>
      <c r="V20" s="4"/>
      <c r="W20" s="4"/>
      <c r="X20" s="4"/>
      <c r="Y20" s="4"/>
      <c r="Z20" s="4"/>
      <c r="AA20" s="4"/>
      <c r="AB20" s="4"/>
      <c r="AC20" s="65"/>
      <c r="AD20" s="65"/>
    </row>
    <row r="21" spans="1:30" ht="23.25" customHeight="1">
      <c r="A21" s="6" t="s">
        <v>128</v>
      </c>
      <c r="B21" s="69"/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68"/>
      <c r="V21" s="4">
        <f>SUM(N21:T21)</f>
        <v>0</v>
      </c>
      <c r="W21" s="4"/>
      <c r="X21" s="4">
        <f t="shared" si="1"/>
        <v>0</v>
      </c>
      <c r="Y21" s="4"/>
      <c r="Z21" s="70">
        <v>-15296720</v>
      </c>
      <c r="AA21" s="4"/>
      <c r="AB21" s="4">
        <f>SUM(X21:Z21)</f>
        <v>-15296720</v>
      </c>
    </row>
    <row r="22" spans="1:30" ht="23.25" customHeight="1">
      <c r="A22" s="6" t="s">
        <v>127</v>
      </c>
      <c r="B22" s="69">
        <v>25</v>
      </c>
      <c r="D22" s="68">
        <v>0</v>
      </c>
      <c r="E22" s="68"/>
      <c r="F22" s="4">
        <v>0</v>
      </c>
      <c r="G22" s="68"/>
      <c r="H22" s="4">
        <v>0</v>
      </c>
      <c r="I22" s="68"/>
      <c r="J22" s="68">
        <v>80662502</v>
      </c>
      <c r="K22" s="68"/>
      <c r="L22" s="4">
        <f>-J22</f>
        <v>-80662502</v>
      </c>
      <c r="M22" s="68"/>
      <c r="N22" s="68">
        <v>0</v>
      </c>
      <c r="O22" s="68"/>
      <c r="P22" s="68">
        <v>0</v>
      </c>
      <c r="Q22" s="68"/>
      <c r="R22" s="68">
        <v>0</v>
      </c>
      <c r="S22" s="68"/>
      <c r="T22" s="68">
        <v>0</v>
      </c>
      <c r="U22" s="68"/>
      <c r="V22" s="4">
        <f>SUM(N22:T22)</f>
        <v>0</v>
      </c>
      <c r="W22" s="4"/>
      <c r="X22" s="4">
        <f>SUM(V22,D22:M22)</f>
        <v>0</v>
      </c>
      <c r="Y22" s="4"/>
      <c r="Z22" s="4">
        <v>0</v>
      </c>
      <c r="AA22" s="4"/>
      <c r="AB22" s="4">
        <f>SUM(X22:Z22)</f>
        <v>0</v>
      </c>
    </row>
    <row r="23" spans="1:30" ht="23.25" customHeight="1" thickBot="1">
      <c r="A23" s="3" t="s">
        <v>231</v>
      </c>
      <c r="B23" s="67"/>
      <c r="C23" s="3"/>
      <c r="D23" s="71">
        <f>SUM(D13,D16:D22)</f>
        <v>3992484960</v>
      </c>
      <c r="E23" s="4"/>
      <c r="F23" s="71">
        <f>SUM(F13,F16:F22)</f>
        <v>564336427</v>
      </c>
      <c r="G23" s="4"/>
      <c r="H23" s="71">
        <f>SUM(H13,H16:H22)</f>
        <v>7191018555</v>
      </c>
      <c r="I23" s="4"/>
      <c r="J23" s="71">
        <f>SUM(J13,J16:J22)</f>
        <v>1101197783</v>
      </c>
      <c r="K23" s="4"/>
      <c r="L23" s="71">
        <f>SUM(L13,L16:L22)</f>
        <v>4223073455.7099991</v>
      </c>
      <c r="M23" s="4"/>
      <c r="N23" s="71">
        <f>SUM(N13,N16:N22)</f>
        <v>25169527</v>
      </c>
      <c r="O23" s="4"/>
      <c r="P23" s="71">
        <f>SUM(P13,P16:P22)</f>
        <v>200781377</v>
      </c>
      <c r="Q23" s="4"/>
      <c r="R23" s="71">
        <f>SUM(R13,R16:R22)</f>
        <v>49665575</v>
      </c>
      <c r="S23" s="4"/>
      <c r="T23" s="71">
        <f>SUM(T13,T16:T22)</f>
        <v>-17436516</v>
      </c>
      <c r="U23" s="4"/>
      <c r="V23" s="71">
        <f>SUM(V13,V16:V22)</f>
        <v>258179963</v>
      </c>
      <c r="W23" s="4"/>
      <c r="X23" s="71">
        <f>SUM(X13,X16:X22)</f>
        <v>17330291143.709999</v>
      </c>
      <c r="Y23" s="4"/>
      <c r="Z23" s="71">
        <f>SUM(Z13,Z16:Z22)</f>
        <v>1045820306.29</v>
      </c>
      <c r="AA23" s="4"/>
      <c r="AB23" s="71">
        <f>SUM(AB13,AB16:AB22)</f>
        <v>18376111450</v>
      </c>
    </row>
    <row r="24" spans="1:30" ht="23.25" customHeight="1" thickTop="1">
      <c r="A24" s="3"/>
      <c r="B24" s="67"/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>
        <f>SUM(AB23-'BS (E)'!G98)</f>
        <v>0</v>
      </c>
    </row>
    <row r="25" spans="1:30" ht="23.25" customHeight="1">
      <c r="A25" s="3" t="s">
        <v>258</v>
      </c>
      <c r="B25" s="67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0" ht="23.25" customHeight="1">
      <c r="A26" s="3" t="s">
        <v>269</v>
      </c>
      <c r="B26" s="67"/>
      <c r="C26" s="3"/>
      <c r="D26" s="4">
        <v>3992484960</v>
      </c>
      <c r="E26" s="4"/>
      <c r="F26" s="4">
        <v>564336427</v>
      </c>
      <c r="G26" s="4"/>
      <c r="H26" s="4">
        <v>7191018555</v>
      </c>
      <c r="I26" s="4"/>
      <c r="J26" s="4">
        <v>1101197783</v>
      </c>
      <c r="K26" s="4"/>
      <c r="L26" s="4">
        <v>4223073455.71</v>
      </c>
      <c r="M26" s="4"/>
      <c r="N26" s="4">
        <v>25169527</v>
      </c>
      <c r="O26" s="4"/>
      <c r="P26" s="4">
        <v>200781377</v>
      </c>
      <c r="Q26" s="4"/>
      <c r="R26" s="4">
        <v>49665575</v>
      </c>
      <c r="S26" s="4"/>
      <c r="T26" s="4">
        <v>-17436516</v>
      </c>
      <c r="U26" s="4"/>
      <c r="V26" s="4">
        <f>SUM(N26:T26)</f>
        <v>258179963</v>
      </c>
      <c r="W26" s="4"/>
      <c r="X26" s="4">
        <f>SUM(V26,D26:M26)</f>
        <v>17330291143.709999</v>
      </c>
      <c r="Y26" s="4"/>
      <c r="Z26" s="4">
        <v>1045820306.29</v>
      </c>
      <c r="AA26" s="4"/>
      <c r="AB26" s="4">
        <f>SUM(X26:Z26)</f>
        <v>18376111450</v>
      </c>
      <c r="AD26" s="65"/>
    </row>
    <row r="27" spans="1:30" s="65" customFormat="1" ht="23.25" customHeight="1">
      <c r="A27" s="6" t="s">
        <v>270</v>
      </c>
      <c r="B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6"/>
    </row>
    <row r="28" spans="1:30" s="65" customFormat="1" ht="23.25" customHeight="1">
      <c r="A28" s="6" t="s">
        <v>271</v>
      </c>
      <c r="B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6"/>
    </row>
    <row r="29" spans="1:30" s="65" customFormat="1" ht="23.25" customHeight="1">
      <c r="A29" s="6" t="s">
        <v>272</v>
      </c>
      <c r="B29" s="69">
        <v>4</v>
      </c>
      <c r="D29" s="83">
        <v>0</v>
      </c>
      <c r="E29" s="4"/>
      <c r="F29" s="83">
        <v>0</v>
      </c>
      <c r="G29" s="4"/>
      <c r="H29" s="83">
        <v>0</v>
      </c>
      <c r="I29" s="4"/>
      <c r="J29" s="83">
        <v>0</v>
      </c>
      <c r="K29" s="4"/>
      <c r="L29" s="83">
        <v>173814534</v>
      </c>
      <c r="M29" s="4"/>
      <c r="N29" s="83">
        <v>0</v>
      </c>
      <c r="O29" s="4"/>
      <c r="P29" s="83">
        <v>0</v>
      </c>
      <c r="Q29" s="4"/>
      <c r="R29" s="83">
        <v>0</v>
      </c>
      <c r="S29" s="4"/>
      <c r="T29" s="83">
        <v>0</v>
      </c>
      <c r="U29" s="4"/>
      <c r="V29" s="83">
        <f>SUM(N29:T29)</f>
        <v>0</v>
      </c>
      <c r="W29" s="4"/>
      <c r="X29" s="83">
        <f>SUM(V29,D29:L29)</f>
        <v>173814534</v>
      </c>
      <c r="Y29" s="4"/>
      <c r="Z29" s="83">
        <v>0</v>
      </c>
      <c r="AA29" s="4"/>
      <c r="AB29" s="83">
        <f t="shared" ref="AB29" si="2">SUM(X29:Z29)</f>
        <v>173814534</v>
      </c>
      <c r="AC29" s="4"/>
      <c r="AD29" s="6"/>
    </row>
    <row r="30" spans="1:30" s="65" customFormat="1" ht="23.25" customHeight="1">
      <c r="A30" s="3" t="s">
        <v>273</v>
      </c>
      <c r="B30" s="1"/>
      <c r="D30" s="4">
        <f>SUM(D26:D29)</f>
        <v>3992484960</v>
      </c>
      <c r="E30" s="4"/>
      <c r="F30" s="4">
        <f>SUM(F26:F29)</f>
        <v>564336427</v>
      </c>
      <c r="G30" s="4"/>
      <c r="H30" s="4">
        <f>SUM(H26:H29)</f>
        <v>7191018555</v>
      </c>
      <c r="I30" s="4"/>
      <c r="J30" s="4">
        <f>SUM(J26:J29)</f>
        <v>1101197783</v>
      </c>
      <c r="K30" s="4"/>
      <c r="L30" s="4">
        <f>SUM(L26:L29)</f>
        <v>4396887989.71</v>
      </c>
      <c r="M30" s="4"/>
      <c r="N30" s="4">
        <f>SUM(N26:N29)</f>
        <v>25169527</v>
      </c>
      <c r="O30" s="4"/>
      <c r="P30" s="4">
        <f>SUM(P26:P29)</f>
        <v>200781377</v>
      </c>
      <c r="Q30" s="4"/>
      <c r="R30" s="4">
        <f>SUM(R26:R29)</f>
        <v>49665575</v>
      </c>
      <c r="S30" s="4"/>
      <c r="T30" s="4">
        <f>SUM(T26:T29)</f>
        <v>-17436516</v>
      </c>
      <c r="U30" s="4"/>
      <c r="V30" s="4">
        <f>SUM(V26:V29)</f>
        <v>258179963</v>
      </c>
      <c r="W30" s="4"/>
      <c r="X30" s="4">
        <f>SUM(D30:L30,V30)</f>
        <v>17504105677.709999</v>
      </c>
      <c r="Y30" s="4"/>
      <c r="Z30" s="4">
        <f>SUM(Z26:Z29)</f>
        <v>1045820306.29</v>
      </c>
      <c r="AA30" s="4"/>
      <c r="AB30" s="4">
        <f>SUM(X30:Z30)</f>
        <v>18549925984</v>
      </c>
      <c r="AC30" s="4"/>
      <c r="AD30" s="6"/>
    </row>
    <row r="31" spans="1:30" s="65" customFormat="1" ht="23.25" customHeight="1">
      <c r="A31" s="6" t="s">
        <v>172</v>
      </c>
      <c r="B31" s="1"/>
      <c r="D31" s="4">
        <v>0</v>
      </c>
      <c r="E31" s="4"/>
      <c r="F31" s="4">
        <v>0</v>
      </c>
      <c r="G31" s="4"/>
      <c r="H31" s="4">
        <v>0</v>
      </c>
      <c r="I31" s="4"/>
      <c r="J31" s="4">
        <v>0</v>
      </c>
      <c r="K31" s="4"/>
      <c r="L31" s="4">
        <f>PL!D58</f>
        <v>7264608490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v>0</v>
      </c>
      <c r="U31" s="4"/>
      <c r="V31" s="4">
        <f t="shared" ref="V31:V32" si="3">SUM(N31:T31)</f>
        <v>0</v>
      </c>
      <c r="W31" s="4"/>
      <c r="X31" s="4">
        <f>SUM(D31:M31,V31)</f>
        <v>7264608490</v>
      </c>
      <c r="Y31" s="4"/>
      <c r="Z31" s="4">
        <f>PL!D59</f>
        <v>8108540</v>
      </c>
      <c r="AA31" s="4"/>
      <c r="AB31" s="4">
        <f>SUM(X31:Z31)</f>
        <v>7272717030</v>
      </c>
      <c r="AC31" s="4"/>
      <c r="AD31" s="6"/>
    </row>
    <row r="32" spans="1:30" s="65" customFormat="1" ht="23.25" customHeight="1">
      <c r="A32" s="6" t="s">
        <v>113</v>
      </c>
      <c r="B32" s="1"/>
      <c r="D32" s="83">
        <v>0</v>
      </c>
      <c r="E32" s="4"/>
      <c r="F32" s="83">
        <v>0</v>
      </c>
      <c r="G32" s="4"/>
      <c r="H32" s="83">
        <v>0</v>
      </c>
      <c r="I32" s="4"/>
      <c r="J32" s="83">
        <v>0</v>
      </c>
      <c r="K32" s="4"/>
      <c r="L32" s="83">
        <v>-145905922</v>
      </c>
      <c r="M32" s="4"/>
      <c r="N32" s="83">
        <v>0</v>
      </c>
      <c r="O32" s="4"/>
      <c r="P32" s="83">
        <v>0</v>
      </c>
      <c r="Q32" s="4"/>
      <c r="R32" s="83">
        <v>0</v>
      </c>
      <c r="S32" s="4"/>
      <c r="T32" s="83">
        <v>0</v>
      </c>
      <c r="U32" s="4"/>
      <c r="V32" s="83">
        <f t="shared" si="3"/>
        <v>0</v>
      </c>
      <c r="W32" s="4"/>
      <c r="X32" s="83">
        <f>SUM(D32:M32,V32)</f>
        <v>-145905922</v>
      </c>
      <c r="Y32" s="83"/>
      <c r="Z32" s="83">
        <v>-1112441</v>
      </c>
      <c r="AA32" s="83"/>
      <c r="AB32" s="83">
        <f>SUM(X32:Z32)</f>
        <v>-147018363</v>
      </c>
      <c r="AC32" s="4"/>
      <c r="AD32" s="6"/>
    </row>
    <row r="33" spans="1:30" ht="23.25" customHeight="1">
      <c r="A33" s="6" t="s">
        <v>114</v>
      </c>
      <c r="B33" s="1"/>
      <c r="C33" s="65"/>
      <c r="D33" s="4">
        <f>SUM(D31:D32)</f>
        <v>0</v>
      </c>
      <c r="E33" s="4"/>
      <c r="F33" s="4">
        <f>SUM(F31:F32)</f>
        <v>0</v>
      </c>
      <c r="G33" s="4"/>
      <c r="H33" s="4">
        <f>SUM(H31:H32)</f>
        <v>0</v>
      </c>
      <c r="I33" s="4"/>
      <c r="J33" s="4">
        <f>SUM(J31:J32)</f>
        <v>0</v>
      </c>
      <c r="K33" s="4"/>
      <c r="L33" s="4">
        <f>SUM(L31:L32)</f>
        <v>7118702568</v>
      </c>
      <c r="M33" s="4"/>
      <c r="N33" s="4">
        <f>SUM(N27:N29)</f>
        <v>0</v>
      </c>
      <c r="O33" s="4"/>
      <c r="P33" s="4">
        <f>SUM(P27:P29)</f>
        <v>0</v>
      </c>
      <c r="Q33" s="4"/>
      <c r="R33" s="4">
        <f>SUM(R27:R29)</f>
        <v>0</v>
      </c>
      <c r="S33" s="4"/>
      <c r="T33" s="4">
        <f>SUM(T27:T29)</f>
        <v>0</v>
      </c>
      <c r="U33" s="4"/>
      <c r="V33" s="4">
        <f>SUM(V27:V29)</f>
        <v>0</v>
      </c>
      <c r="W33" s="4"/>
      <c r="X33" s="4">
        <f>SUM(X31:X32)</f>
        <v>7118702568</v>
      </c>
      <c r="Y33" s="4"/>
      <c r="Z33" s="4">
        <f>SUM(Z31:Z32)</f>
        <v>6996099</v>
      </c>
      <c r="AA33" s="4"/>
      <c r="AB33" s="4">
        <f>SUM(X33:Z33)</f>
        <v>7125698667</v>
      </c>
      <c r="AC33" s="4"/>
    </row>
    <row r="34" spans="1:30" s="65" customFormat="1" ht="23.25" customHeight="1">
      <c r="A34" s="65" t="s">
        <v>86</v>
      </c>
      <c r="B34" s="69">
        <v>33</v>
      </c>
      <c r="D34" s="4">
        <v>0</v>
      </c>
      <c r="E34" s="4"/>
      <c r="F34" s="4">
        <v>0</v>
      </c>
      <c r="G34" s="4"/>
      <c r="H34" s="4">
        <v>0</v>
      </c>
      <c r="I34" s="4"/>
      <c r="J34" s="4">
        <v>0</v>
      </c>
      <c r="K34" s="4"/>
      <c r="L34" s="4">
        <v>-4728446901</v>
      </c>
      <c r="M34" s="4"/>
      <c r="N34" s="4">
        <v>0</v>
      </c>
      <c r="O34" s="4"/>
      <c r="P34" s="4">
        <v>0</v>
      </c>
      <c r="Q34" s="4"/>
      <c r="R34" s="4">
        <v>0</v>
      </c>
      <c r="S34" s="4">
        <v>0</v>
      </c>
      <c r="T34" s="4">
        <v>0</v>
      </c>
      <c r="U34" s="4"/>
      <c r="V34" s="4">
        <f>SUM(N34:T34)</f>
        <v>0</v>
      </c>
      <c r="W34" s="4"/>
      <c r="X34" s="4">
        <f>SUM(V34,D34:M34)</f>
        <v>-4728446901</v>
      </c>
      <c r="Y34" s="4"/>
      <c r="Z34" s="68">
        <v>0</v>
      </c>
      <c r="AA34" s="4"/>
      <c r="AB34" s="4">
        <f t="shared" ref="AB34:AB36" si="4">SUM(X34:Z34)</f>
        <v>-4728446901</v>
      </c>
      <c r="AD34" s="6"/>
    </row>
    <row r="35" spans="1:30" ht="23.25" customHeight="1">
      <c r="A35" s="6" t="s">
        <v>185</v>
      </c>
      <c r="B35" s="69">
        <v>24</v>
      </c>
      <c r="D35" s="4">
        <v>90189942</v>
      </c>
      <c r="E35" s="4"/>
      <c r="F35" s="4">
        <f>-F30</f>
        <v>-564336427</v>
      </c>
      <c r="G35" s="4"/>
      <c r="H35" s="4">
        <v>569621088</v>
      </c>
      <c r="I35" s="4"/>
      <c r="J35" s="4">
        <v>0</v>
      </c>
      <c r="K35" s="4"/>
      <c r="L35" s="4">
        <v>0</v>
      </c>
      <c r="M35" s="4"/>
      <c r="N35" s="4">
        <v>0</v>
      </c>
      <c r="O35" s="4"/>
      <c r="P35" s="4">
        <v>0</v>
      </c>
      <c r="Q35" s="4"/>
      <c r="R35" s="4">
        <v>0</v>
      </c>
      <c r="S35" s="4">
        <v>0</v>
      </c>
      <c r="T35" s="4">
        <v>0</v>
      </c>
      <c r="U35" s="4"/>
      <c r="V35" s="4">
        <f>SUM(N35:T35)</f>
        <v>0</v>
      </c>
      <c r="W35" s="4"/>
      <c r="X35" s="4">
        <f t="shared" ref="X35:X36" si="5">SUM(V35,D35:M35)</f>
        <v>95474603</v>
      </c>
      <c r="Y35" s="4"/>
      <c r="Z35" s="4">
        <v>0</v>
      </c>
      <c r="AA35" s="4"/>
      <c r="AB35" s="4">
        <f t="shared" si="4"/>
        <v>95474603</v>
      </c>
    </row>
    <row r="36" spans="1:30" ht="23.25" customHeight="1">
      <c r="A36" s="6" t="s">
        <v>176</v>
      </c>
      <c r="B36" s="69">
        <v>24</v>
      </c>
      <c r="D36" s="4">
        <v>0</v>
      </c>
      <c r="E36" s="4"/>
      <c r="F36" s="4">
        <v>162288343</v>
      </c>
      <c r="G36" s="4"/>
      <c r="H36" s="4">
        <v>0</v>
      </c>
      <c r="I36" s="4"/>
      <c r="J36" s="4">
        <v>0</v>
      </c>
      <c r="K36" s="4"/>
      <c r="L36" s="4">
        <v>0</v>
      </c>
      <c r="M36" s="4"/>
      <c r="N36" s="4">
        <v>0</v>
      </c>
      <c r="O36" s="4"/>
      <c r="P36" s="4">
        <v>0</v>
      </c>
      <c r="Q36" s="4"/>
      <c r="R36" s="4">
        <v>0</v>
      </c>
      <c r="S36" s="4">
        <v>0</v>
      </c>
      <c r="T36" s="4">
        <v>0</v>
      </c>
      <c r="U36" s="68"/>
      <c r="V36" s="4">
        <f>SUM(N36:T36)</f>
        <v>0</v>
      </c>
      <c r="W36" s="4"/>
      <c r="X36" s="4">
        <f t="shared" si="5"/>
        <v>162288343</v>
      </c>
      <c r="Y36" s="4"/>
      <c r="Z36" s="68">
        <v>0</v>
      </c>
      <c r="AA36" s="68"/>
      <c r="AB36" s="4">
        <f t="shared" si="4"/>
        <v>162288343</v>
      </c>
    </row>
    <row r="37" spans="1:30" ht="23.25" customHeight="1">
      <c r="A37" s="65" t="s">
        <v>126</v>
      </c>
      <c r="B37" s="69"/>
      <c r="C37" s="6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65"/>
      <c r="V37" s="4"/>
      <c r="W37" s="4"/>
      <c r="X37" s="4"/>
      <c r="Y37" s="4"/>
      <c r="Z37" s="4"/>
      <c r="AA37" s="4"/>
      <c r="AB37" s="4"/>
      <c r="AC37" s="65"/>
      <c r="AD37" s="65"/>
    </row>
    <row r="38" spans="1:30" ht="23.25" customHeight="1">
      <c r="A38" s="6" t="s">
        <v>128</v>
      </c>
      <c r="B38" s="69"/>
      <c r="D38" s="4">
        <v>0</v>
      </c>
      <c r="E38" s="4"/>
      <c r="F38" s="4">
        <v>0</v>
      </c>
      <c r="G38" s="4"/>
      <c r="H38" s="4">
        <v>0</v>
      </c>
      <c r="I38" s="4"/>
      <c r="J38" s="4">
        <v>0</v>
      </c>
      <c r="K38" s="4"/>
      <c r="L38" s="4">
        <v>0</v>
      </c>
      <c r="M38" s="4"/>
      <c r="N38" s="4">
        <v>0</v>
      </c>
      <c r="O38" s="4"/>
      <c r="P38" s="4">
        <v>0</v>
      </c>
      <c r="Q38" s="4"/>
      <c r="R38" s="4">
        <v>0</v>
      </c>
      <c r="S38" s="4"/>
      <c r="T38" s="4">
        <v>0</v>
      </c>
      <c r="U38" s="68"/>
      <c r="V38" s="4">
        <f>SUM(N38:T38)</f>
        <v>0</v>
      </c>
      <c r="W38" s="4"/>
      <c r="X38" s="4">
        <f t="shared" ref="X38" si="6">SUM(V38,D38:M38)</f>
        <v>0</v>
      </c>
      <c r="Y38" s="4"/>
      <c r="Z38" s="70">
        <v>-20776778</v>
      </c>
      <c r="AA38" s="4"/>
      <c r="AB38" s="70">
        <f>SUM(X38:Z38)</f>
        <v>-20776778</v>
      </c>
    </row>
    <row r="39" spans="1:30" ht="23.25" customHeight="1">
      <c r="A39" s="6" t="s">
        <v>127</v>
      </c>
      <c r="B39" s="69">
        <v>25</v>
      </c>
      <c r="D39" s="68">
        <v>0</v>
      </c>
      <c r="E39" s="68"/>
      <c r="F39" s="4">
        <v>0</v>
      </c>
      <c r="G39" s="68"/>
      <c r="H39" s="4">
        <v>0</v>
      </c>
      <c r="I39" s="68"/>
      <c r="J39" s="68">
        <f>-L39</f>
        <v>467390426</v>
      </c>
      <c r="K39" s="68"/>
      <c r="L39" s="4">
        <v>-467390426</v>
      </c>
      <c r="M39" s="68"/>
      <c r="N39" s="68">
        <v>0</v>
      </c>
      <c r="O39" s="68"/>
      <c r="P39" s="68">
        <v>0</v>
      </c>
      <c r="Q39" s="68"/>
      <c r="R39" s="68">
        <v>0</v>
      </c>
      <c r="S39" s="68"/>
      <c r="T39" s="68">
        <v>0</v>
      </c>
      <c r="U39" s="68"/>
      <c r="V39" s="4">
        <f>SUM(N39:T39)</f>
        <v>0</v>
      </c>
      <c r="W39" s="4"/>
      <c r="X39" s="4">
        <f>SUM(V39,D39:M39)</f>
        <v>0</v>
      </c>
      <c r="Y39" s="4"/>
      <c r="Z39" s="4">
        <v>0</v>
      </c>
      <c r="AA39" s="4"/>
      <c r="AB39" s="4">
        <f>SUM(X39:Z39)</f>
        <v>0</v>
      </c>
    </row>
    <row r="40" spans="1:30" ht="23.25" customHeight="1" thickBot="1">
      <c r="A40" s="3" t="s">
        <v>259</v>
      </c>
      <c r="B40" s="67"/>
      <c r="C40" s="3"/>
      <c r="D40" s="71">
        <f>SUM(D26,D33:D39)</f>
        <v>4082674902</v>
      </c>
      <c r="E40" s="4"/>
      <c r="F40" s="71">
        <f>SUM(F26,F33:F39)</f>
        <v>162288343</v>
      </c>
      <c r="G40" s="4"/>
      <c r="H40" s="71">
        <f>SUM(H30,H33:H39)</f>
        <v>7760639643</v>
      </c>
      <c r="I40" s="4"/>
      <c r="J40" s="71">
        <f>SUM(J26,J33:J39)</f>
        <v>1568588209</v>
      </c>
      <c r="K40" s="4"/>
      <c r="L40" s="71">
        <f>SUM(L30,L33:L39)</f>
        <v>6319753230.7099991</v>
      </c>
      <c r="M40" s="4"/>
      <c r="N40" s="71">
        <f>SUM(N26,N33:N39)</f>
        <v>25169527</v>
      </c>
      <c r="O40" s="4"/>
      <c r="P40" s="71">
        <f>SUM(P26,P33:P39)</f>
        <v>200781377</v>
      </c>
      <c r="Q40" s="4"/>
      <c r="R40" s="71">
        <f>SUM(R26,R33:R39)</f>
        <v>49665575</v>
      </c>
      <c r="S40" s="4"/>
      <c r="T40" s="71">
        <f>SUM(T26,T33:T39)</f>
        <v>-17436516</v>
      </c>
      <c r="U40" s="4"/>
      <c r="V40" s="71">
        <f>SUM(V26,V33:V39)</f>
        <v>258179963</v>
      </c>
      <c r="W40" s="4"/>
      <c r="X40" s="71">
        <f>SUM(X30,X33:X39)</f>
        <v>20152124290.709999</v>
      </c>
      <c r="Y40" s="4"/>
      <c r="Z40" s="71">
        <f>SUM(Z26,Z33:Z39)</f>
        <v>1032039627.29</v>
      </c>
      <c r="AA40" s="4"/>
      <c r="AB40" s="71">
        <f>SUM(AB30,AB33:AB39)</f>
        <v>21184163918</v>
      </c>
    </row>
    <row r="41" spans="1:30" ht="23.25" customHeight="1" thickTop="1">
      <c r="A41" s="3"/>
      <c r="B41" s="67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>
        <f>SUM(AB40-'BS (E)'!E98)</f>
        <v>0</v>
      </c>
    </row>
    <row r="42" spans="1:30" ht="23.25" customHeight="1">
      <c r="A42" s="72" t="s">
        <v>2</v>
      </c>
      <c r="B42" s="73"/>
      <c r="C42" s="72"/>
    </row>
    <row r="45" spans="1:30" ht="23.25" customHeight="1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 t="e">
        <f>AC44-#REF!</f>
        <v>#REF!</v>
      </c>
    </row>
    <row r="46" spans="1:30" ht="23.25" customHeight="1">
      <c r="Z46" s="6"/>
    </row>
    <row r="49" spans="4:26" ht="23.25" customHeight="1">
      <c r="D49" s="6" t="s">
        <v>28</v>
      </c>
      <c r="Z49" s="6"/>
    </row>
    <row r="53" spans="4:26" ht="23.25" customHeight="1">
      <c r="Z53" s="6"/>
    </row>
  </sheetData>
  <mergeCells count="6">
    <mergeCell ref="A4:AB4"/>
    <mergeCell ref="D5:AB5"/>
    <mergeCell ref="D6:X6"/>
    <mergeCell ref="J9:L9"/>
    <mergeCell ref="J10:M10"/>
    <mergeCell ref="N7:V7"/>
  </mergeCells>
  <printOptions horizontalCentered="1"/>
  <pageMargins left="0.48" right="0.43" top="0.81" bottom="0.66" header="0.3" footer="0.3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30"/>
  <sheetViews>
    <sheetView showGridLines="0" view="pageBreakPreview" topLeftCell="A13" zoomScale="70" zoomScaleNormal="70" zoomScaleSheetLayoutView="70" workbookViewId="0">
      <selection activeCell="D29" sqref="D29"/>
    </sheetView>
  </sheetViews>
  <sheetFormatPr defaultRowHeight="24" customHeight="1"/>
  <cols>
    <col min="1" max="1" width="42.81640625" style="6" customWidth="1"/>
    <col min="2" max="2" width="6.1796875" style="63" customWidth="1"/>
    <col min="3" max="3" width="1.54296875" style="6" customWidth="1"/>
    <col min="4" max="4" width="18.1796875" style="6" customWidth="1"/>
    <col min="5" max="5" width="1.453125" style="6" customWidth="1"/>
    <col min="6" max="6" width="18.1796875" style="6" customWidth="1"/>
    <col min="7" max="7" width="1.453125" style="6" customWidth="1"/>
    <col min="8" max="8" width="18.1796875" style="6" customWidth="1"/>
    <col min="9" max="9" width="1.453125" style="6" customWidth="1"/>
    <col min="10" max="10" width="18.1796875" style="6" customWidth="1"/>
    <col min="11" max="11" width="1.453125" style="6" customWidth="1"/>
    <col min="12" max="12" width="18.1796875" style="6" customWidth="1"/>
    <col min="13" max="13" width="1.453125" style="6" customWidth="1"/>
    <col min="14" max="14" width="18" style="6" customWidth="1"/>
    <col min="15" max="15" width="1.453125" style="6" customWidth="1"/>
    <col min="16" max="16" width="18" style="6" customWidth="1"/>
    <col min="17" max="17" width="1.453125" style="6" customWidth="1"/>
    <col min="18" max="18" width="18" style="6" customWidth="1"/>
    <col min="19" max="19" width="1.453125" style="6" customWidth="1"/>
    <col min="20" max="20" width="18" style="6" customWidth="1"/>
    <col min="21" max="21" width="9.1796875" style="6"/>
    <col min="22" max="22" width="13.453125" style="6" customWidth="1"/>
    <col min="23" max="226" width="9.1796875" style="6"/>
    <col min="227" max="227" width="46.1796875" style="6" customWidth="1"/>
    <col min="228" max="228" width="7.453125" style="6" customWidth="1"/>
    <col min="229" max="229" width="0.54296875" style="6" customWidth="1"/>
    <col min="230" max="230" width="17" style="6" customWidth="1"/>
    <col min="231" max="231" width="0.54296875" style="6" customWidth="1"/>
    <col min="232" max="232" width="17" style="6" customWidth="1"/>
    <col min="233" max="233" width="0.54296875" style="6" customWidth="1"/>
    <col min="234" max="234" width="17" style="6" customWidth="1"/>
    <col min="235" max="235" width="0.54296875" style="6" customWidth="1"/>
    <col min="236" max="236" width="17" style="6" customWidth="1"/>
    <col min="237" max="237" width="0.54296875" style="6" customWidth="1"/>
    <col min="238" max="238" width="15.54296875" style="6" customWidth="1"/>
    <col min="239" max="239" width="0.54296875" style="6" customWidth="1"/>
    <col min="240" max="240" width="17" style="6" customWidth="1"/>
    <col min="241" max="241" width="0.54296875" style="6" customWidth="1"/>
    <col min="242" max="242" width="16" style="6" customWidth="1"/>
    <col min="243" max="243" width="0.54296875" style="6" customWidth="1"/>
    <col min="244" max="244" width="17" style="6" customWidth="1"/>
    <col min="245" max="245" width="1" style="6" customWidth="1"/>
    <col min="246" max="246" width="17" style="6" customWidth="1"/>
    <col min="247" max="247" width="0.54296875" style="6" customWidth="1"/>
    <col min="248" max="248" width="17" style="6" customWidth="1"/>
    <col min="249" max="249" width="0.54296875" style="6" customWidth="1"/>
    <col min="250" max="250" width="17" style="6" customWidth="1"/>
    <col min="251" max="251" width="0.54296875" style="6" customWidth="1"/>
    <col min="252" max="252" width="17" style="6" customWidth="1"/>
    <col min="253" max="253" width="1.1796875" style="6" customWidth="1"/>
    <col min="254" max="482" width="9.1796875" style="6"/>
    <col min="483" max="483" width="46.1796875" style="6" customWidth="1"/>
    <col min="484" max="484" width="7.453125" style="6" customWidth="1"/>
    <col min="485" max="485" width="0.54296875" style="6" customWidth="1"/>
    <col min="486" max="486" width="17" style="6" customWidth="1"/>
    <col min="487" max="487" width="0.54296875" style="6" customWidth="1"/>
    <col min="488" max="488" width="17" style="6" customWidth="1"/>
    <col min="489" max="489" width="0.54296875" style="6" customWidth="1"/>
    <col min="490" max="490" width="17" style="6" customWidth="1"/>
    <col min="491" max="491" width="0.54296875" style="6" customWidth="1"/>
    <col min="492" max="492" width="17" style="6" customWidth="1"/>
    <col min="493" max="493" width="0.54296875" style="6" customWidth="1"/>
    <col min="494" max="494" width="15.54296875" style="6" customWidth="1"/>
    <col min="495" max="495" width="0.54296875" style="6" customWidth="1"/>
    <col min="496" max="496" width="17" style="6" customWidth="1"/>
    <col min="497" max="497" width="0.54296875" style="6" customWidth="1"/>
    <col min="498" max="498" width="16" style="6" customWidth="1"/>
    <col min="499" max="499" width="0.54296875" style="6" customWidth="1"/>
    <col min="500" max="500" width="17" style="6" customWidth="1"/>
    <col min="501" max="501" width="1" style="6" customWidth="1"/>
    <col min="502" max="502" width="17" style="6" customWidth="1"/>
    <col min="503" max="503" width="0.54296875" style="6" customWidth="1"/>
    <col min="504" max="504" width="17" style="6" customWidth="1"/>
    <col min="505" max="505" width="0.54296875" style="6" customWidth="1"/>
    <col min="506" max="506" width="17" style="6" customWidth="1"/>
    <col min="507" max="507" width="0.54296875" style="6" customWidth="1"/>
    <col min="508" max="508" width="17" style="6" customWidth="1"/>
    <col min="509" max="509" width="1.1796875" style="6" customWidth="1"/>
    <col min="510" max="738" width="9.1796875" style="6"/>
    <col min="739" max="739" width="46.1796875" style="6" customWidth="1"/>
    <col min="740" max="740" width="7.453125" style="6" customWidth="1"/>
    <col min="741" max="741" width="0.54296875" style="6" customWidth="1"/>
    <col min="742" max="742" width="17" style="6" customWidth="1"/>
    <col min="743" max="743" width="0.54296875" style="6" customWidth="1"/>
    <col min="744" max="744" width="17" style="6" customWidth="1"/>
    <col min="745" max="745" width="0.54296875" style="6" customWidth="1"/>
    <col min="746" max="746" width="17" style="6" customWidth="1"/>
    <col min="747" max="747" width="0.54296875" style="6" customWidth="1"/>
    <col min="748" max="748" width="17" style="6" customWidth="1"/>
    <col min="749" max="749" width="0.54296875" style="6" customWidth="1"/>
    <col min="750" max="750" width="15.54296875" style="6" customWidth="1"/>
    <col min="751" max="751" width="0.54296875" style="6" customWidth="1"/>
    <col min="752" max="752" width="17" style="6" customWidth="1"/>
    <col min="753" max="753" width="0.54296875" style="6" customWidth="1"/>
    <col min="754" max="754" width="16" style="6" customWidth="1"/>
    <col min="755" max="755" width="0.54296875" style="6" customWidth="1"/>
    <col min="756" max="756" width="17" style="6" customWidth="1"/>
    <col min="757" max="757" width="1" style="6" customWidth="1"/>
    <col min="758" max="758" width="17" style="6" customWidth="1"/>
    <col min="759" max="759" width="0.54296875" style="6" customWidth="1"/>
    <col min="760" max="760" width="17" style="6" customWidth="1"/>
    <col min="761" max="761" width="0.54296875" style="6" customWidth="1"/>
    <col min="762" max="762" width="17" style="6" customWidth="1"/>
    <col min="763" max="763" width="0.54296875" style="6" customWidth="1"/>
    <col min="764" max="764" width="17" style="6" customWidth="1"/>
    <col min="765" max="765" width="1.1796875" style="6" customWidth="1"/>
    <col min="766" max="994" width="9.1796875" style="6"/>
    <col min="995" max="995" width="46.1796875" style="6" customWidth="1"/>
    <col min="996" max="996" width="7.453125" style="6" customWidth="1"/>
    <col min="997" max="997" width="0.54296875" style="6" customWidth="1"/>
    <col min="998" max="998" width="17" style="6" customWidth="1"/>
    <col min="999" max="999" width="0.54296875" style="6" customWidth="1"/>
    <col min="1000" max="1000" width="17" style="6" customWidth="1"/>
    <col min="1001" max="1001" width="0.54296875" style="6" customWidth="1"/>
    <col min="1002" max="1002" width="17" style="6" customWidth="1"/>
    <col min="1003" max="1003" width="0.54296875" style="6" customWidth="1"/>
    <col min="1004" max="1004" width="17" style="6" customWidth="1"/>
    <col min="1005" max="1005" width="0.54296875" style="6" customWidth="1"/>
    <col min="1006" max="1006" width="15.54296875" style="6" customWidth="1"/>
    <col min="1007" max="1007" width="0.54296875" style="6" customWidth="1"/>
    <col min="1008" max="1008" width="17" style="6" customWidth="1"/>
    <col min="1009" max="1009" width="0.54296875" style="6" customWidth="1"/>
    <col min="1010" max="1010" width="16" style="6" customWidth="1"/>
    <col min="1011" max="1011" width="0.54296875" style="6" customWidth="1"/>
    <col min="1012" max="1012" width="17" style="6" customWidth="1"/>
    <col min="1013" max="1013" width="1" style="6" customWidth="1"/>
    <col min="1014" max="1014" width="17" style="6" customWidth="1"/>
    <col min="1015" max="1015" width="0.54296875" style="6" customWidth="1"/>
    <col min="1016" max="1016" width="17" style="6" customWidth="1"/>
    <col min="1017" max="1017" width="0.54296875" style="6" customWidth="1"/>
    <col min="1018" max="1018" width="17" style="6" customWidth="1"/>
    <col min="1019" max="1019" width="0.54296875" style="6" customWidth="1"/>
    <col min="1020" max="1020" width="17" style="6" customWidth="1"/>
    <col min="1021" max="1021" width="1.1796875" style="6" customWidth="1"/>
    <col min="1022" max="1250" width="9.1796875" style="6"/>
    <col min="1251" max="1251" width="46.1796875" style="6" customWidth="1"/>
    <col min="1252" max="1252" width="7.453125" style="6" customWidth="1"/>
    <col min="1253" max="1253" width="0.54296875" style="6" customWidth="1"/>
    <col min="1254" max="1254" width="17" style="6" customWidth="1"/>
    <col min="1255" max="1255" width="0.54296875" style="6" customWidth="1"/>
    <col min="1256" max="1256" width="17" style="6" customWidth="1"/>
    <col min="1257" max="1257" width="0.54296875" style="6" customWidth="1"/>
    <col min="1258" max="1258" width="17" style="6" customWidth="1"/>
    <col min="1259" max="1259" width="0.54296875" style="6" customWidth="1"/>
    <col min="1260" max="1260" width="17" style="6" customWidth="1"/>
    <col min="1261" max="1261" width="0.54296875" style="6" customWidth="1"/>
    <col min="1262" max="1262" width="15.54296875" style="6" customWidth="1"/>
    <col min="1263" max="1263" width="0.54296875" style="6" customWidth="1"/>
    <col min="1264" max="1264" width="17" style="6" customWidth="1"/>
    <col min="1265" max="1265" width="0.54296875" style="6" customWidth="1"/>
    <col min="1266" max="1266" width="16" style="6" customWidth="1"/>
    <col min="1267" max="1267" width="0.54296875" style="6" customWidth="1"/>
    <col min="1268" max="1268" width="17" style="6" customWidth="1"/>
    <col min="1269" max="1269" width="1" style="6" customWidth="1"/>
    <col min="1270" max="1270" width="17" style="6" customWidth="1"/>
    <col min="1271" max="1271" width="0.54296875" style="6" customWidth="1"/>
    <col min="1272" max="1272" width="17" style="6" customWidth="1"/>
    <col min="1273" max="1273" width="0.54296875" style="6" customWidth="1"/>
    <col min="1274" max="1274" width="17" style="6" customWidth="1"/>
    <col min="1275" max="1275" width="0.54296875" style="6" customWidth="1"/>
    <col min="1276" max="1276" width="17" style="6" customWidth="1"/>
    <col min="1277" max="1277" width="1.1796875" style="6" customWidth="1"/>
    <col min="1278" max="1506" width="9.1796875" style="6"/>
    <col min="1507" max="1507" width="46.1796875" style="6" customWidth="1"/>
    <col min="1508" max="1508" width="7.453125" style="6" customWidth="1"/>
    <col min="1509" max="1509" width="0.54296875" style="6" customWidth="1"/>
    <col min="1510" max="1510" width="17" style="6" customWidth="1"/>
    <col min="1511" max="1511" width="0.54296875" style="6" customWidth="1"/>
    <col min="1512" max="1512" width="17" style="6" customWidth="1"/>
    <col min="1513" max="1513" width="0.54296875" style="6" customWidth="1"/>
    <col min="1514" max="1514" width="17" style="6" customWidth="1"/>
    <col min="1515" max="1515" width="0.54296875" style="6" customWidth="1"/>
    <col min="1516" max="1516" width="17" style="6" customWidth="1"/>
    <col min="1517" max="1517" width="0.54296875" style="6" customWidth="1"/>
    <col min="1518" max="1518" width="15.54296875" style="6" customWidth="1"/>
    <col min="1519" max="1519" width="0.54296875" style="6" customWidth="1"/>
    <col min="1520" max="1520" width="17" style="6" customWidth="1"/>
    <col min="1521" max="1521" width="0.54296875" style="6" customWidth="1"/>
    <col min="1522" max="1522" width="16" style="6" customWidth="1"/>
    <col min="1523" max="1523" width="0.54296875" style="6" customWidth="1"/>
    <col min="1524" max="1524" width="17" style="6" customWidth="1"/>
    <col min="1525" max="1525" width="1" style="6" customWidth="1"/>
    <col min="1526" max="1526" width="17" style="6" customWidth="1"/>
    <col min="1527" max="1527" width="0.54296875" style="6" customWidth="1"/>
    <col min="1528" max="1528" width="17" style="6" customWidth="1"/>
    <col min="1529" max="1529" width="0.54296875" style="6" customWidth="1"/>
    <col min="1530" max="1530" width="17" style="6" customWidth="1"/>
    <col min="1531" max="1531" width="0.54296875" style="6" customWidth="1"/>
    <col min="1532" max="1532" width="17" style="6" customWidth="1"/>
    <col min="1533" max="1533" width="1.1796875" style="6" customWidth="1"/>
    <col min="1534" max="1762" width="9.1796875" style="6"/>
    <col min="1763" max="1763" width="46.1796875" style="6" customWidth="1"/>
    <col min="1764" max="1764" width="7.453125" style="6" customWidth="1"/>
    <col min="1765" max="1765" width="0.54296875" style="6" customWidth="1"/>
    <col min="1766" max="1766" width="17" style="6" customWidth="1"/>
    <col min="1767" max="1767" width="0.54296875" style="6" customWidth="1"/>
    <col min="1768" max="1768" width="17" style="6" customWidth="1"/>
    <col min="1769" max="1769" width="0.54296875" style="6" customWidth="1"/>
    <col min="1770" max="1770" width="17" style="6" customWidth="1"/>
    <col min="1771" max="1771" width="0.54296875" style="6" customWidth="1"/>
    <col min="1772" max="1772" width="17" style="6" customWidth="1"/>
    <col min="1773" max="1773" width="0.54296875" style="6" customWidth="1"/>
    <col min="1774" max="1774" width="15.54296875" style="6" customWidth="1"/>
    <col min="1775" max="1775" width="0.54296875" style="6" customWidth="1"/>
    <col min="1776" max="1776" width="17" style="6" customWidth="1"/>
    <col min="1777" max="1777" width="0.54296875" style="6" customWidth="1"/>
    <col min="1778" max="1778" width="16" style="6" customWidth="1"/>
    <col min="1779" max="1779" width="0.54296875" style="6" customWidth="1"/>
    <col min="1780" max="1780" width="17" style="6" customWidth="1"/>
    <col min="1781" max="1781" width="1" style="6" customWidth="1"/>
    <col min="1782" max="1782" width="17" style="6" customWidth="1"/>
    <col min="1783" max="1783" width="0.54296875" style="6" customWidth="1"/>
    <col min="1784" max="1784" width="17" style="6" customWidth="1"/>
    <col min="1785" max="1785" width="0.54296875" style="6" customWidth="1"/>
    <col min="1786" max="1786" width="17" style="6" customWidth="1"/>
    <col min="1787" max="1787" width="0.54296875" style="6" customWidth="1"/>
    <col min="1788" max="1788" width="17" style="6" customWidth="1"/>
    <col min="1789" max="1789" width="1.1796875" style="6" customWidth="1"/>
    <col min="1790" max="2018" width="9.1796875" style="6"/>
    <col min="2019" max="2019" width="46.1796875" style="6" customWidth="1"/>
    <col min="2020" max="2020" width="7.453125" style="6" customWidth="1"/>
    <col min="2021" max="2021" width="0.54296875" style="6" customWidth="1"/>
    <col min="2022" max="2022" width="17" style="6" customWidth="1"/>
    <col min="2023" max="2023" width="0.54296875" style="6" customWidth="1"/>
    <col min="2024" max="2024" width="17" style="6" customWidth="1"/>
    <col min="2025" max="2025" width="0.54296875" style="6" customWidth="1"/>
    <col min="2026" max="2026" width="17" style="6" customWidth="1"/>
    <col min="2027" max="2027" width="0.54296875" style="6" customWidth="1"/>
    <col min="2028" max="2028" width="17" style="6" customWidth="1"/>
    <col min="2029" max="2029" width="0.54296875" style="6" customWidth="1"/>
    <col min="2030" max="2030" width="15.54296875" style="6" customWidth="1"/>
    <col min="2031" max="2031" width="0.54296875" style="6" customWidth="1"/>
    <col min="2032" max="2032" width="17" style="6" customWidth="1"/>
    <col min="2033" max="2033" width="0.54296875" style="6" customWidth="1"/>
    <col min="2034" max="2034" width="16" style="6" customWidth="1"/>
    <col min="2035" max="2035" width="0.54296875" style="6" customWidth="1"/>
    <col min="2036" max="2036" width="17" style="6" customWidth="1"/>
    <col min="2037" max="2037" width="1" style="6" customWidth="1"/>
    <col min="2038" max="2038" width="17" style="6" customWidth="1"/>
    <col min="2039" max="2039" width="0.54296875" style="6" customWidth="1"/>
    <col min="2040" max="2040" width="17" style="6" customWidth="1"/>
    <col min="2041" max="2041" width="0.54296875" style="6" customWidth="1"/>
    <col min="2042" max="2042" width="17" style="6" customWidth="1"/>
    <col min="2043" max="2043" width="0.54296875" style="6" customWidth="1"/>
    <col min="2044" max="2044" width="17" style="6" customWidth="1"/>
    <col min="2045" max="2045" width="1.1796875" style="6" customWidth="1"/>
    <col min="2046" max="2274" width="9.1796875" style="6"/>
    <col min="2275" max="2275" width="46.1796875" style="6" customWidth="1"/>
    <col min="2276" max="2276" width="7.453125" style="6" customWidth="1"/>
    <col min="2277" max="2277" width="0.54296875" style="6" customWidth="1"/>
    <col min="2278" max="2278" width="17" style="6" customWidth="1"/>
    <col min="2279" max="2279" width="0.54296875" style="6" customWidth="1"/>
    <col min="2280" max="2280" width="17" style="6" customWidth="1"/>
    <col min="2281" max="2281" width="0.54296875" style="6" customWidth="1"/>
    <col min="2282" max="2282" width="17" style="6" customWidth="1"/>
    <col min="2283" max="2283" width="0.54296875" style="6" customWidth="1"/>
    <col min="2284" max="2284" width="17" style="6" customWidth="1"/>
    <col min="2285" max="2285" width="0.54296875" style="6" customWidth="1"/>
    <col min="2286" max="2286" width="15.54296875" style="6" customWidth="1"/>
    <col min="2287" max="2287" width="0.54296875" style="6" customWidth="1"/>
    <col min="2288" max="2288" width="17" style="6" customWidth="1"/>
    <col min="2289" max="2289" width="0.54296875" style="6" customWidth="1"/>
    <col min="2290" max="2290" width="16" style="6" customWidth="1"/>
    <col min="2291" max="2291" width="0.54296875" style="6" customWidth="1"/>
    <col min="2292" max="2292" width="17" style="6" customWidth="1"/>
    <col min="2293" max="2293" width="1" style="6" customWidth="1"/>
    <col min="2294" max="2294" width="17" style="6" customWidth="1"/>
    <col min="2295" max="2295" width="0.54296875" style="6" customWidth="1"/>
    <col min="2296" max="2296" width="17" style="6" customWidth="1"/>
    <col min="2297" max="2297" width="0.54296875" style="6" customWidth="1"/>
    <col min="2298" max="2298" width="17" style="6" customWidth="1"/>
    <col min="2299" max="2299" width="0.54296875" style="6" customWidth="1"/>
    <col min="2300" max="2300" width="17" style="6" customWidth="1"/>
    <col min="2301" max="2301" width="1.1796875" style="6" customWidth="1"/>
    <col min="2302" max="2530" width="9.1796875" style="6"/>
    <col min="2531" max="2531" width="46.1796875" style="6" customWidth="1"/>
    <col min="2532" max="2532" width="7.453125" style="6" customWidth="1"/>
    <col min="2533" max="2533" width="0.54296875" style="6" customWidth="1"/>
    <col min="2534" max="2534" width="17" style="6" customWidth="1"/>
    <col min="2535" max="2535" width="0.54296875" style="6" customWidth="1"/>
    <col min="2536" max="2536" width="17" style="6" customWidth="1"/>
    <col min="2537" max="2537" width="0.54296875" style="6" customWidth="1"/>
    <col min="2538" max="2538" width="17" style="6" customWidth="1"/>
    <col min="2539" max="2539" width="0.54296875" style="6" customWidth="1"/>
    <col min="2540" max="2540" width="17" style="6" customWidth="1"/>
    <col min="2541" max="2541" width="0.54296875" style="6" customWidth="1"/>
    <col min="2542" max="2542" width="15.54296875" style="6" customWidth="1"/>
    <col min="2543" max="2543" width="0.54296875" style="6" customWidth="1"/>
    <col min="2544" max="2544" width="17" style="6" customWidth="1"/>
    <col min="2545" max="2545" width="0.54296875" style="6" customWidth="1"/>
    <col min="2546" max="2546" width="16" style="6" customWidth="1"/>
    <col min="2547" max="2547" width="0.54296875" style="6" customWidth="1"/>
    <col min="2548" max="2548" width="17" style="6" customWidth="1"/>
    <col min="2549" max="2549" width="1" style="6" customWidth="1"/>
    <col min="2550" max="2550" width="17" style="6" customWidth="1"/>
    <col min="2551" max="2551" width="0.54296875" style="6" customWidth="1"/>
    <col min="2552" max="2552" width="17" style="6" customWidth="1"/>
    <col min="2553" max="2553" width="0.54296875" style="6" customWidth="1"/>
    <col min="2554" max="2554" width="17" style="6" customWidth="1"/>
    <col min="2555" max="2555" width="0.54296875" style="6" customWidth="1"/>
    <col min="2556" max="2556" width="17" style="6" customWidth="1"/>
    <col min="2557" max="2557" width="1.1796875" style="6" customWidth="1"/>
    <col min="2558" max="2786" width="9.1796875" style="6"/>
    <col min="2787" max="2787" width="46.1796875" style="6" customWidth="1"/>
    <col min="2788" max="2788" width="7.453125" style="6" customWidth="1"/>
    <col min="2789" max="2789" width="0.54296875" style="6" customWidth="1"/>
    <col min="2790" max="2790" width="17" style="6" customWidth="1"/>
    <col min="2791" max="2791" width="0.54296875" style="6" customWidth="1"/>
    <col min="2792" max="2792" width="17" style="6" customWidth="1"/>
    <col min="2793" max="2793" width="0.54296875" style="6" customWidth="1"/>
    <col min="2794" max="2794" width="17" style="6" customWidth="1"/>
    <col min="2795" max="2795" width="0.54296875" style="6" customWidth="1"/>
    <col min="2796" max="2796" width="17" style="6" customWidth="1"/>
    <col min="2797" max="2797" width="0.54296875" style="6" customWidth="1"/>
    <col min="2798" max="2798" width="15.54296875" style="6" customWidth="1"/>
    <col min="2799" max="2799" width="0.54296875" style="6" customWidth="1"/>
    <col min="2800" max="2800" width="17" style="6" customWidth="1"/>
    <col min="2801" max="2801" width="0.54296875" style="6" customWidth="1"/>
    <col min="2802" max="2802" width="16" style="6" customWidth="1"/>
    <col min="2803" max="2803" width="0.54296875" style="6" customWidth="1"/>
    <col min="2804" max="2804" width="17" style="6" customWidth="1"/>
    <col min="2805" max="2805" width="1" style="6" customWidth="1"/>
    <col min="2806" max="2806" width="17" style="6" customWidth="1"/>
    <col min="2807" max="2807" width="0.54296875" style="6" customWidth="1"/>
    <col min="2808" max="2808" width="17" style="6" customWidth="1"/>
    <col min="2809" max="2809" width="0.54296875" style="6" customWidth="1"/>
    <col min="2810" max="2810" width="17" style="6" customWidth="1"/>
    <col min="2811" max="2811" width="0.54296875" style="6" customWidth="1"/>
    <col min="2812" max="2812" width="17" style="6" customWidth="1"/>
    <col min="2813" max="2813" width="1.1796875" style="6" customWidth="1"/>
    <col min="2814" max="3042" width="9.1796875" style="6"/>
    <col min="3043" max="3043" width="46.1796875" style="6" customWidth="1"/>
    <col min="3044" max="3044" width="7.453125" style="6" customWidth="1"/>
    <col min="3045" max="3045" width="0.54296875" style="6" customWidth="1"/>
    <col min="3046" max="3046" width="17" style="6" customWidth="1"/>
    <col min="3047" max="3047" width="0.54296875" style="6" customWidth="1"/>
    <col min="3048" max="3048" width="17" style="6" customWidth="1"/>
    <col min="3049" max="3049" width="0.54296875" style="6" customWidth="1"/>
    <col min="3050" max="3050" width="17" style="6" customWidth="1"/>
    <col min="3051" max="3051" width="0.54296875" style="6" customWidth="1"/>
    <col min="3052" max="3052" width="17" style="6" customWidth="1"/>
    <col min="3053" max="3053" width="0.54296875" style="6" customWidth="1"/>
    <col min="3054" max="3054" width="15.54296875" style="6" customWidth="1"/>
    <col min="3055" max="3055" width="0.54296875" style="6" customWidth="1"/>
    <col min="3056" max="3056" width="17" style="6" customWidth="1"/>
    <col min="3057" max="3057" width="0.54296875" style="6" customWidth="1"/>
    <col min="3058" max="3058" width="16" style="6" customWidth="1"/>
    <col min="3059" max="3059" width="0.54296875" style="6" customWidth="1"/>
    <col min="3060" max="3060" width="17" style="6" customWidth="1"/>
    <col min="3061" max="3061" width="1" style="6" customWidth="1"/>
    <col min="3062" max="3062" width="17" style="6" customWidth="1"/>
    <col min="3063" max="3063" width="0.54296875" style="6" customWidth="1"/>
    <col min="3064" max="3064" width="17" style="6" customWidth="1"/>
    <col min="3065" max="3065" width="0.54296875" style="6" customWidth="1"/>
    <col min="3066" max="3066" width="17" style="6" customWidth="1"/>
    <col min="3067" max="3067" width="0.54296875" style="6" customWidth="1"/>
    <col min="3068" max="3068" width="17" style="6" customWidth="1"/>
    <col min="3069" max="3069" width="1.1796875" style="6" customWidth="1"/>
    <col min="3070" max="3298" width="9.1796875" style="6"/>
    <col min="3299" max="3299" width="46.1796875" style="6" customWidth="1"/>
    <col min="3300" max="3300" width="7.453125" style="6" customWidth="1"/>
    <col min="3301" max="3301" width="0.54296875" style="6" customWidth="1"/>
    <col min="3302" max="3302" width="17" style="6" customWidth="1"/>
    <col min="3303" max="3303" width="0.54296875" style="6" customWidth="1"/>
    <col min="3304" max="3304" width="17" style="6" customWidth="1"/>
    <col min="3305" max="3305" width="0.54296875" style="6" customWidth="1"/>
    <col min="3306" max="3306" width="17" style="6" customWidth="1"/>
    <col min="3307" max="3307" width="0.54296875" style="6" customWidth="1"/>
    <col min="3308" max="3308" width="17" style="6" customWidth="1"/>
    <col min="3309" max="3309" width="0.54296875" style="6" customWidth="1"/>
    <col min="3310" max="3310" width="15.54296875" style="6" customWidth="1"/>
    <col min="3311" max="3311" width="0.54296875" style="6" customWidth="1"/>
    <col min="3312" max="3312" width="17" style="6" customWidth="1"/>
    <col min="3313" max="3313" width="0.54296875" style="6" customWidth="1"/>
    <col min="3314" max="3314" width="16" style="6" customWidth="1"/>
    <col min="3315" max="3315" width="0.54296875" style="6" customWidth="1"/>
    <col min="3316" max="3316" width="17" style="6" customWidth="1"/>
    <col min="3317" max="3317" width="1" style="6" customWidth="1"/>
    <col min="3318" max="3318" width="17" style="6" customWidth="1"/>
    <col min="3319" max="3319" width="0.54296875" style="6" customWidth="1"/>
    <col min="3320" max="3320" width="17" style="6" customWidth="1"/>
    <col min="3321" max="3321" width="0.54296875" style="6" customWidth="1"/>
    <col min="3322" max="3322" width="17" style="6" customWidth="1"/>
    <col min="3323" max="3323" width="0.54296875" style="6" customWidth="1"/>
    <col min="3324" max="3324" width="17" style="6" customWidth="1"/>
    <col min="3325" max="3325" width="1.1796875" style="6" customWidth="1"/>
    <col min="3326" max="3554" width="9.1796875" style="6"/>
    <col min="3555" max="3555" width="46.1796875" style="6" customWidth="1"/>
    <col min="3556" max="3556" width="7.453125" style="6" customWidth="1"/>
    <col min="3557" max="3557" width="0.54296875" style="6" customWidth="1"/>
    <col min="3558" max="3558" width="17" style="6" customWidth="1"/>
    <col min="3559" max="3559" width="0.54296875" style="6" customWidth="1"/>
    <col min="3560" max="3560" width="17" style="6" customWidth="1"/>
    <col min="3561" max="3561" width="0.54296875" style="6" customWidth="1"/>
    <col min="3562" max="3562" width="17" style="6" customWidth="1"/>
    <col min="3563" max="3563" width="0.54296875" style="6" customWidth="1"/>
    <col min="3564" max="3564" width="17" style="6" customWidth="1"/>
    <col min="3565" max="3565" width="0.54296875" style="6" customWidth="1"/>
    <col min="3566" max="3566" width="15.54296875" style="6" customWidth="1"/>
    <col min="3567" max="3567" width="0.54296875" style="6" customWidth="1"/>
    <col min="3568" max="3568" width="17" style="6" customWidth="1"/>
    <col min="3569" max="3569" width="0.54296875" style="6" customWidth="1"/>
    <col min="3570" max="3570" width="16" style="6" customWidth="1"/>
    <col min="3571" max="3571" width="0.54296875" style="6" customWidth="1"/>
    <col min="3572" max="3572" width="17" style="6" customWidth="1"/>
    <col min="3573" max="3573" width="1" style="6" customWidth="1"/>
    <col min="3574" max="3574" width="17" style="6" customWidth="1"/>
    <col min="3575" max="3575" width="0.54296875" style="6" customWidth="1"/>
    <col min="3576" max="3576" width="17" style="6" customWidth="1"/>
    <col min="3577" max="3577" width="0.54296875" style="6" customWidth="1"/>
    <col min="3578" max="3578" width="17" style="6" customWidth="1"/>
    <col min="3579" max="3579" width="0.54296875" style="6" customWidth="1"/>
    <col min="3580" max="3580" width="17" style="6" customWidth="1"/>
    <col min="3581" max="3581" width="1.1796875" style="6" customWidth="1"/>
    <col min="3582" max="3810" width="9.1796875" style="6"/>
    <col min="3811" max="3811" width="46.1796875" style="6" customWidth="1"/>
    <col min="3812" max="3812" width="7.453125" style="6" customWidth="1"/>
    <col min="3813" max="3813" width="0.54296875" style="6" customWidth="1"/>
    <col min="3814" max="3814" width="17" style="6" customWidth="1"/>
    <col min="3815" max="3815" width="0.54296875" style="6" customWidth="1"/>
    <col min="3816" max="3816" width="17" style="6" customWidth="1"/>
    <col min="3817" max="3817" width="0.54296875" style="6" customWidth="1"/>
    <col min="3818" max="3818" width="17" style="6" customWidth="1"/>
    <col min="3819" max="3819" width="0.54296875" style="6" customWidth="1"/>
    <col min="3820" max="3820" width="17" style="6" customWidth="1"/>
    <col min="3821" max="3821" width="0.54296875" style="6" customWidth="1"/>
    <col min="3822" max="3822" width="15.54296875" style="6" customWidth="1"/>
    <col min="3823" max="3823" width="0.54296875" style="6" customWidth="1"/>
    <col min="3824" max="3824" width="17" style="6" customWidth="1"/>
    <col min="3825" max="3825" width="0.54296875" style="6" customWidth="1"/>
    <col min="3826" max="3826" width="16" style="6" customWidth="1"/>
    <col min="3827" max="3827" width="0.54296875" style="6" customWidth="1"/>
    <col min="3828" max="3828" width="17" style="6" customWidth="1"/>
    <col min="3829" max="3829" width="1" style="6" customWidth="1"/>
    <col min="3830" max="3830" width="17" style="6" customWidth="1"/>
    <col min="3831" max="3831" width="0.54296875" style="6" customWidth="1"/>
    <col min="3832" max="3832" width="17" style="6" customWidth="1"/>
    <col min="3833" max="3833" width="0.54296875" style="6" customWidth="1"/>
    <col min="3834" max="3834" width="17" style="6" customWidth="1"/>
    <col min="3835" max="3835" width="0.54296875" style="6" customWidth="1"/>
    <col min="3836" max="3836" width="17" style="6" customWidth="1"/>
    <col min="3837" max="3837" width="1.1796875" style="6" customWidth="1"/>
    <col min="3838" max="4066" width="9.1796875" style="6"/>
    <col min="4067" max="4067" width="46.1796875" style="6" customWidth="1"/>
    <col min="4068" max="4068" width="7.453125" style="6" customWidth="1"/>
    <col min="4069" max="4069" width="0.54296875" style="6" customWidth="1"/>
    <col min="4070" max="4070" width="17" style="6" customWidth="1"/>
    <col min="4071" max="4071" width="0.54296875" style="6" customWidth="1"/>
    <col min="4072" max="4072" width="17" style="6" customWidth="1"/>
    <col min="4073" max="4073" width="0.54296875" style="6" customWidth="1"/>
    <col min="4074" max="4074" width="17" style="6" customWidth="1"/>
    <col min="4075" max="4075" width="0.54296875" style="6" customWidth="1"/>
    <col min="4076" max="4076" width="17" style="6" customWidth="1"/>
    <col min="4077" max="4077" width="0.54296875" style="6" customWidth="1"/>
    <col min="4078" max="4078" width="15.54296875" style="6" customWidth="1"/>
    <col min="4079" max="4079" width="0.54296875" style="6" customWidth="1"/>
    <col min="4080" max="4080" width="17" style="6" customWidth="1"/>
    <col min="4081" max="4081" width="0.54296875" style="6" customWidth="1"/>
    <col min="4082" max="4082" width="16" style="6" customWidth="1"/>
    <col min="4083" max="4083" width="0.54296875" style="6" customWidth="1"/>
    <col min="4084" max="4084" width="17" style="6" customWidth="1"/>
    <col min="4085" max="4085" width="1" style="6" customWidth="1"/>
    <col min="4086" max="4086" width="17" style="6" customWidth="1"/>
    <col min="4087" max="4087" width="0.54296875" style="6" customWidth="1"/>
    <col min="4088" max="4088" width="17" style="6" customWidth="1"/>
    <col min="4089" max="4089" width="0.54296875" style="6" customWidth="1"/>
    <col min="4090" max="4090" width="17" style="6" customWidth="1"/>
    <col min="4091" max="4091" width="0.54296875" style="6" customWidth="1"/>
    <col min="4092" max="4092" width="17" style="6" customWidth="1"/>
    <col min="4093" max="4093" width="1.1796875" style="6" customWidth="1"/>
    <col min="4094" max="4322" width="9.1796875" style="6"/>
    <col min="4323" max="4323" width="46.1796875" style="6" customWidth="1"/>
    <col min="4324" max="4324" width="7.453125" style="6" customWidth="1"/>
    <col min="4325" max="4325" width="0.54296875" style="6" customWidth="1"/>
    <col min="4326" max="4326" width="17" style="6" customWidth="1"/>
    <col min="4327" max="4327" width="0.54296875" style="6" customWidth="1"/>
    <col min="4328" max="4328" width="17" style="6" customWidth="1"/>
    <col min="4329" max="4329" width="0.54296875" style="6" customWidth="1"/>
    <col min="4330" max="4330" width="17" style="6" customWidth="1"/>
    <col min="4331" max="4331" width="0.54296875" style="6" customWidth="1"/>
    <col min="4332" max="4332" width="17" style="6" customWidth="1"/>
    <col min="4333" max="4333" width="0.54296875" style="6" customWidth="1"/>
    <col min="4334" max="4334" width="15.54296875" style="6" customWidth="1"/>
    <col min="4335" max="4335" width="0.54296875" style="6" customWidth="1"/>
    <col min="4336" max="4336" width="17" style="6" customWidth="1"/>
    <col min="4337" max="4337" width="0.54296875" style="6" customWidth="1"/>
    <col min="4338" max="4338" width="16" style="6" customWidth="1"/>
    <col min="4339" max="4339" width="0.54296875" style="6" customWidth="1"/>
    <col min="4340" max="4340" width="17" style="6" customWidth="1"/>
    <col min="4341" max="4341" width="1" style="6" customWidth="1"/>
    <col min="4342" max="4342" width="17" style="6" customWidth="1"/>
    <col min="4343" max="4343" width="0.54296875" style="6" customWidth="1"/>
    <col min="4344" max="4344" width="17" style="6" customWidth="1"/>
    <col min="4345" max="4345" width="0.54296875" style="6" customWidth="1"/>
    <col min="4346" max="4346" width="17" style="6" customWidth="1"/>
    <col min="4347" max="4347" width="0.54296875" style="6" customWidth="1"/>
    <col min="4348" max="4348" width="17" style="6" customWidth="1"/>
    <col min="4349" max="4349" width="1.1796875" style="6" customWidth="1"/>
    <col min="4350" max="4578" width="9.1796875" style="6"/>
    <col min="4579" max="4579" width="46.1796875" style="6" customWidth="1"/>
    <col min="4580" max="4580" width="7.453125" style="6" customWidth="1"/>
    <col min="4581" max="4581" width="0.54296875" style="6" customWidth="1"/>
    <col min="4582" max="4582" width="17" style="6" customWidth="1"/>
    <col min="4583" max="4583" width="0.54296875" style="6" customWidth="1"/>
    <col min="4584" max="4584" width="17" style="6" customWidth="1"/>
    <col min="4585" max="4585" width="0.54296875" style="6" customWidth="1"/>
    <col min="4586" max="4586" width="17" style="6" customWidth="1"/>
    <col min="4587" max="4587" width="0.54296875" style="6" customWidth="1"/>
    <col min="4588" max="4588" width="17" style="6" customWidth="1"/>
    <col min="4589" max="4589" width="0.54296875" style="6" customWidth="1"/>
    <col min="4590" max="4590" width="15.54296875" style="6" customWidth="1"/>
    <col min="4591" max="4591" width="0.54296875" style="6" customWidth="1"/>
    <col min="4592" max="4592" width="17" style="6" customWidth="1"/>
    <col min="4593" max="4593" width="0.54296875" style="6" customWidth="1"/>
    <col min="4594" max="4594" width="16" style="6" customWidth="1"/>
    <col min="4595" max="4595" width="0.54296875" style="6" customWidth="1"/>
    <col min="4596" max="4596" width="17" style="6" customWidth="1"/>
    <col min="4597" max="4597" width="1" style="6" customWidth="1"/>
    <col min="4598" max="4598" width="17" style="6" customWidth="1"/>
    <col min="4599" max="4599" width="0.54296875" style="6" customWidth="1"/>
    <col min="4600" max="4600" width="17" style="6" customWidth="1"/>
    <col min="4601" max="4601" width="0.54296875" style="6" customWidth="1"/>
    <col min="4602" max="4602" width="17" style="6" customWidth="1"/>
    <col min="4603" max="4603" width="0.54296875" style="6" customWidth="1"/>
    <col min="4604" max="4604" width="17" style="6" customWidth="1"/>
    <col min="4605" max="4605" width="1.1796875" style="6" customWidth="1"/>
    <col min="4606" max="4834" width="9.1796875" style="6"/>
    <col min="4835" max="4835" width="46.1796875" style="6" customWidth="1"/>
    <col min="4836" max="4836" width="7.453125" style="6" customWidth="1"/>
    <col min="4837" max="4837" width="0.54296875" style="6" customWidth="1"/>
    <col min="4838" max="4838" width="17" style="6" customWidth="1"/>
    <col min="4839" max="4839" width="0.54296875" style="6" customWidth="1"/>
    <col min="4840" max="4840" width="17" style="6" customWidth="1"/>
    <col min="4841" max="4841" width="0.54296875" style="6" customWidth="1"/>
    <col min="4842" max="4842" width="17" style="6" customWidth="1"/>
    <col min="4843" max="4843" width="0.54296875" style="6" customWidth="1"/>
    <col min="4844" max="4844" width="17" style="6" customWidth="1"/>
    <col min="4845" max="4845" width="0.54296875" style="6" customWidth="1"/>
    <col min="4846" max="4846" width="15.54296875" style="6" customWidth="1"/>
    <col min="4847" max="4847" width="0.54296875" style="6" customWidth="1"/>
    <col min="4848" max="4848" width="17" style="6" customWidth="1"/>
    <col min="4849" max="4849" width="0.54296875" style="6" customWidth="1"/>
    <col min="4850" max="4850" width="16" style="6" customWidth="1"/>
    <col min="4851" max="4851" width="0.54296875" style="6" customWidth="1"/>
    <col min="4852" max="4852" width="17" style="6" customWidth="1"/>
    <col min="4853" max="4853" width="1" style="6" customWidth="1"/>
    <col min="4854" max="4854" width="17" style="6" customWidth="1"/>
    <col min="4855" max="4855" width="0.54296875" style="6" customWidth="1"/>
    <col min="4856" max="4856" width="17" style="6" customWidth="1"/>
    <col min="4857" max="4857" width="0.54296875" style="6" customWidth="1"/>
    <col min="4858" max="4858" width="17" style="6" customWidth="1"/>
    <col min="4859" max="4859" width="0.54296875" style="6" customWidth="1"/>
    <col min="4860" max="4860" width="17" style="6" customWidth="1"/>
    <col min="4861" max="4861" width="1.1796875" style="6" customWidth="1"/>
    <col min="4862" max="5090" width="9.1796875" style="6"/>
    <col min="5091" max="5091" width="46.1796875" style="6" customWidth="1"/>
    <col min="5092" max="5092" width="7.453125" style="6" customWidth="1"/>
    <col min="5093" max="5093" width="0.54296875" style="6" customWidth="1"/>
    <col min="5094" max="5094" width="17" style="6" customWidth="1"/>
    <col min="5095" max="5095" width="0.54296875" style="6" customWidth="1"/>
    <col min="5096" max="5096" width="17" style="6" customWidth="1"/>
    <col min="5097" max="5097" width="0.54296875" style="6" customWidth="1"/>
    <col min="5098" max="5098" width="17" style="6" customWidth="1"/>
    <col min="5099" max="5099" width="0.54296875" style="6" customWidth="1"/>
    <col min="5100" max="5100" width="17" style="6" customWidth="1"/>
    <col min="5101" max="5101" width="0.54296875" style="6" customWidth="1"/>
    <col min="5102" max="5102" width="15.54296875" style="6" customWidth="1"/>
    <col min="5103" max="5103" width="0.54296875" style="6" customWidth="1"/>
    <col min="5104" max="5104" width="17" style="6" customWidth="1"/>
    <col min="5105" max="5105" width="0.54296875" style="6" customWidth="1"/>
    <col min="5106" max="5106" width="16" style="6" customWidth="1"/>
    <col min="5107" max="5107" width="0.54296875" style="6" customWidth="1"/>
    <col min="5108" max="5108" width="17" style="6" customWidth="1"/>
    <col min="5109" max="5109" width="1" style="6" customWidth="1"/>
    <col min="5110" max="5110" width="17" style="6" customWidth="1"/>
    <col min="5111" max="5111" width="0.54296875" style="6" customWidth="1"/>
    <col min="5112" max="5112" width="17" style="6" customWidth="1"/>
    <col min="5113" max="5113" width="0.54296875" style="6" customWidth="1"/>
    <col min="5114" max="5114" width="17" style="6" customWidth="1"/>
    <col min="5115" max="5115" width="0.54296875" style="6" customWidth="1"/>
    <col min="5116" max="5116" width="17" style="6" customWidth="1"/>
    <col min="5117" max="5117" width="1.1796875" style="6" customWidth="1"/>
    <col min="5118" max="5346" width="9.1796875" style="6"/>
    <col min="5347" max="5347" width="46.1796875" style="6" customWidth="1"/>
    <col min="5348" max="5348" width="7.453125" style="6" customWidth="1"/>
    <col min="5349" max="5349" width="0.54296875" style="6" customWidth="1"/>
    <col min="5350" max="5350" width="17" style="6" customWidth="1"/>
    <col min="5351" max="5351" width="0.54296875" style="6" customWidth="1"/>
    <col min="5352" max="5352" width="17" style="6" customWidth="1"/>
    <col min="5353" max="5353" width="0.54296875" style="6" customWidth="1"/>
    <col min="5354" max="5354" width="17" style="6" customWidth="1"/>
    <col min="5355" max="5355" width="0.54296875" style="6" customWidth="1"/>
    <col min="5356" max="5356" width="17" style="6" customWidth="1"/>
    <col min="5357" max="5357" width="0.54296875" style="6" customWidth="1"/>
    <col min="5358" max="5358" width="15.54296875" style="6" customWidth="1"/>
    <col min="5359" max="5359" width="0.54296875" style="6" customWidth="1"/>
    <col min="5360" max="5360" width="17" style="6" customWidth="1"/>
    <col min="5361" max="5361" width="0.54296875" style="6" customWidth="1"/>
    <col min="5362" max="5362" width="16" style="6" customWidth="1"/>
    <col min="5363" max="5363" width="0.54296875" style="6" customWidth="1"/>
    <col min="5364" max="5364" width="17" style="6" customWidth="1"/>
    <col min="5365" max="5365" width="1" style="6" customWidth="1"/>
    <col min="5366" max="5366" width="17" style="6" customWidth="1"/>
    <col min="5367" max="5367" width="0.54296875" style="6" customWidth="1"/>
    <col min="5368" max="5368" width="17" style="6" customWidth="1"/>
    <col min="5369" max="5369" width="0.54296875" style="6" customWidth="1"/>
    <col min="5370" max="5370" width="17" style="6" customWidth="1"/>
    <col min="5371" max="5371" width="0.54296875" style="6" customWidth="1"/>
    <col min="5372" max="5372" width="17" style="6" customWidth="1"/>
    <col min="5373" max="5373" width="1.1796875" style="6" customWidth="1"/>
    <col min="5374" max="5602" width="9.1796875" style="6"/>
    <col min="5603" max="5603" width="46.1796875" style="6" customWidth="1"/>
    <col min="5604" max="5604" width="7.453125" style="6" customWidth="1"/>
    <col min="5605" max="5605" width="0.54296875" style="6" customWidth="1"/>
    <col min="5606" max="5606" width="17" style="6" customWidth="1"/>
    <col min="5607" max="5607" width="0.54296875" style="6" customWidth="1"/>
    <col min="5608" max="5608" width="17" style="6" customWidth="1"/>
    <col min="5609" max="5609" width="0.54296875" style="6" customWidth="1"/>
    <col min="5610" max="5610" width="17" style="6" customWidth="1"/>
    <col min="5611" max="5611" width="0.54296875" style="6" customWidth="1"/>
    <col min="5612" max="5612" width="17" style="6" customWidth="1"/>
    <col min="5613" max="5613" width="0.54296875" style="6" customWidth="1"/>
    <col min="5614" max="5614" width="15.54296875" style="6" customWidth="1"/>
    <col min="5615" max="5615" width="0.54296875" style="6" customWidth="1"/>
    <col min="5616" max="5616" width="17" style="6" customWidth="1"/>
    <col min="5617" max="5617" width="0.54296875" style="6" customWidth="1"/>
    <col min="5618" max="5618" width="16" style="6" customWidth="1"/>
    <col min="5619" max="5619" width="0.54296875" style="6" customWidth="1"/>
    <col min="5620" max="5620" width="17" style="6" customWidth="1"/>
    <col min="5621" max="5621" width="1" style="6" customWidth="1"/>
    <col min="5622" max="5622" width="17" style="6" customWidth="1"/>
    <col min="5623" max="5623" width="0.54296875" style="6" customWidth="1"/>
    <col min="5624" max="5624" width="17" style="6" customWidth="1"/>
    <col min="5625" max="5625" width="0.54296875" style="6" customWidth="1"/>
    <col min="5626" max="5626" width="17" style="6" customWidth="1"/>
    <col min="5627" max="5627" width="0.54296875" style="6" customWidth="1"/>
    <col min="5628" max="5628" width="17" style="6" customWidth="1"/>
    <col min="5629" max="5629" width="1.1796875" style="6" customWidth="1"/>
    <col min="5630" max="5858" width="9.1796875" style="6"/>
    <col min="5859" max="5859" width="46.1796875" style="6" customWidth="1"/>
    <col min="5860" max="5860" width="7.453125" style="6" customWidth="1"/>
    <col min="5861" max="5861" width="0.54296875" style="6" customWidth="1"/>
    <col min="5862" max="5862" width="17" style="6" customWidth="1"/>
    <col min="5863" max="5863" width="0.54296875" style="6" customWidth="1"/>
    <col min="5864" max="5864" width="17" style="6" customWidth="1"/>
    <col min="5865" max="5865" width="0.54296875" style="6" customWidth="1"/>
    <col min="5866" max="5866" width="17" style="6" customWidth="1"/>
    <col min="5867" max="5867" width="0.54296875" style="6" customWidth="1"/>
    <col min="5868" max="5868" width="17" style="6" customWidth="1"/>
    <col min="5869" max="5869" width="0.54296875" style="6" customWidth="1"/>
    <col min="5870" max="5870" width="15.54296875" style="6" customWidth="1"/>
    <col min="5871" max="5871" width="0.54296875" style="6" customWidth="1"/>
    <col min="5872" max="5872" width="17" style="6" customWidth="1"/>
    <col min="5873" max="5873" width="0.54296875" style="6" customWidth="1"/>
    <col min="5874" max="5874" width="16" style="6" customWidth="1"/>
    <col min="5875" max="5875" width="0.54296875" style="6" customWidth="1"/>
    <col min="5876" max="5876" width="17" style="6" customWidth="1"/>
    <col min="5877" max="5877" width="1" style="6" customWidth="1"/>
    <col min="5878" max="5878" width="17" style="6" customWidth="1"/>
    <col min="5879" max="5879" width="0.54296875" style="6" customWidth="1"/>
    <col min="5880" max="5880" width="17" style="6" customWidth="1"/>
    <col min="5881" max="5881" width="0.54296875" style="6" customWidth="1"/>
    <col min="5882" max="5882" width="17" style="6" customWidth="1"/>
    <col min="5883" max="5883" width="0.54296875" style="6" customWidth="1"/>
    <col min="5884" max="5884" width="17" style="6" customWidth="1"/>
    <col min="5885" max="5885" width="1.1796875" style="6" customWidth="1"/>
    <col min="5886" max="6114" width="9.1796875" style="6"/>
    <col min="6115" max="6115" width="46.1796875" style="6" customWidth="1"/>
    <col min="6116" max="6116" width="7.453125" style="6" customWidth="1"/>
    <col min="6117" max="6117" width="0.54296875" style="6" customWidth="1"/>
    <col min="6118" max="6118" width="17" style="6" customWidth="1"/>
    <col min="6119" max="6119" width="0.54296875" style="6" customWidth="1"/>
    <col min="6120" max="6120" width="17" style="6" customWidth="1"/>
    <col min="6121" max="6121" width="0.54296875" style="6" customWidth="1"/>
    <col min="6122" max="6122" width="17" style="6" customWidth="1"/>
    <col min="6123" max="6123" width="0.54296875" style="6" customWidth="1"/>
    <col min="6124" max="6124" width="17" style="6" customWidth="1"/>
    <col min="6125" max="6125" width="0.54296875" style="6" customWidth="1"/>
    <col min="6126" max="6126" width="15.54296875" style="6" customWidth="1"/>
    <col min="6127" max="6127" width="0.54296875" style="6" customWidth="1"/>
    <col min="6128" max="6128" width="17" style="6" customWidth="1"/>
    <col min="6129" max="6129" width="0.54296875" style="6" customWidth="1"/>
    <col min="6130" max="6130" width="16" style="6" customWidth="1"/>
    <col min="6131" max="6131" width="0.54296875" style="6" customWidth="1"/>
    <col min="6132" max="6132" width="17" style="6" customWidth="1"/>
    <col min="6133" max="6133" width="1" style="6" customWidth="1"/>
    <col min="6134" max="6134" width="17" style="6" customWidth="1"/>
    <col min="6135" max="6135" width="0.54296875" style="6" customWidth="1"/>
    <col min="6136" max="6136" width="17" style="6" customWidth="1"/>
    <col min="6137" max="6137" width="0.54296875" style="6" customWidth="1"/>
    <col min="6138" max="6138" width="17" style="6" customWidth="1"/>
    <col min="6139" max="6139" width="0.54296875" style="6" customWidth="1"/>
    <col min="6140" max="6140" width="17" style="6" customWidth="1"/>
    <col min="6141" max="6141" width="1.1796875" style="6" customWidth="1"/>
    <col min="6142" max="6370" width="9.1796875" style="6"/>
    <col min="6371" max="6371" width="46.1796875" style="6" customWidth="1"/>
    <col min="6372" max="6372" width="7.453125" style="6" customWidth="1"/>
    <col min="6373" max="6373" width="0.54296875" style="6" customWidth="1"/>
    <col min="6374" max="6374" width="17" style="6" customWidth="1"/>
    <col min="6375" max="6375" width="0.54296875" style="6" customWidth="1"/>
    <col min="6376" max="6376" width="17" style="6" customWidth="1"/>
    <col min="6377" max="6377" width="0.54296875" style="6" customWidth="1"/>
    <col min="6378" max="6378" width="17" style="6" customWidth="1"/>
    <col min="6379" max="6379" width="0.54296875" style="6" customWidth="1"/>
    <col min="6380" max="6380" width="17" style="6" customWidth="1"/>
    <col min="6381" max="6381" width="0.54296875" style="6" customWidth="1"/>
    <col min="6382" max="6382" width="15.54296875" style="6" customWidth="1"/>
    <col min="6383" max="6383" width="0.54296875" style="6" customWidth="1"/>
    <col min="6384" max="6384" width="17" style="6" customWidth="1"/>
    <col min="6385" max="6385" width="0.54296875" style="6" customWidth="1"/>
    <col min="6386" max="6386" width="16" style="6" customWidth="1"/>
    <col min="6387" max="6387" width="0.54296875" style="6" customWidth="1"/>
    <col min="6388" max="6388" width="17" style="6" customWidth="1"/>
    <col min="6389" max="6389" width="1" style="6" customWidth="1"/>
    <col min="6390" max="6390" width="17" style="6" customWidth="1"/>
    <col min="6391" max="6391" width="0.54296875" style="6" customWidth="1"/>
    <col min="6392" max="6392" width="17" style="6" customWidth="1"/>
    <col min="6393" max="6393" width="0.54296875" style="6" customWidth="1"/>
    <col min="6394" max="6394" width="17" style="6" customWidth="1"/>
    <col min="6395" max="6395" width="0.54296875" style="6" customWidth="1"/>
    <col min="6396" max="6396" width="17" style="6" customWidth="1"/>
    <col min="6397" max="6397" width="1.1796875" style="6" customWidth="1"/>
    <col min="6398" max="6626" width="9.1796875" style="6"/>
    <col min="6627" max="6627" width="46.1796875" style="6" customWidth="1"/>
    <col min="6628" max="6628" width="7.453125" style="6" customWidth="1"/>
    <col min="6629" max="6629" width="0.54296875" style="6" customWidth="1"/>
    <col min="6630" max="6630" width="17" style="6" customWidth="1"/>
    <col min="6631" max="6631" width="0.54296875" style="6" customWidth="1"/>
    <col min="6632" max="6632" width="17" style="6" customWidth="1"/>
    <col min="6633" max="6633" width="0.54296875" style="6" customWidth="1"/>
    <col min="6634" max="6634" width="17" style="6" customWidth="1"/>
    <col min="6635" max="6635" width="0.54296875" style="6" customWidth="1"/>
    <col min="6636" max="6636" width="17" style="6" customWidth="1"/>
    <col min="6637" max="6637" width="0.54296875" style="6" customWidth="1"/>
    <col min="6638" max="6638" width="15.54296875" style="6" customWidth="1"/>
    <col min="6639" max="6639" width="0.54296875" style="6" customWidth="1"/>
    <col min="6640" max="6640" width="17" style="6" customWidth="1"/>
    <col min="6641" max="6641" width="0.54296875" style="6" customWidth="1"/>
    <col min="6642" max="6642" width="16" style="6" customWidth="1"/>
    <col min="6643" max="6643" width="0.54296875" style="6" customWidth="1"/>
    <col min="6644" max="6644" width="17" style="6" customWidth="1"/>
    <col min="6645" max="6645" width="1" style="6" customWidth="1"/>
    <col min="6646" max="6646" width="17" style="6" customWidth="1"/>
    <col min="6647" max="6647" width="0.54296875" style="6" customWidth="1"/>
    <col min="6648" max="6648" width="17" style="6" customWidth="1"/>
    <col min="6649" max="6649" width="0.54296875" style="6" customWidth="1"/>
    <col min="6650" max="6650" width="17" style="6" customWidth="1"/>
    <col min="6651" max="6651" width="0.54296875" style="6" customWidth="1"/>
    <col min="6652" max="6652" width="17" style="6" customWidth="1"/>
    <col min="6653" max="6653" width="1.1796875" style="6" customWidth="1"/>
    <col min="6654" max="6882" width="9.1796875" style="6"/>
    <col min="6883" max="6883" width="46.1796875" style="6" customWidth="1"/>
    <col min="6884" max="6884" width="7.453125" style="6" customWidth="1"/>
    <col min="6885" max="6885" width="0.54296875" style="6" customWidth="1"/>
    <col min="6886" max="6886" width="17" style="6" customWidth="1"/>
    <col min="6887" max="6887" width="0.54296875" style="6" customWidth="1"/>
    <col min="6888" max="6888" width="17" style="6" customWidth="1"/>
    <col min="6889" max="6889" width="0.54296875" style="6" customWidth="1"/>
    <col min="6890" max="6890" width="17" style="6" customWidth="1"/>
    <col min="6891" max="6891" width="0.54296875" style="6" customWidth="1"/>
    <col min="6892" max="6892" width="17" style="6" customWidth="1"/>
    <col min="6893" max="6893" width="0.54296875" style="6" customWidth="1"/>
    <col min="6894" max="6894" width="15.54296875" style="6" customWidth="1"/>
    <col min="6895" max="6895" width="0.54296875" style="6" customWidth="1"/>
    <col min="6896" max="6896" width="17" style="6" customWidth="1"/>
    <col min="6897" max="6897" width="0.54296875" style="6" customWidth="1"/>
    <col min="6898" max="6898" width="16" style="6" customWidth="1"/>
    <col min="6899" max="6899" width="0.54296875" style="6" customWidth="1"/>
    <col min="6900" max="6900" width="17" style="6" customWidth="1"/>
    <col min="6901" max="6901" width="1" style="6" customWidth="1"/>
    <col min="6902" max="6902" width="17" style="6" customWidth="1"/>
    <col min="6903" max="6903" width="0.54296875" style="6" customWidth="1"/>
    <col min="6904" max="6904" width="17" style="6" customWidth="1"/>
    <col min="6905" max="6905" width="0.54296875" style="6" customWidth="1"/>
    <col min="6906" max="6906" width="17" style="6" customWidth="1"/>
    <col min="6907" max="6907" width="0.54296875" style="6" customWidth="1"/>
    <col min="6908" max="6908" width="17" style="6" customWidth="1"/>
    <col min="6909" max="6909" width="1.1796875" style="6" customWidth="1"/>
    <col min="6910" max="7138" width="9.1796875" style="6"/>
    <col min="7139" max="7139" width="46.1796875" style="6" customWidth="1"/>
    <col min="7140" max="7140" width="7.453125" style="6" customWidth="1"/>
    <col min="7141" max="7141" width="0.54296875" style="6" customWidth="1"/>
    <col min="7142" max="7142" width="17" style="6" customWidth="1"/>
    <col min="7143" max="7143" width="0.54296875" style="6" customWidth="1"/>
    <col min="7144" max="7144" width="17" style="6" customWidth="1"/>
    <col min="7145" max="7145" width="0.54296875" style="6" customWidth="1"/>
    <col min="7146" max="7146" width="17" style="6" customWidth="1"/>
    <col min="7147" max="7147" width="0.54296875" style="6" customWidth="1"/>
    <col min="7148" max="7148" width="17" style="6" customWidth="1"/>
    <col min="7149" max="7149" width="0.54296875" style="6" customWidth="1"/>
    <col min="7150" max="7150" width="15.54296875" style="6" customWidth="1"/>
    <col min="7151" max="7151" width="0.54296875" style="6" customWidth="1"/>
    <col min="7152" max="7152" width="17" style="6" customWidth="1"/>
    <col min="7153" max="7153" width="0.54296875" style="6" customWidth="1"/>
    <col min="7154" max="7154" width="16" style="6" customWidth="1"/>
    <col min="7155" max="7155" width="0.54296875" style="6" customWidth="1"/>
    <col min="7156" max="7156" width="17" style="6" customWidth="1"/>
    <col min="7157" max="7157" width="1" style="6" customWidth="1"/>
    <col min="7158" max="7158" width="17" style="6" customWidth="1"/>
    <col min="7159" max="7159" width="0.54296875" style="6" customWidth="1"/>
    <col min="7160" max="7160" width="17" style="6" customWidth="1"/>
    <col min="7161" max="7161" width="0.54296875" style="6" customWidth="1"/>
    <col min="7162" max="7162" width="17" style="6" customWidth="1"/>
    <col min="7163" max="7163" width="0.54296875" style="6" customWidth="1"/>
    <col min="7164" max="7164" width="17" style="6" customWidth="1"/>
    <col min="7165" max="7165" width="1.1796875" style="6" customWidth="1"/>
    <col min="7166" max="7394" width="9.1796875" style="6"/>
    <col min="7395" max="7395" width="46.1796875" style="6" customWidth="1"/>
    <col min="7396" max="7396" width="7.453125" style="6" customWidth="1"/>
    <col min="7397" max="7397" width="0.54296875" style="6" customWidth="1"/>
    <col min="7398" max="7398" width="17" style="6" customWidth="1"/>
    <col min="7399" max="7399" width="0.54296875" style="6" customWidth="1"/>
    <col min="7400" max="7400" width="17" style="6" customWidth="1"/>
    <col min="7401" max="7401" width="0.54296875" style="6" customWidth="1"/>
    <col min="7402" max="7402" width="17" style="6" customWidth="1"/>
    <col min="7403" max="7403" width="0.54296875" style="6" customWidth="1"/>
    <col min="7404" max="7404" width="17" style="6" customWidth="1"/>
    <col min="7405" max="7405" width="0.54296875" style="6" customWidth="1"/>
    <col min="7406" max="7406" width="15.54296875" style="6" customWidth="1"/>
    <col min="7407" max="7407" width="0.54296875" style="6" customWidth="1"/>
    <col min="7408" max="7408" width="17" style="6" customWidth="1"/>
    <col min="7409" max="7409" width="0.54296875" style="6" customWidth="1"/>
    <col min="7410" max="7410" width="16" style="6" customWidth="1"/>
    <col min="7411" max="7411" width="0.54296875" style="6" customWidth="1"/>
    <col min="7412" max="7412" width="17" style="6" customWidth="1"/>
    <col min="7413" max="7413" width="1" style="6" customWidth="1"/>
    <col min="7414" max="7414" width="17" style="6" customWidth="1"/>
    <col min="7415" max="7415" width="0.54296875" style="6" customWidth="1"/>
    <col min="7416" max="7416" width="17" style="6" customWidth="1"/>
    <col min="7417" max="7417" width="0.54296875" style="6" customWidth="1"/>
    <col min="7418" max="7418" width="17" style="6" customWidth="1"/>
    <col min="7419" max="7419" width="0.54296875" style="6" customWidth="1"/>
    <col min="7420" max="7420" width="17" style="6" customWidth="1"/>
    <col min="7421" max="7421" width="1.1796875" style="6" customWidth="1"/>
    <col min="7422" max="7650" width="9.1796875" style="6"/>
    <col min="7651" max="7651" width="46.1796875" style="6" customWidth="1"/>
    <col min="7652" max="7652" width="7.453125" style="6" customWidth="1"/>
    <col min="7653" max="7653" width="0.54296875" style="6" customWidth="1"/>
    <col min="7654" max="7654" width="17" style="6" customWidth="1"/>
    <col min="7655" max="7655" width="0.54296875" style="6" customWidth="1"/>
    <col min="7656" max="7656" width="17" style="6" customWidth="1"/>
    <col min="7657" max="7657" width="0.54296875" style="6" customWidth="1"/>
    <col min="7658" max="7658" width="17" style="6" customWidth="1"/>
    <col min="7659" max="7659" width="0.54296875" style="6" customWidth="1"/>
    <col min="7660" max="7660" width="17" style="6" customWidth="1"/>
    <col min="7661" max="7661" width="0.54296875" style="6" customWidth="1"/>
    <col min="7662" max="7662" width="15.54296875" style="6" customWidth="1"/>
    <col min="7663" max="7663" width="0.54296875" style="6" customWidth="1"/>
    <col min="7664" max="7664" width="17" style="6" customWidth="1"/>
    <col min="7665" max="7665" width="0.54296875" style="6" customWidth="1"/>
    <col min="7666" max="7666" width="16" style="6" customWidth="1"/>
    <col min="7667" max="7667" width="0.54296875" style="6" customWidth="1"/>
    <col min="7668" max="7668" width="17" style="6" customWidth="1"/>
    <col min="7669" max="7669" width="1" style="6" customWidth="1"/>
    <col min="7670" max="7670" width="17" style="6" customWidth="1"/>
    <col min="7671" max="7671" width="0.54296875" style="6" customWidth="1"/>
    <col min="7672" max="7672" width="17" style="6" customWidth="1"/>
    <col min="7673" max="7673" width="0.54296875" style="6" customWidth="1"/>
    <col min="7674" max="7674" width="17" style="6" customWidth="1"/>
    <col min="7675" max="7675" width="0.54296875" style="6" customWidth="1"/>
    <col min="7676" max="7676" width="17" style="6" customWidth="1"/>
    <col min="7677" max="7677" width="1.1796875" style="6" customWidth="1"/>
    <col min="7678" max="7906" width="9.1796875" style="6"/>
    <col min="7907" max="7907" width="46.1796875" style="6" customWidth="1"/>
    <col min="7908" max="7908" width="7.453125" style="6" customWidth="1"/>
    <col min="7909" max="7909" width="0.54296875" style="6" customWidth="1"/>
    <col min="7910" max="7910" width="17" style="6" customWidth="1"/>
    <col min="7911" max="7911" width="0.54296875" style="6" customWidth="1"/>
    <col min="7912" max="7912" width="17" style="6" customWidth="1"/>
    <col min="7913" max="7913" width="0.54296875" style="6" customWidth="1"/>
    <col min="7914" max="7914" width="17" style="6" customWidth="1"/>
    <col min="7915" max="7915" width="0.54296875" style="6" customWidth="1"/>
    <col min="7916" max="7916" width="17" style="6" customWidth="1"/>
    <col min="7917" max="7917" width="0.54296875" style="6" customWidth="1"/>
    <col min="7918" max="7918" width="15.54296875" style="6" customWidth="1"/>
    <col min="7919" max="7919" width="0.54296875" style="6" customWidth="1"/>
    <col min="7920" max="7920" width="17" style="6" customWidth="1"/>
    <col min="7921" max="7921" width="0.54296875" style="6" customWidth="1"/>
    <col min="7922" max="7922" width="16" style="6" customWidth="1"/>
    <col min="7923" max="7923" width="0.54296875" style="6" customWidth="1"/>
    <col min="7924" max="7924" width="17" style="6" customWidth="1"/>
    <col min="7925" max="7925" width="1" style="6" customWidth="1"/>
    <col min="7926" max="7926" width="17" style="6" customWidth="1"/>
    <col min="7927" max="7927" width="0.54296875" style="6" customWidth="1"/>
    <col min="7928" max="7928" width="17" style="6" customWidth="1"/>
    <col min="7929" max="7929" width="0.54296875" style="6" customWidth="1"/>
    <col min="7930" max="7930" width="17" style="6" customWidth="1"/>
    <col min="7931" max="7931" width="0.54296875" style="6" customWidth="1"/>
    <col min="7932" max="7932" width="17" style="6" customWidth="1"/>
    <col min="7933" max="7933" width="1.1796875" style="6" customWidth="1"/>
    <col min="7934" max="8162" width="9.1796875" style="6"/>
    <col min="8163" max="8163" width="46.1796875" style="6" customWidth="1"/>
    <col min="8164" max="8164" width="7.453125" style="6" customWidth="1"/>
    <col min="8165" max="8165" width="0.54296875" style="6" customWidth="1"/>
    <col min="8166" max="8166" width="17" style="6" customWidth="1"/>
    <col min="8167" max="8167" width="0.54296875" style="6" customWidth="1"/>
    <col min="8168" max="8168" width="17" style="6" customWidth="1"/>
    <col min="8169" max="8169" width="0.54296875" style="6" customWidth="1"/>
    <col min="8170" max="8170" width="17" style="6" customWidth="1"/>
    <col min="8171" max="8171" width="0.54296875" style="6" customWidth="1"/>
    <col min="8172" max="8172" width="17" style="6" customWidth="1"/>
    <col min="8173" max="8173" width="0.54296875" style="6" customWidth="1"/>
    <col min="8174" max="8174" width="15.54296875" style="6" customWidth="1"/>
    <col min="8175" max="8175" width="0.54296875" style="6" customWidth="1"/>
    <col min="8176" max="8176" width="17" style="6" customWidth="1"/>
    <col min="8177" max="8177" width="0.54296875" style="6" customWidth="1"/>
    <col min="8178" max="8178" width="16" style="6" customWidth="1"/>
    <col min="8179" max="8179" width="0.54296875" style="6" customWidth="1"/>
    <col min="8180" max="8180" width="17" style="6" customWidth="1"/>
    <col min="8181" max="8181" width="1" style="6" customWidth="1"/>
    <col min="8182" max="8182" width="17" style="6" customWidth="1"/>
    <col min="8183" max="8183" width="0.54296875" style="6" customWidth="1"/>
    <col min="8184" max="8184" width="17" style="6" customWidth="1"/>
    <col min="8185" max="8185" width="0.54296875" style="6" customWidth="1"/>
    <col min="8186" max="8186" width="17" style="6" customWidth="1"/>
    <col min="8187" max="8187" width="0.54296875" style="6" customWidth="1"/>
    <col min="8188" max="8188" width="17" style="6" customWidth="1"/>
    <col min="8189" max="8189" width="1.1796875" style="6" customWidth="1"/>
    <col min="8190" max="8418" width="9.1796875" style="6"/>
    <col min="8419" max="8419" width="46.1796875" style="6" customWidth="1"/>
    <col min="8420" max="8420" width="7.453125" style="6" customWidth="1"/>
    <col min="8421" max="8421" width="0.54296875" style="6" customWidth="1"/>
    <col min="8422" max="8422" width="17" style="6" customWidth="1"/>
    <col min="8423" max="8423" width="0.54296875" style="6" customWidth="1"/>
    <col min="8424" max="8424" width="17" style="6" customWidth="1"/>
    <col min="8425" max="8425" width="0.54296875" style="6" customWidth="1"/>
    <col min="8426" max="8426" width="17" style="6" customWidth="1"/>
    <col min="8427" max="8427" width="0.54296875" style="6" customWidth="1"/>
    <col min="8428" max="8428" width="17" style="6" customWidth="1"/>
    <col min="8429" max="8429" width="0.54296875" style="6" customWidth="1"/>
    <col min="8430" max="8430" width="15.54296875" style="6" customWidth="1"/>
    <col min="8431" max="8431" width="0.54296875" style="6" customWidth="1"/>
    <col min="8432" max="8432" width="17" style="6" customWidth="1"/>
    <col min="8433" max="8433" width="0.54296875" style="6" customWidth="1"/>
    <col min="8434" max="8434" width="16" style="6" customWidth="1"/>
    <col min="8435" max="8435" width="0.54296875" style="6" customWidth="1"/>
    <col min="8436" max="8436" width="17" style="6" customWidth="1"/>
    <col min="8437" max="8437" width="1" style="6" customWidth="1"/>
    <col min="8438" max="8438" width="17" style="6" customWidth="1"/>
    <col min="8439" max="8439" width="0.54296875" style="6" customWidth="1"/>
    <col min="8440" max="8440" width="17" style="6" customWidth="1"/>
    <col min="8441" max="8441" width="0.54296875" style="6" customWidth="1"/>
    <col min="8442" max="8442" width="17" style="6" customWidth="1"/>
    <col min="8443" max="8443" width="0.54296875" style="6" customWidth="1"/>
    <col min="8444" max="8444" width="17" style="6" customWidth="1"/>
    <col min="8445" max="8445" width="1.1796875" style="6" customWidth="1"/>
    <col min="8446" max="8674" width="9.1796875" style="6"/>
    <col min="8675" max="8675" width="46.1796875" style="6" customWidth="1"/>
    <col min="8676" max="8676" width="7.453125" style="6" customWidth="1"/>
    <col min="8677" max="8677" width="0.54296875" style="6" customWidth="1"/>
    <col min="8678" max="8678" width="17" style="6" customWidth="1"/>
    <col min="8679" max="8679" width="0.54296875" style="6" customWidth="1"/>
    <col min="8680" max="8680" width="17" style="6" customWidth="1"/>
    <col min="8681" max="8681" width="0.54296875" style="6" customWidth="1"/>
    <col min="8682" max="8682" width="17" style="6" customWidth="1"/>
    <col min="8683" max="8683" width="0.54296875" style="6" customWidth="1"/>
    <col min="8684" max="8684" width="17" style="6" customWidth="1"/>
    <col min="8685" max="8685" width="0.54296875" style="6" customWidth="1"/>
    <col min="8686" max="8686" width="15.54296875" style="6" customWidth="1"/>
    <col min="8687" max="8687" width="0.54296875" style="6" customWidth="1"/>
    <col min="8688" max="8688" width="17" style="6" customWidth="1"/>
    <col min="8689" max="8689" width="0.54296875" style="6" customWidth="1"/>
    <col min="8690" max="8690" width="16" style="6" customWidth="1"/>
    <col min="8691" max="8691" width="0.54296875" style="6" customWidth="1"/>
    <col min="8692" max="8692" width="17" style="6" customWidth="1"/>
    <col min="8693" max="8693" width="1" style="6" customWidth="1"/>
    <col min="8694" max="8694" width="17" style="6" customWidth="1"/>
    <col min="8695" max="8695" width="0.54296875" style="6" customWidth="1"/>
    <col min="8696" max="8696" width="17" style="6" customWidth="1"/>
    <col min="8697" max="8697" width="0.54296875" style="6" customWidth="1"/>
    <col min="8698" max="8698" width="17" style="6" customWidth="1"/>
    <col min="8699" max="8699" width="0.54296875" style="6" customWidth="1"/>
    <col min="8700" max="8700" width="17" style="6" customWidth="1"/>
    <col min="8701" max="8701" width="1.1796875" style="6" customWidth="1"/>
    <col min="8702" max="8930" width="9.1796875" style="6"/>
    <col min="8931" max="8931" width="46.1796875" style="6" customWidth="1"/>
    <col min="8932" max="8932" width="7.453125" style="6" customWidth="1"/>
    <col min="8933" max="8933" width="0.54296875" style="6" customWidth="1"/>
    <col min="8934" max="8934" width="17" style="6" customWidth="1"/>
    <col min="8935" max="8935" width="0.54296875" style="6" customWidth="1"/>
    <col min="8936" max="8936" width="17" style="6" customWidth="1"/>
    <col min="8937" max="8937" width="0.54296875" style="6" customWidth="1"/>
    <col min="8938" max="8938" width="17" style="6" customWidth="1"/>
    <col min="8939" max="8939" width="0.54296875" style="6" customWidth="1"/>
    <col min="8940" max="8940" width="17" style="6" customWidth="1"/>
    <col min="8941" max="8941" width="0.54296875" style="6" customWidth="1"/>
    <col min="8942" max="8942" width="15.54296875" style="6" customWidth="1"/>
    <col min="8943" max="8943" width="0.54296875" style="6" customWidth="1"/>
    <col min="8944" max="8944" width="17" style="6" customWidth="1"/>
    <col min="8945" max="8945" width="0.54296875" style="6" customWidth="1"/>
    <col min="8946" max="8946" width="16" style="6" customWidth="1"/>
    <col min="8947" max="8947" width="0.54296875" style="6" customWidth="1"/>
    <col min="8948" max="8948" width="17" style="6" customWidth="1"/>
    <col min="8949" max="8949" width="1" style="6" customWidth="1"/>
    <col min="8950" max="8950" width="17" style="6" customWidth="1"/>
    <col min="8951" max="8951" width="0.54296875" style="6" customWidth="1"/>
    <col min="8952" max="8952" width="17" style="6" customWidth="1"/>
    <col min="8953" max="8953" width="0.54296875" style="6" customWidth="1"/>
    <col min="8954" max="8954" width="17" style="6" customWidth="1"/>
    <col min="8955" max="8955" width="0.54296875" style="6" customWidth="1"/>
    <col min="8956" max="8956" width="17" style="6" customWidth="1"/>
    <col min="8957" max="8957" width="1.1796875" style="6" customWidth="1"/>
    <col min="8958" max="9186" width="9.1796875" style="6"/>
    <col min="9187" max="9187" width="46.1796875" style="6" customWidth="1"/>
    <col min="9188" max="9188" width="7.453125" style="6" customWidth="1"/>
    <col min="9189" max="9189" width="0.54296875" style="6" customWidth="1"/>
    <col min="9190" max="9190" width="17" style="6" customWidth="1"/>
    <col min="9191" max="9191" width="0.54296875" style="6" customWidth="1"/>
    <col min="9192" max="9192" width="17" style="6" customWidth="1"/>
    <col min="9193" max="9193" width="0.54296875" style="6" customWidth="1"/>
    <col min="9194" max="9194" width="17" style="6" customWidth="1"/>
    <col min="9195" max="9195" width="0.54296875" style="6" customWidth="1"/>
    <col min="9196" max="9196" width="17" style="6" customWidth="1"/>
    <col min="9197" max="9197" width="0.54296875" style="6" customWidth="1"/>
    <col min="9198" max="9198" width="15.54296875" style="6" customWidth="1"/>
    <col min="9199" max="9199" width="0.54296875" style="6" customWidth="1"/>
    <col min="9200" max="9200" width="17" style="6" customWidth="1"/>
    <col min="9201" max="9201" width="0.54296875" style="6" customWidth="1"/>
    <col min="9202" max="9202" width="16" style="6" customWidth="1"/>
    <col min="9203" max="9203" width="0.54296875" style="6" customWidth="1"/>
    <col min="9204" max="9204" width="17" style="6" customWidth="1"/>
    <col min="9205" max="9205" width="1" style="6" customWidth="1"/>
    <col min="9206" max="9206" width="17" style="6" customWidth="1"/>
    <col min="9207" max="9207" width="0.54296875" style="6" customWidth="1"/>
    <col min="9208" max="9208" width="17" style="6" customWidth="1"/>
    <col min="9209" max="9209" width="0.54296875" style="6" customWidth="1"/>
    <col min="9210" max="9210" width="17" style="6" customWidth="1"/>
    <col min="9211" max="9211" width="0.54296875" style="6" customWidth="1"/>
    <col min="9212" max="9212" width="17" style="6" customWidth="1"/>
    <col min="9213" max="9213" width="1.1796875" style="6" customWidth="1"/>
    <col min="9214" max="9442" width="9.1796875" style="6"/>
    <col min="9443" max="9443" width="46.1796875" style="6" customWidth="1"/>
    <col min="9444" max="9444" width="7.453125" style="6" customWidth="1"/>
    <col min="9445" max="9445" width="0.54296875" style="6" customWidth="1"/>
    <col min="9446" max="9446" width="17" style="6" customWidth="1"/>
    <col min="9447" max="9447" width="0.54296875" style="6" customWidth="1"/>
    <col min="9448" max="9448" width="17" style="6" customWidth="1"/>
    <col min="9449" max="9449" width="0.54296875" style="6" customWidth="1"/>
    <col min="9450" max="9450" width="17" style="6" customWidth="1"/>
    <col min="9451" max="9451" width="0.54296875" style="6" customWidth="1"/>
    <col min="9452" max="9452" width="17" style="6" customWidth="1"/>
    <col min="9453" max="9453" width="0.54296875" style="6" customWidth="1"/>
    <col min="9454" max="9454" width="15.54296875" style="6" customWidth="1"/>
    <col min="9455" max="9455" width="0.54296875" style="6" customWidth="1"/>
    <col min="9456" max="9456" width="17" style="6" customWidth="1"/>
    <col min="9457" max="9457" width="0.54296875" style="6" customWidth="1"/>
    <col min="9458" max="9458" width="16" style="6" customWidth="1"/>
    <col min="9459" max="9459" width="0.54296875" style="6" customWidth="1"/>
    <col min="9460" max="9460" width="17" style="6" customWidth="1"/>
    <col min="9461" max="9461" width="1" style="6" customWidth="1"/>
    <col min="9462" max="9462" width="17" style="6" customWidth="1"/>
    <col min="9463" max="9463" width="0.54296875" style="6" customWidth="1"/>
    <col min="9464" max="9464" width="17" style="6" customWidth="1"/>
    <col min="9465" max="9465" width="0.54296875" style="6" customWidth="1"/>
    <col min="9466" max="9466" width="17" style="6" customWidth="1"/>
    <col min="9467" max="9467" width="0.54296875" style="6" customWidth="1"/>
    <col min="9468" max="9468" width="17" style="6" customWidth="1"/>
    <col min="9469" max="9469" width="1.1796875" style="6" customWidth="1"/>
    <col min="9470" max="9698" width="9.1796875" style="6"/>
    <col min="9699" max="9699" width="46.1796875" style="6" customWidth="1"/>
    <col min="9700" max="9700" width="7.453125" style="6" customWidth="1"/>
    <col min="9701" max="9701" width="0.54296875" style="6" customWidth="1"/>
    <col min="9702" max="9702" width="17" style="6" customWidth="1"/>
    <col min="9703" max="9703" width="0.54296875" style="6" customWidth="1"/>
    <col min="9704" max="9704" width="17" style="6" customWidth="1"/>
    <col min="9705" max="9705" width="0.54296875" style="6" customWidth="1"/>
    <col min="9706" max="9706" width="17" style="6" customWidth="1"/>
    <col min="9707" max="9707" width="0.54296875" style="6" customWidth="1"/>
    <col min="9708" max="9708" width="17" style="6" customWidth="1"/>
    <col min="9709" max="9709" width="0.54296875" style="6" customWidth="1"/>
    <col min="9710" max="9710" width="15.54296875" style="6" customWidth="1"/>
    <col min="9711" max="9711" width="0.54296875" style="6" customWidth="1"/>
    <col min="9712" max="9712" width="17" style="6" customWidth="1"/>
    <col min="9713" max="9713" width="0.54296875" style="6" customWidth="1"/>
    <col min="9714" max="9714" width="16" style="6" customWidth="1"/>
    <col min="9715" max="9715" width="0.54296875" style="6" customWidth="1"/>
    <col min="9716" max="9716" width="17" style="6" customWidth="1"/>
    <col min="9717" max="9717" width="1" style="6" customWidth="1"/>
    <col min="9718" max="9718" width="17" style="6" customWidth="1"/>
    <col min="9719" max="9719" width="0.54296875" style="6" customWidth="1"/>
    <col min="9720" max="9720" width="17" style="6" customWidth="1"/>
    <col min="9721" max="9721" width="0.54296875" style="6" customWidth="1"/>
    <col min="9722" max="9722" width="17" style="6" customWidth="1"/>
    <col min="9723" max="9723" width="0.54296875" style="6" customWidth="1"/>
    <col min="9724" max="9724" width="17" style="6" customWidth="1"/>
    <col min="9725" max="9725" width="1.1796875" style="6" customWidth="1"/>
    <col min="9726" max="9954" width="9.1796875" style="6"/>
    <col min="9955" max="9955" width="46.1796875" style="6" customWidth="1"/>
    <col min="9956" max="9956" width="7.453125" style="6" customWidth="1"/>
    <col min="9957" max="9957" width="0.54296875" style="6" customWidth="1"/>
    <col min="9958" max="9958" width="17" style="6" customWidth="1"/>
    <col min="9959" max="9959" width="0.54296875" style="6" customWidth="1"/>
    <col min="9960" max="9960" width="17" style="6" customWidth="1"/>
    <col min="9961" max="9961" width="0.54296875" style="6" customWidth="1"/>
    <col min="9962" max="9962" width="17" style="6" customWidth="1"/>
    <col min="9963" max="9963" width="0.54296875" style="6" customWidth="1"/>
    <col min="9964" max="9964" width="17" style="6" customWidth="1"/>
    <col min="9965" max="9965" width="0.54296875" style="6" customWidth="1"/>
    <col min="9966" max="9966" width="15.54296875" style="6" customWidth="1"/>
    <col min="9967" max="9967" width="0.54296875" style="6" customWidth="1"/>
    <col min="9968" max="9968" width="17" style="6" customWidth="1"/>
    <col min="9969" max="9969" width="0.54296875" style="6" customWidth="1"/>
    <col min="9970" max="9970" width="16" style="6" customWidth="1"/>
    <col min="9971" max="9971" width="0.54296875" style="6" customWidth="1"/>
    <col min="9972" max="9972" width="17" style="6" customWidth="1"/>
    <col min="9973" max="9973" width="1" style="6" customWidth="1"/>
    <col min="9974" max="9974" width="17" style="6" customWidth="1"/>
    <col min="9975" max="9975" width="0.54296875" style="6" customWidth="1"/>
    <col min="9976" max="9976" width="17" style="6" customWidth="1"/>
    <col min="9977" max="9977" width="0.54296875" style="6" customWidth="1"/>
    <col min="9978" max="9978" width="17" style="6" customWidth="1"/>
    <col min="9979" max="9979" width="0.54296875" style="6" customWidth="1"/>
    <col min="9980" max="9980" width="17" style="6" customWidth="1"/>
    <col min="9981" max="9981" width="1.1796875" style="6" customWidth="1"/>
    <col min="9982" max="10210" width="9.1796875" style="6"/>
    <col min="10211" max="10211" width="46.1796875" style="6" customWidth="1"/>
    <col min="10212" max="10212" width="7.453125" style="6" customWidth="1"/>
    <col min="10213" max="10213" width="0.54296875" style="6" customWidth="1"/>
    <col min="10214" max="10214" width="17" style="6" customWidth="1"/>
    <col min="10215" max="10215" width="0.54296875" style="6" customWidth="1"/>
    <col min="10216" max="10216" width="17" style="6" customWidth="1"/>
    <col min="10217" max="10217" width="0.54296875" style="6" customWidth="1"/>
    <col min="10218" max="10218" width="17" style="6" customWidth="1"/>
    <col min="10219" max="10219" width="0.54296875" style="6" customWidth="1"/>
    <col min="10220" max="10220" width="17" style="6" customWidth="1"/>
    <col min="10221" max="10221" width="0.54296875" style="6" customWidth="1"/>
    <col min="10222" max="10222" width="15.54296875" style="6" customWidth="1"/>
    <col min="10223" max="10223" width="0.54296875" style="6" customWidth="1"/>
    <col min="10224" max="10224" width="17" style="6" customWidth="1"/>
    <col min="10225" max="10225" width="0.54296875" style="6" customWidth="1"/>
    <col min="10226" max="10226" width="16" style="6" customWidth="1"/>
    <col min="10227" max="10227" width="0.54296875" style="6" customWidth="1"/>
    <col min="10228" max="10228" width="17" style="6" customWidth="1"/>
    <col min="10229" max="10229" width="1" style="6" customWidth="1"/>
    <col min="10230" max="10230" width="17" style="6" customWidth="1"/>
    <col min="10231" max="10231" width="0.54296875" style="6" customWidth="1"/>
    <col min="10232" max="10232" width="17" style="6" customWidth="1"/>
    <col min="10233" max="10233" width="0.54296875" style="6" customWidth="1"/>
    <col min="10234" max="10234" width="17" style="6" customWidth="1"/>
    <col min="10235" max="10235" width="0.54296875" style="6" customWidth="1"/>
    <col min="10236" max="10236" width="17" style="6" customWidth="1"/>
    <col min="10237" max="10237" width="1.1796875" style="6" customWidth="1"/>
    <col min="10238" max="10466" width="9.1796875" style="6"/>
    <col min="10467" max="10467" width="46.1796875" style="6" customWidth="1"/>
    <col min="10468" max="10468" width="7.453125" style="6" customWidth="1"/>
    <col min="10469" max="10469" width="0.54296875" style="6" customWidth="1"/>
    <col min="10470" max="10470" width="17" style="6" customWidth="1"/>
    <col min="10471" max="10471" width="0.54296875" style="6" customWidth="1"/>
    <col min="10472" max="10472" width="17" style="6" customWidth="1"/>
    <col min="10473" max="10473" width="0.54296875" style="6" customWidth="1"/>
    <col min="10474" max="10474" width="17" style="6" customWidth="1"/>
    <col min="10475" max="10475" width="0.54296875" style="6" customWidth="1"/>
    <col min="10476" max="10476" width="17" style="6" customWidth="1"/>
    <col min="10477" max="10477" width="0.54296875" style="6" customWidth="1"/>
    <col min="10478" max="10478" width="15.54296875" style="6" customWidth="1"/>
    <col min="10479" max="10479" width="0.54296875" style="6" customWidth="1"/>
    <col min="10480" max="10480" width="17" style="6" customWidth="1"/>
    <col min="10481" max="10481" width="0.54296875" style="6" customWidth="1"/>
    <col min="10482" max="10482" width="16" style="6" customWidth="1"/>
    <col min="10483" max="10483" width="0.54296875" style="6" customWidth="1"/>
    <col min="10484" max="10484" width="17" style="6" customWidth="1"/>
    <col min="10485" max="10485" width="1" style="6" customWidth="1"/>
    <col min="10486" max="10486" width="17" style="6" customWidth="1"/>
    <col min="10487" max="10487" width="0.54296875" style="6" customWidth="1"/>
    <col min="10488" max="10488" width="17" style="6" customWidth="1"/>
    <col min="10489" max="10489" width="0.54296875" style="6" customWidth="1"/>
    <col min="10490" max="10490" width="17" style="6" customWidth="1"/>
    <col min="10491" max="10491" width="0.54296875" style="6" customWidth="1"/>
    <col min="10492" max="10492" width="17" style="6" customWidth="1"/>
    <col min="10493" max="10493" width="1.1796875" style="6" customWidth="1"/>
    <col min="10494" max="10722" width="9.1796875" style="6"/>
    <col min="10723" max="10723" width="46.1796875" style="6" customWidth="1"/>
    <col min="10724" max="10724" width="7.453125" style="6" customWidth="1"/>
    <col min="10725" max="10725" width="0.54296875" style="6" customWidth="1"/>
    <col min="10726" max="10726" width="17" style="6" customWidth="1"/>
    <col min="10727" max="10727" width="0.54296875" style="6" customWidth="1"/>
    <col min="10728" max="10728" width="17" style="6" customWidth="1"/>
    <col min="10729" max="10729" width="0.54296875" style="6" customWidth="1"/>
    <col min="10730" max="10730" width="17" style="6" customWidth="1"/>
    <col min="10731" max="10731" width="0.54296875" style="6" customWidth="1"/>
    <col min="10732" max="10732" width="17" style="6" customWidth="1"/>
    <col min="10733" max="10733" width="0.54296875" style="6" customWidth="1"/>
    <col min="10734" max="10734" width="15.54296875" style="6" customWidth="1"/>
    <col min="10735" max="10735" width="0.54296875" style="6" customWidth="1"/>
    <col min="10736" max="10736" width="17" style="6" customWidth="1"/>
    <col min="10737" max="10737" width="0.54296875" style="6" customWidth="1"/>
    <col min="10738" max="10738" width="16" style="6" customWidth="1"/>
    <col min="10739" max="10739" width="0.54296875" style="6" customWidth="1"/>
    <col min="10740" max="10740" width="17" style="6" customWidth="1"/>
    <col min="10741" max="10741" width="1" style="6" customWidth="1"/>
    <col min="10742" max="10742" width="17" style="6" customWidth="1"/>
    <col min="10743" max="10743" width="0.54296875" style="6" customWidth="1"/>
    <col min="10744" max="10744" width="17" style="6" customWidth="1"/>
    <col min="10745" max="10745" width="0.54296875" style="6" customWidth="1"/>
    <col min="10746" max="10746" width="17" style="6" customWidth="1"/>
    <col min="10747" max="10747" width="0.54296875" style="6" customWidth="1"/>
    <col min="10748" max="10748" width="17" style="6" customWidth="1"/>
    <col min="10749" max="10749" width="1.1796875" style="6" customWidth="1"/>
    <col min="10750" max="10978" width="9.1796875" style="6"/>
    <col min="10979" max="10979" width="46.1796875" style="6" customWidth="1"/>
    <col min="10980" max="10980" width="7.453125" style="6" customWidth="1"/>
    <col min="10981" max="10981" width="0.54296875" style="6" customWidth="1"/>
    <col min="10982" max="10982" width="17" style="6" customWidth="1"/>
    <col min="10983" max="10983" width="0.54296875" style="6" customWidth="1"/>
    <col min="10984" max="10984" width="17" style="6" customWidth="1"/>
    <col min="10985" max="10985" width="0.54296875" style="6" customWidth="1"/>
    <col min="10986" max="10986" width="17" style="6" customWidth="1"/>
    <col min="10987" max="10987" width="0.54296875" style="6" customWidth="1"/>
    <col min="10988" max="10988" width="17" style="6" customWidth="1"/>
    <col min="10989" max="10989" width="0.54296875" style="6" customWidth="1"/>
    <col min="10990" max="10990" width="15.54296875" style="6" customWidth="1"/>
    <col min="10991" max="10991" width="0.54296875" style="6" customWidth="1"/>
    <col min="10992" max="10992" width="17" style="6" customWidth="1"/>
    <col min="10993" max="10993" width="0.54296875" style="6" customWidth="1"/>
    <col min="10994" max="10994" width="16" style="6" customWidth="1"/>
    <col min="10995" max="10995" width="0.54296875" style="6" customWidth="1"/>
    <col min="10996" max="10996" width="17" style="6" customWidth="1"/>
    <col min="10997" max="10997" width="1" style="6" customWidth="1"/>
    <col min="10998" max="10998" width="17" style="6" customWidth="1"/>
    <col min="10999" max="10999" width="0.54296875" style="6" customWidth="1"/>
    <col min="11000" max="11000" width="17" style="6" customWidth="1"/>
    <col min="11001" max="11001" width="0.54296875" style="6" customWidth="1"/>
    <col min="11002" max="11002" width="17" style="6" customWidth="1"/>
    <col min="11003" max="11003" width="0.54296875" style="6" customWidth="1"/>
    <col min="11004" max="11004" width="17" style="6" customWidth="1"/>
    <col min="11005" max="11005" width="1.1796875" style="6" customWidth="1"/>
    <col min="11006" max="11234" width="9.1796875" style="6"/>
    <col min="11235" max="11235" width="46.1796875" style="6" customWidth="1"/>
    <col min="11236" max="11236" width="7.453125" style="6" customWidth="1"/>
    <col min="11237" max="11237" width="0.54296875" style="6" customWidth="1"/>
    <col min="11238" max="11238" width="17" style="6" customWidth="1"/>
    <col min="11239" max="11239" width="0.54296875" style="6" customWidth="1"/>
    <col min="11240" max="11240" width="17" style="6" customWidth="1"/>
    <col min="11241" max="11241" width="0.54296875" style="6" customWidth="1"/>
    <col min="11242" max="11242" width="17" style="6" customWidth="1"/>
    <col min="11243" max="11243" width="0.54296875" style="6" customWidth="1"/>
    <col min="11244" max="11244" width="17" style="6" customWidth="1"/>
    <col min="11245" max="11245" width="0.54296875" style="6" customWidth="1"/>
    <col min="11246" max="11246" width="15.54296875" style="6" customWidth="1"/>
    <col min="11247" max="11247" width="0.54296875" style="6" customWidth="1"/>
    <col min="11248" max="11248" width="17" style="6" customWidth="1"/>
    <col min="11249" max="11249" width="0.54296875" style="6" customWidth="1"/>
    <col min="11250" max="11250" width="16" style="6" customWidth="1"/>
    <col min="11251" max="11251" width="0.54296875" style="6" customWidth="1"/>
    <col min="11252" max="11252" width="17" style="6" customWidth="1"/>
    <col min="11253" max="11253" width="1" style="6" customWidth="1"/>
    <col min="11254" max="11254" width="17" style="6" customWidth="1"/>
    <col min="11255" max="11255" width="0.54296875" style="6" customWidth="1"/>
    <col min="11256" max="11256" width="17" style="6" customWidth="1"/>
    <col min="11257" max="11257" width="0.54296875" style="6" customWidth="1"/>
    <col min="11258" max="11258" width="17" style="6" customWidth="1"/>
    <col min="11259" max="11259" width="0.54296875" style="6" customWidth="1"/>
    <col min="11260" max="11260" width="17" style="6" customWidth="1"/>
    <col min="11261" max="11261" width="1.1796875" style="6" customWidth="1"/>
    <col min="11262" max="11490" width="9.1796875" style="6"/>
    <col min="11491" max="11491" width="46.1796875" style="6" customWidth="1"/>
    <col min="11492" max="11492" width="7.453125" style="6" customWidth="1"/>
    <col min="11493" max="11493" width="0.54296875" style="6" customWidth="1"/>
    <col min="11494" max="11494" width="17" style="6" customWidth="1"/>
    <col min="11495" max="11495" width="0.54296875" style="6" customWidth="1"/>
    <col min="11496" max="11496" width="17" style="6" customWidth="1"/>
    <col min="11497" max="11497" width="0.54296875" style="6" customWidth="1"/>
    <col min="11498" max="11498" width="17" style="6" customWidth="1"/>
    <col min="11499" max="11499" width="0.54296875" style="6" customWidth="1"/>
    <col min="11500" max="11500" width="17" style="6" customWidth="1"/>
    <col min="11501" max="11501" width="0.54296875" style="6" customWidth="1"/>
    <col min="11502" max="11502" width="15.54296875" style="6" customWidth="1"/>
    <col min="11503" max="11503" width="0.54296875" style="6" customWidth="1"/>
    <col min="11504" max="11504" width="17" style="6" customWidth="1"/>
    <col min="11505" max="11505" width="0.54296875" style="6" customWidth="1"/>
    <col min="11506" max="11506" width="16" style="6" customWidth="1"/>
    <col min="11507" max="11507" width="0.54296875" style="6" customWidth="1"/>
    <col min="11508" max="11508" width="17" style="6" customWidth="1"/>
    <col min="11509" max="11509" width="1" style="6" customWidth="1"/>
    <col min="11510" max="11510" width="17" style="6" customWidth="1"/>
    <col min="11511" max="11511" width="0.54296875" style="6" customWidth="1"/>
    <col min="11512" max="11512" width="17" style="6" customWidth="1"/>
    <col min="11513" max="11513" width="0.54296875" style="6" customWidth="1"/>
    <col min="11514" max="11514" width="17" style="6" customWidth="1"/>
    <col min="11515" max="11515" width="0.54296875" style="6" customWidth="1"/>
    <col min="11516" max="11516" width="17" style="6" customWidth="1"/>
    <col min="11517" max="11517" width="1.1796875" style="6" customWidth="1"/>
    <col min="11518" max="11746" width="9.1796875" style="6"/>
    <col min="11747" max="11747" width="46.1796875" style="6" customWidth="1"/>
    <col min="11748" max="11748" width="7.453125" style="6" customWidth="1"/>
    <col min="11749" max="11749" width="0.54296875" style="6" customWidth="1"/>
    <col min="11750" max="11750" width="17" style="6" customWidth="1"/>
    <col min="11751" max="11751" width="0.54296875" style="6" customWidth="1"/>
    <col min="11752" max="11752" width="17" style="6" customWidth="1"/>
    <col min="11753" max="11753" width="0.54296875" style="6" customWidth="1"/>
    <col min="11754" max="11754" width="17" style="6" customWidth="1"/>
    <col min="11755" max="11755" width="0.54296875" style="6" customWidth="1"/>
    <col min="11756" max="11756" width="17" style="6" customWidth="1"/>
    <col min="11757" max="11757" width="0.54296875" style="6" customWidth="1"/>
    <col min="11758" max="11758" width="15.54296875" style="6" customWidth="1"/>
    <col min="11759" max="11759" width="0.54296875" style="6" customWidth="1"/>
    <col min="11760" max="11760" width="17" style="6" customWidth="1"/>
    <col min="11761" max="11761" width="0.54296875" style="6" customWidth="1"/>
    <col min="11762" max="11762" width="16" style="6" customWidth="1"/>
    <col min="11763" max="11763" width="0.54296875" style="6" customWidth="1"/>
    <col min="11764" max="11764" width="17" style="6" customWidth="1"/>
    <col min="11765" max="11765" width="1" style="6" customWidth="1"/>
    <col min="11766" max="11766" width="17" style="6" customWidth="1"/>
    <col min="11767" max="11767" width="0.54296875" style="6" customWidth="1"/>
    <col min="11768" max="11768" width="17" style="6" customWidth="1"/>
    <col min="11769" max="11769" width="0.54296875" style="6" customWidth="1"/>
    <col min="11770" max="11770" width="17" style="6" customWidth="1"/>
    <col min="11771" max="11771" width="0.54296875" style="6" customWidth="1"/>
    <col min="11772" max="11772" width="17" style="6" customWidth="1"/>
    <col min="11773" max="11773" width="1.1796875" style="6" customWidth="1"/>
    <col min="11774" max="12002" width="9.1796875" style="6"/>
    <col min="12003" max="12003" width="46.1796875" style="6" customWidth="1"/>
    <col min="12004" max="12004" width="7.453125" style="6" customWidth="1"/>
    <col min="12005" max="12005" width="0.54296875" style="6" customWidth="1"/>
    <col min="12006" max="12006" width="17" style="6" customWidth="1"/>
    <col min="12007" max="12007" width="0.54296875" style="6" customWidth="1"/>
    <col min="12008" max="12008" width="17" style="6" customWidth="1"/>
    <col min="12009" max="12009" width="0.54296875" style="6" customWidth="1"/>
    <col min="12010" max="12010" width="17" style="6" customWidth="1"/>
    <col min="12011" max="12011" width="0.54296875" style="6" customWidth="1"/>
    <col min="12012" max="12012" width="17" style="6" customWidth="1"/>
    <col min="12013" max="12013" width="0.54296875" style="6" customWidth="1"/>
    <col min="12014" max="12014" width="15.54296875" style="6" customWidth="1"/>
    <col min="12015" max="12015" width="0.54296875" style="6" customWidth="1"/>
    <col min="12016" max="12016" width="17" style="6" customWidth="1"/>
    <col min="12017" max="12017" width="0.54296875" style="6" customWidth="1"/>
    <col min="12018" max="12018" width="16" style="6" customWidth="1"/>
    <col min="12019" max="12019" width="0.54296875" style="6" customWidth="1"/>
    <col min="12020" max="12020" width="17" style="6" customWidth="1"/>
    <col min="12021" max="12021" width="1" style="6" customWidth="1"/>
    <col min="12022" max="12022" width="17" style="6" customWidth="1"/>
    <col min="12023" max="12023" width="0.54296875" style="6" customWidth="1"/>
    <col min="12024" max="12024" width="17" style="6" customWidth="1"/>
    <col min="12025" max="12025" width="0.54296875" style="6" customWidth="1"/>
    <col min="12026" max="12026" width="17" style="6" customWidth="1"/>
    <col min="12027" max="12027" width="0.54296875" style="6" customWidth="1"/>
    <col min="12028" max="12028" width="17" style="6" customWidth="1"/>
    <col min="12029" max="12029" width="1.1796875" style="6" customWidth="1"/>
    <col min="12030" max="12258" width="9.1796875" style="6"/>
    <col min="12259" max="12259" width="46.1796875" style="6" customWidth="1"/>
    <col min="12260" max="12260" width="7.453125" style="6" customWidth="1"/>
    <col min="12261" max="12261" width="0.54296875" style="6" customWidth="1"/>
    <col min="12262" max="12262" width="17" style="6" customWidth="1"/>
    <col min="12263" max="12263" width="0.54296875" style="6" customWidth="1"/>
    <col min="12264" max="12264" width="17" style="6" customWidth="1"/>
    <col min="12265" max="12265" width="0.54296875" style="6" customWidth="1"/>
    <col min="12266" max="12266" width="17" style="6" customWidth="1"/>
    <col min="12267" max="12267" width="0.54296875" style="6" customWidth="1"/>
    <col min="12268" max="12268" width="17" style="6" customWidth="1"/>
    <col min="12269" max="12269" width="0.54296875" style="6" customWidth="1"/>
    <col min="12270" max="12270" width="15.54296875" style="6" customWidth="1"/>
    <col min="12271" max="12271" width="0.54296875" style="6" customWidth="1"/>
    <col min="12272" max="12272" width="17" style="6" customWidth="1"/>
    <col min="12273" max="12273" width="0.54296875" style="6" customWidth="1"/>
    <col min="12274" max="12274" width="16" style="6" customWidth="1"/>
    <col min="12275" max="12275" width="0.54296875" style="6" customWidth="1"/>
    <col min="12276" max="12276" width="17" style="6" customWidth="1"/>
    <col min="12277" max="12277" width="1" style="6" customWidth="1"/>
    <col min="12278" max="12278" width="17" style="6" customWidth="1"/>
    <col min="12279" max="12279" width="0.54296875" style="6" customWidth="1"/>
    <col min="12280" max="12280" width="17" style="6" customWidth="1"/>
    <col min="12281" max="12281" width="0.54296875" style="6" customWidth="1"/>
    <col min="12282" max="12282" width="17" style="6" customWidth="1"/>
    <col min="12283" max="12283" width="0.54296875" style="6" customWidth="1"/>
    <col min="12284" max="12284" width="17" style="6" customWidth="1"/>
    <col min="12285" max="12285" width="1.1796875" style="6" customWidth="1"/>
    <col min="12286" max="12514" width="9.1796875" style="6"/>
    <col min="12515" max="12515" width="46.1796875" style="6" customWidth="1"/>
    <col min="12516" max="12516" width="7.453125" style="6" customWidth="1"/>
    <col min="12517" max="12517" width="0.54296875" style="6" customWidth="1"/>
    <col min="12518" max="12518" width="17" style="6" customWidth="1"/>
    <col min="12519" max="12519" width="0.54296875" style="6" customWidth="1"/>
    <col min="12520" max="12520" width="17" style="6" customWidth="1"/>
    <col min="12521" max="12521" width="0.54296875" style="6" customWidth="1"/>
    <col min="12522" max="12522" width="17" style="6" customWidth="1"/>
    <col min="12523" max="12523" width="0.54296875" style="6" customWidth="1"/>
    <col min="12524" max="12524" width="17" style="6" customWidth="1"/>
    <col min="12525" max="12525" width="0.54296875" style="6" customWidth="1"/>
    <col min="12526" max="12526" width="15.54296875" style="6" customWidth="1"/>
    <col min="12527" max="12527" width="0.54296875" style="6" customWidth="1"/>
    <col min="12528" max="12528" width="17" style="6" customWidth="1"/>
    <col min="12529" max="12529" width="0.54296875" style="6" customWidth="1"/>
    <col min="12530" max="12530" width="16" style="6" customWidth="1"/>
    <col min="12531" max="12531" width="0.54296875" style="6" customWidth="1"/>
    <col min="12532" max="12532" width="17" style="6" customWidth="1"/>
    <col min="12533" max="12533" width="1" style="6" customWidth="1"/>
    <col min="12534" max="12534" width="17" style="6" customWidth="1"/>
    <col min="12535" max="12535" width="0.54296875" style="6" customWidth="1"/>
    <col min="12536" max="12536" width="17" style="6" customWidth="1"/>
    <col min="12537" max="12537" width="0.54296875" style="6" customWidth="1"/>
    <col min="12538" max="12538" width="17" style="6" customWidth="1"/>
    <col min="12539" max="12539" width="0.54296875" style="6" customWidth="1"/>
    <col min="12540" max="12540" width="17" style="6" customWidth="1"/>
    <col min="12541" max="12541" width="1.1796875" style="6" customWidth="1"/>
    <col min="12542" max="12770" width="9.1796875" style="6"/>
    <col min="12771" max="12771" width="46.1796875" style="6" customWidth="1"/>
    <col min="12772" max="12772" width="7.453125" style="6" customWidth="1"/>
    <col min="12773" max="12773" width="0.54296875" style="6" customWidth="1"/>
    <col min="12774" max="12774" width="17" style="6" customWidth="1"/>
    <col min="12775" max="12775" width="0.54296875" style="6" customWidth="1"/>
    <col min="12776" max="12776" width="17" style="6" customWidth="1"/>
    <col min="12777" max="12777" width="0.54296875" style="6" customWidth="1"/>
    <col min="12778" max="12778" width="17" style="6" customWidth="1"/>
    <col min="12779" max="12779" width="0.54296875" style="6" customWidth="1"/>
    <col min="12780" max="12780" width="17" style="6" customWidth="1"/>
    <col min="12781" max="12781" width="0.54296875" style="6" customWidth="1"/>
    <col min="12782" max="12782" width="15.54296875" style="6" customWidth="1"/>
    <col min="12783" max="12783" width="0.54296875" style="6" customWidth="1"/>
    <col min="12784" max="12784" width="17" style="6" customWidth="1"/>
    <col min="12785" max="12785" width="0.54296875" style="6" customWidth="1"/>
    <col min="12786" max="12786" width="16" style="6" customWidth="1"/>
    <col min="12787" max="12787" width="0.54296875" style="6" customWidth="1"/>
    <col min="12788" max="12788" width="17" style="6" customWidth="1"/>
    <col min="12789" max="12789" width="1" style="6" customWidth="1"/>
    <col min="12790" max="12790" width="17" style="6" customWidth="1"/>
    <col min="12791" max="12791" width="0.54296875" style="6" customWidth="1"/>
    <col min="12792" max="12792" width="17" style="6" customWidth="1"/>
    <col min="12793" max="12793" width="0.54296875" style="6" customWidth="1"/>
    <col min="12794" max="12794" width="17" style="6" customWidth="1"/>
    <col min="12795" max="12795" width="0.54296875" style="6" customWidth="1"/>
    <col min="12796" max="12796" width="17" style="6" customWidth="1"/>
    <col min="12797" max="12797" width="1.1796875" style="6" customWidth="1"/>
    <col min="12798" max="13026" width="9.1796875" style="6"/>
    <col min="13027" max="13027" width="46.1796875" style="6" customWidth="1"/>
    <col min="13028" max="13028" width="7.453125" style="6" customWidth="1"/>
    <col min="13029" max="13029" width="0.54296875" style="6" customWidth="1"/>
    <col min="13030" max="13030" width="17" style="6" customWidth="1"/>
    <col min="13031" max="13031" width="0.54296875" style="6" customWidth="1"/>
    <col min="13032" max="13032" width="17" style="6" customWidth="1"/>
    <col min="13033" max="13033" width="0.54296875" style="6" customWidth="1"/>
    <col min="13034" max="13034" width="17" style="6" customWidth="1"/>
    <col min="13035" max="13035" width="0.54296875" style="6" customWidth="1"/>
    <col min="13036" max="13036" width="17" style="6" customWidth="1"/>
    <col min="13037" max="13037" width="0.54296875" style="6" customWidth="1"/>
    <col min="13038" max="13038" width="15.54296875" style="6" customWidth="1"/>
    <col min="13039" max="13039" width="0.54296875" style="6" customWidth="1"/>
    <col min="13040" max="13040" width="17" style="6" customWidth="1"/>
    <col min="13041" max="13041" width="0.54296875" style="6" customWidth="1"/>
    <col min="13042" max="13042" width="16" style="6" customWidth="1"/>
    <col min="13043" max="13043" width="0.54296875" style="6" customWidth="1"/>
    <col min="13044" max="13044" width="17" style="6" customWidth="1"/>
    <col min="13045" max="13045" width="1" style="6" customWidth="1"/>
    <col min="13046" max="13046" width="17" style="6" customWidth="1"/>
    <col min="13047" max="13047" width="0.54296875" style="6" customWidth="1"/>
    <col min="13048" max="13048" width="17" style="6" customWidth="1"/>
    <col min="13049" max="13049" width="0.54296875" style="6" customWidth="1"/>
    <col min="13050" max="13050" width="17" style="6" customWidth="1"/>
    <col min="13051" max="13051" width="0.54296875" style="6" customWidth="1"/>
    <col min="13052" max="13052" width="17" style="6" customWidth="1"/>
    <col min="13053" max="13053" width="1.1796875" style="6" customWidth="1"/>
    <col min="13054" max="13282" width="9.1796875" style="6"/>
    <col min="13283" max="13283" width="46.1796875" style="6" customWidth="1"/>
    <col min="13284" max="13284" width="7.453125" style="6" customWidth="1"/>
    <col min="13285" max="13285" width="0.54296875" style="6" customWidth="1"/>
    <col min="13286" max="13286" width="17" style="6" customWidth="1"/>
    <col min="13287" max="13287" width="0.54296875" style="6" customWidth="1"/>
    <col min="13288" max="13288" width="17" style="6" customWidth="1"/>
    <col min="13289" max="13289" width="0.54296875" style="6" customWidth="1"/>
    <col min="13290" max="13290" width="17" style="6" customWidth="1"/>
    <col min="13291" max="13291" width="0.54296875" style="6" customWidth="1"/>
    <col min="13292" max="13292" width="17" style="6" customWidth="1"/>
    <col min="13293" max="13293" width="0.54296875" style="6" customWidth="1"/>
    <col min="13294" max="13294" width="15.54296875" style="6" customWidth="1"/>
    <col min="13295" max="13295" width="0.54296875" style="6" customWidth="1"/>
    <col min="13296" max="13296" width="17" style="6" customWidth="1"/>
    <col min="13297" max="13297" width="0.54296875" style="6" customWidth="1"/>
    <col min="13298" max="13298" width="16" style="6" customWidth="1"/>
    <col min="13299" max="13299" width="0.54296875" style="6" customWidth="1"/>
    <col min="13300" max="13300" width="17" style="6" customWidth="1"/>
    <col min="13301" max="13301" width="1" style="6" customWidth="1"/>
    <col min="13302" max="13302" width="17" style="6" customWidth="1"/>
    <col min="13303" max="13303" width="0.54296875" style="6" customWidth="1"/>
    <col min="13304" max="13304" width="17" style="6" customWidth="1"/>
    <col min="13305" max="13305" width="0.54296875" style="6" customWidth="1"/>
    <col min="13306" max="13306" width="17" style="6" customWidth="1"/>
    <col min="13307" max="13307" width="0.54296875" style="6" customWidth="1"/>
    <col min="13308" max="13308" width="17" style="6" customWidth="1"/>
    <col min="13309" max="13309" width="1.1796875" style="6" customWidth="1"/>
    <col min="13310" max="13538" width="9.1796875" style="6"/>
    <col min="13539" max="13539" width="46.1796875" style="6" customWidth="1"/>
    <col min="13540" max="13540" width="7.453125" style="6" customWidth="1"/>
    <col min="13541" max="13541" width="0.54296875" style="6" customWidth="1"/>
    <col min="13542" max="13542" width="17" style="6" customWidth="1"/>
    <col min="13543" max="13543" width="0.54296875" style="6" customWidth="1"/>
    <col min="13544" max="13544" width="17" style="6" customWidth="1"/>
    <col min="13545" max="13545" width="0.54296875" style="6" customWidth="1"/>
    <col min="13546" max="13546" width="17" style="6" customWidth="1"/>
    <col min="13547" max="13547" width="0.54296875" style="6" customWidth="1"/>
    <col min="13548" max="13548" width="17" style="6" customWidth="1"/>
    <col min="13549" max="13549" width="0.54296875" style="6" customWidth="1"/>
    <col min="13550" max="13550" width="15.54296875" style="6" customWidth="1"/>
    <col min="13551" max="13551" width="0.54296875" style="6" customWidth="1"/>
    <col min="13552" max="13552" width="17" style="6" customWidth="1"/>
    <col min="13553" max="13553" width="0.54296875" style="6" customWidth="1"/>
    <col min="13554" max="13554" width="16" style="6" customWidth="1"/>
    <col min="13555" max="13555" width="0.54296875" style="6" customWidth="1"/>
    <col min="13556" max="13556" width="17" style="6" customWidth="1"/>
    <col min="13557" max="13557" width="1" style="6" customWidth="1"/>
    <col min="13558" max="13558" width="17" style="6" customWidth="1"/>
    <col min="13559" max="13559" width="0.54296875" style="6" customWidth="1"/>
    <col min="13560" max="13560" width="17" style="6" customWidth="1"/>
    <col min="13561" max="13561" width="0.54296875" style="6" customWidth="1"/>
    <col min="13562" max="13562" width="17" style="6" customWidth="1"/>
    <col min="13563" max="13563" width="0.54296875" style="6" customWidth="1"/>
    <col min="13564" max="13564" width="17" style="6" customWidth="1"/>
    <col min="13565" max="13565" width="1.1796875" style="6" customWidth="1"/>
    <col min="13566" max="13794" width="9.1796875" style="6"/>
    <col min="13795" max="13795" width="46.1796875" style="6" customWidth="1"/>
    <col min="13796" max="13796" width="7.453125" style="6" customWidth="1"/>
    <col min="13797" max="13797" width="0.54296875" style="6" customWidth="1"/>
    <col min="13798" max="13798" width="17" style="6" customWidth="1"/>
    <col min="13799" max="13799" width="0.54296875" style="6" customWidth="1"/>
    <col min="13800" max="13800" width="17" style="6" customWidth="1"/>
    <col min="13801" max="13801" width="0.54296875" style="6" customWidth="1"/>
    <col min="13802" max="13802" width="17" style="6" customWidth="1"/>
    <col min="13803" max="13803" width="0.54296875" style="6" customWidth="1"/>
    <col min="13804" max="13804" width="17" style="6" customWidth="1"/>
    <col min="13805" max="13805" width="0.54296875" style="6" customWidth="1"/>
    <col min="13806" max="13806" width="15.54296875" style="6" customWidth="1"/>
    <col min="13807" max="13807" width="0.54296875" style="6" customWidth="1"/>
    <col min="13808" max="13808" width="17" style="6" customWidth="1"/>
    <col min="13809" max="13809" width="0.54296875" style="6" customWidth="1"/>
    <col min="13810" max="13810" width="16" style="6" customWidth="1"/>
    <col min="13811" max="13811" width="0.54296875" style="6" customWidth="1"/>
    <col min="13812" max="13812" width="17" style="6" customWidth="1"/>
    <col min="13813" max="13813" width="1" style="6" customWidth="1"/>
    <col min="13814" max="13814" width="17" style="6" customWidth="1"/>
    <col min="13815" max="13815" width="0.54296875" style="6" customWidth="1"/>
    <col min="13816" max="13816" width="17" style="6" customWidth="1"/>
    <col min="13817" max="13817" width="0.54296875" style="6" customWidth="1"/>
    <col min="13818" max="13818" width="17" style="6" customWidth="1"/>
    <col min="13819" max="13819" width="0.54296875" style="6" customWidth="1"/>
    <col min="13820" max="13820" width="17" style="6" customWidth="1"/>
    <col min="13821" max="13821" width="1.1796875" style="6" customWidth="1"/>
    <col min="13822" max="14050" width="9.1796875" style="6"/>
    <col min="14051" max="14051" width="46.1796875" style="6" customWidth="1"/>
    <col min="14052" max="14052" width="7.453125" style="6" customWidth="1"/>
    <col min="14053" max="14053" width="0.54296875" style="6" customWidth="1"/>
    <col min="14054" max="14054" width="17" style="6" customWidth="1"/>
    <col min="14055" max="14055" width="0.54296875" style="6" customWidth="1"/>
    <col min="14056" max="14056" width="17" style="6" customWidth="1"/>
    <col min="14057" max="14057" width="0.54296875" style="6" customWidth="1"/>
    <col min="14058" max="14058" width="17" style="6" customWidth="1"/>
    <col min="14059" max="14059" width="0.54296875" style="6" customWidth="1"/>
    <col min="14060" max="14060" width="17" style="6" customWidth="1"/>
    <col min="14061" max="14061" width="0.54296875" style="6" customWidth="1"/>
    <col min="14062" max="14062" width="15.54296875" style="6" customWidth="1"/>
    <col min="14063" max="14063" width="0.54296875" style="6" customWidth="1"/>
    <col min="14064" max="14064" width="17" style="6" customWidth="1"/>
    <col min="14065" max="14065" width="0.54296875" style="6" customWidth="1"/>
    <col min="14066" max="14066" width="16" style="6" customWidth="1"/>
    <col min="14067" max="14067" width="0.54296875" style="6" customWidth="1"/>
    <col min="14068" max="14068" width="17" style="6" customWidth="1"/>
    <col min="14069" max="14069" width="1" style="6" customWidth="1"/>
    <col min="14070" max="14070" width="17" style="6" customWidth="1"/>
    <col min="14071" max="14071" width="0.54296875" style="6" customWidth="1"/>
    <col min="14072" max="14072" width="17" style="6" customWidth="1"/>
    <col min="14073" max="14073" width="0.54296875" style="6" customWidth="1"/>
    <col min="14074" max="14074" width="17" style="6" customWidth="1"/>
    <col min="14075" max="14075" width="0.54296875" style="6" customWidth="1"/>
    <col min="14076" max="14076" width="17" style="6" customWidth="1"/>
    <col min="14077" max="14077" width="1.1796875" style="6" customWidth="1"/>
    <col min="14078" max="14306" width="9.1796875" style="6"/>
    <col min="14307" max="14307" width="46.1796875" style="6" customWidth="1"/>
    <col min="14308" max="14308" width="7.453125" style="6" customWidth="1"/>
    <col min="14309" max="14309" width="0.54296875" style="6" customWidth="1"/>
    <col min="14310" max="14310" width="17" style="6" customWidth="1"/>
    <col min="14311" max="14311" width="0.54296875" style="6" customWidth="1"/>
    <col min="14312" max="14312" width="17" style="6" customWidth="1"/>
    <col min="14313" max="14313" width="0.54296875" style="6" customWidth="1"/>
    <col min="14314" max="14314" width="17" style="6" customWidth="1"/>
    <col min="14315" max="14315" width="0.54296875" style="6" customWidth="1"/>
    <col min="14316" max="14316" width="17" style="6" customWidth="1"/>
    <col min="14317" max="14317" width="0.54296875" style="6" customWidth="1"/>
    <col min="14318" max="14318" width="15.54296875" style="6" customWidth="1"/>
    <col min="14319" max="14319" width="0.54296875" style="6" customWidth="1"/>
    <col min="14320" max="14320" width="17" style="6" customWidth="1"/>
    <col min="14321" max="14321" width="0.54296875" style="6" customWidth="1"/>
    <col min="14322" max="14322" width="16" style="6" customWidth="1"/>
    <col min="14323" max="14323" width="0.54296875" style="6" customWidth="1"/>
    <col min="14324" max="14324" width="17" style="6" customWidth="1"/>
    <col min="14325" max="14325" width="1" style="6" customWidth="1"/>
    <col min="14326" max="14326" width="17" style="6" customWidth="1"/>
    <col min="14327" max="14327" width="0.54296875" style="6" customWidth="1"/>
    <col min="14328" max="14328" width="17" style="6" customWidth="1"/>
    <col min="14329" max="14329" width="0.54296875" style="6" customWidth="1"/>
    <col min="14330" max="14330" width="17" style="6" customWidth="1"/>
    <col min="14331" max="14331" width="0.54296875" style="6" customWidth="1"/>
    <col min="14332" max="14332" width="17" style="6" customWidth="1"/>
    <col min="14333" max="14333" width="1.1796875" style="6" customWidth="1"/>
    <col min="14334" max="14562" width="9.1796875" style="6"/>
    <col min="14563" max="14563" width="46.1796875" style="6" customWidth="1"/>
    <col min="14564" max="14564" width="7.453125" style="6" customWidth="1"/>
    <col min="14565" max="14565" width="0.54296875" style="6" customWidth="1"/>
    <col min="14566" max="14566" width="17" style="6" customWidth="1"/>
    <col min="14567" max="14567" width="0.54296875" style="6" customWidth="1"/>
    <col min="14568" max="14568" width="17" style="6" customWidth="1"/>
    <col min="14569" max="14569" width="0.54296875" style="6" customWidth="1"/>
    <col min="14570" max="14570" width="17" style="6" customWidth="1"/>
    <col min="14571" max="14571" width="0.54296875" style="6" customWidth="1"/>
    <col min="14572" max="14572" width="17" style="6" customWidth="1"/>
    <col min="14573" max="14573" width="0.54296875" style="6" customWidth="1"/>
    <col min="14574" max="14574" width="15.54296875" style="6" customWidth="1"/>
    <col min="14575" max="14575" width="0.54296875" style="6" customWidth="1"/>
    <col min="14576" max="14576" width="17" style="6" customWidth="1"/>
    <col min="14577" max="14577" width="0.54296875" style="6" customWidth="1"/>
    <col min="14578" max="14578" width="16" style="6" customWidth="1"/>
    <col min="14579" max="14579" width="0.54296875" style="6" customWidth="1"/>
    <col min="14580" max="14580" width="17" style="6" customWidth="1"/>
    <col min="14581" max="14581" width="1" style="6" customWidth="1"/>
    <col min="14582" max="14582" width="17" style="6" customWidth="1"/>
    <col min="14583" max="14583" width="0.54296875" style="6" customWidth="1"/>
    <col min="14584" max="14584" width="17" style="6" customWidth="1"/>
    <col min="14585" max="14585" width="0.54296875" style="6" customWidth="1"/>
    <col min="14586" max="14586" width="17" style="6" customWidth="1"/>
    <col min="14587" max="14587" width="0.54296875" style="6" customWidth="1"/>
    <col min="14588" max="14588" width="17" style="6" customWidth="1"/>
    <col min="14589" max="14589" width="1.1796875" style="6" customWidth="1"/>
    <col min="14590" max="14818" width="9.1796875" style="6"/>
    <col min="14819" max="14819" width="46.1796875" style="6" customWidth="1"/>
    <col min="14820" max="14820" width="7.453125" style="6" customWidth="1"/>
    <col min="14821" max="14821" width="0.54296875" style="6" customWidth="1"/>
    <col min="14822" max="14822" width="17" style="6" customWidth="1"/>
    <col min="14823" max="14823" width="0.54296875" style="6" customWidth="1"/>
    <col min="14824" max="14824" width="17" style="6" customWidth="1"/>
    <col min="14825" max="14825" width="0.54296875" style="6" customWidth="1"/>
    <col min="14826" max="14826" width="17" style="6" customWidth="1"/>
    <col min="14827" max="14827" width="0.54296875" style="6" customWidth="1"/>
    <col min="14828" max="14828" width="17" style="6" customWidth="1"/>
    <col min="14829" max="14829" width="0.54296875" style="6" customWidth="1"/>
    <col min="14830" max="14830" width="15.54296875" style="6" customWidth="1"/>
    <col min="14831" max="14831" width="0.54296875" style="6" customWidth="1"/>
    <col min="14832" max="14832" width="17" style="6" customWidth="1"/>
    <col min="14833" max="14833" width="0.54296875" style="6" customWidth="1"/>
    <col min="14834" max="14834" width="16" style="6" customWidth="1"/>
    <col min="14835" max="14835" width="0.54296875" style="6" customWidth="1"/>
    <col min="14836" max="14836" width="17" style="6" customWidth="1"/>
    <col min="14837" max="14837" width="1" style="6" customWidth="1"/>
    <col min="14838" max="14838" width="17" style="6" customWidth="1"/>
    <col min="14839" max="14839" width="0.54296875" style="6" customWidth="1"/>
    <col min="14840" max="14840" width="17" style="6" customWidth="1"/>
    <col min="14841" max="14841" width="0.54296875" style="6" customWidth="1"/>
    <col min="14842" max="14842" width="17" style="6" customWidth="1"/>
    <col min="14843" max="14843" width="0.54296875" style="6" customWidth="1"/>
    <col min="14844" max="14844" width="17" style="6" customWidth="1"/>
    <col min="14845" max="14845" width="1.1796875" style="6" customWidth="1"/>
    <col min="14846" max="15074" width="9.1796875" style="6"/>
    <col min="15075" max="15075" width="46.1796875" style="6" customWidth="1"/>
    <col min="15076" max="15076" width="7.453125" style="6" customWidth="1"/>
    <col min="15077" max="15077" width="0.54296875" style="6" customWidth="1"/>
    <col min="15078" max="15078" width="17" style="6" customWidth="1"/>
    <col min="15079" max="15079" width="0.54296875" style="6" customWidth="1"/>
    <col min="15080" max="15080" width="17" style="6" customWidth="1"/>
    <col min="15081" max="15081" width="0.54296875" style="6" customWidth="1"/>
    <col min="15082" max="15082" width="17" style="6" customWidth="1"/>
    <col min="15083" max="15083" width="0.54296875" style="6" customWidth="1"/>
    <col min="15084" max="15084" width="17" style="6" customWidth="1"/>
    <col min="15085" max="15085" width="0.54296875" style="6" customWidth="1"/>
    <col min="15086" max="15086" width="15.54296875" style="6" customWidth="1"/>
    <col min="15087" max="15087" width="0.54296875" style="6" customWidth="1"/>
    <col min="15088" max="15088" width="17" style="6" customWidth="1"/>
    <col min="15089" max="15089" width="0.54296875" style="6" customWidth="1"/>
    <col min="15090" max="15090" width="16" style="6" customWidth="1"/>
    <col min="15091" max="15091" width="0.54296875" style="6" customWidth="1"/>
    <col min="15092" max="15092" width="17" style="6" customWidth="1"/>
    <col min="15093" max="15093" width="1" style="6" customWidth="1"/>
    <col min="15094" max="15094" width="17" style="6" customWidth="1"/>
    <col min="15095" max="15095" width="0.54296875" style="6" customWidth="1"/>
    <col min="15096" max="15096" width="17" style="6" customWidth="1"/>
    <col min="15097" max="15097" width="0.54296875" style="6" customWidth="1"/>
    <col min="15098" max="15098" width="17" style="6" customWidth="1"/>
    <col min="15099" max="15099" width="0.54296875" style="6" customWidth="1"/>
    <col min="15100" max="15100" width="17" style="6" customWidth="1"/>
    <col min="15101" max="15101" width="1.1796875" style="6" customWidth="1"/>
    <col min="15102" max="15330" width="9.1796875" style="6"/>
    <col min="15331" max="15331" width="46.1796875" style="6" customWidth="1"/>
    <col min="15332" max="15332" width="7.453125" style="6" customWidth="1"/>
    <col min="15333" max="15333" width="0.54296875" style="6" customWidth="1"/>
    <col min="15334" max="15334" width="17" style="6" customWidth="1"/>
    <col min="15335" max="15335" width="0.54296875" style="6" customWidth="1"/>
    <col min="15336" max="15336" width="17" style="6" customWidth="1"/>
    <col min="15337" max="15337" width="0.54296875" style="6" customWidth="1"/>
    <col min="15338" max="15338" width="17" style="6" customWidth="1"/>
    <col min="15339" max="15339" width="0.54296875" style="6" customWidth="1"/>
    <col min="15340" max="15340" width="17" style="6" customWidth="1"/>
    <col min="15341" max="15341" width="0.54296875" style="6" customWidth="1"/>
    <col min="15342" max="15342" width="15.54296875" style="6" customWidth="1"/>
    <col min="15343" max="15343" width="0.54296875" style="6" customWidth="1"/>
    <col min="15344" max="15344" width="17" style="6" customWidth="1"/>
    <col min="15345" max="15345" width="0.54296875" style="6" customWidth="1"/>
    <col min="15346" max="15346" width="16" style="6" customWidth="1"/>
    <col min="15347" max="15347" width="0.54296875" style="6" customWidth="1"/>
    <col min="15348" max="15348" width="17" style="6" customWidth="1"/>
    <col min="15349" max="15349" width="1" style="6" customWidth="1"/>
    <col min="15350" max="15350" width="17" style="6" customWidth="1"/>
    <col min="15351" max="15351" width="0.54296875" style="6" customWidth="1"/>
    <col min="15352" max="15352" width="17" style="6" customWidth="1"/>
    <col min="15353" max="15353" width="0.54296875" style="6" customWidth="1"/>
    <col min="15354" max="15354" width="17" style="6" customWidth="1"/>
    <col min="15355" max="15355" width="0.54296875" style="6" customWidth="1"/>
    <col min="15356" max="15356" width="17" style="6" customWidth="1"/>
    <col min="15357" max="15357" width="1.1796875" style="6" customWidth="1"/>
    <col min="15358" max="15586" width="9.1796875" style="6"/>
    <col min="15587" max="15587" width="46.1796875" style="6" customWidth="1"/>
    <col min="15588" max="15588" width="7.453125" style="6" customWidth="1"/>
    <col min="15589" max="15589" width="0.54296875" style="6" customWidth="1"/>
    <col min="15590" max="15590" width="17" style="6" customWidth="1"/>
    <col min="15591" max="15591" width="0.54296875" style="6" customWidth="1"/>
    <col min="15592" max="15592" width="17" style="6" customWidth="1"/>
    <col min="15593" max="15593" width="0.54296875" style="6" customWidth="1"/>
    <col min="15594" max="15594" width="17" style="6" customWidth="1"/>
    <col min="15595" max="15595" width="0.54296875" style="6" customWidth="1"/>
    <col min="15596" max="15596" width="17" style="6" customWidth="1"/>
    <col min="15597" max="15597" width="0.54296875" style="6" customWidth="1"/>
    <col min="15598" max="15598" width="15.54296875" style="6" customWidth="1"/>
    <col min="15599" max="15599" width="0.54296875" style="6" customWidth="1"/>
    <col min="15600" max="15600" width="17" style="6" customWidth="1"/>
    <col min="15601" max="15601" width="0.54296875" style="6" customWidth="1"/>
    <col min="15602" max="15602" width="16" style="6" customWidth="1"/>
    <col min="15603" max="15603" width="0.54296875" style="6" customWidth="1"/>
    <col min="15604" max="15604" width="17" style="6" customWidth="1"/>
    <col min="15605" max="15605" width="1" style="6" customWidth="1"/>
    <col min="15606" max="15606" width="17" style="6" customWidth="1"/>
    <col min="15607" max="15607" width="0.54296875" style="6" customWidth="1"/>
    <col min="15608" max="15608" width="17" style="6" customWidth="1"/>
    <col min="15609" max="15609" width="0.54296875" style="6" customWidth="1"/>
    <col min="15610" max="15610" width="17" style="6" customWidth="1"/>
    <col min="15611" max="15611" width="0.54296875" style="6" customWidth="1"/>
    <col min="15612" max="15612" width="17" style="6" customWidth="1"/>
    <col min="15613" max="15613" width="1.1796875" style="6" customWidth="1"/>
    <col min="15614" max="15842" width="9.1796875" style="6"/>
    <col min="15843" max="15843" width="46.1796875" style="6" customWidth="1"/>
    <col min="15844" max="15844" width="7.453125" style="6" customWidth="1"/>
    <col min="15845" max="15845" width="0.54296875" style="6" customWidth="1"/>
    <col min="15846" max="15846" width="17" style="6" customWidth="1"/>
    <col min="15847" max="15847" width="0.54296875" style="6" customWidth="1"/>
    <col min="15848" max="15848" width="17" style="6" customWidth="1"/>
    <col min="15849" max="15849" width="0.54296875" style="6" customWidth="1"/>
    <col min="15850" max="15850" width="17" style="6" customWidth="1"/>
    <col min="15851" max="15851" width="0.54296875" style="6" customWidth="1"/>
    <col min="15852" max="15852" width="17" style="6" customWidth="1"/>
    <col min="15853" max="15853" width="0.54296875" style="6" customWidth="1"/>
    <col min="15854" max="15854" width="15.54296875" style="6" customWidth="1"/>
    <col min="15855" max="15855" width="0.54296875" style="6" customWidth="1"/>
    <col min="15856" max="15856" width="17" style="6" customWidth="1"/>
    <col min="15857" max="15857" width="0.54296875" style="6" customWidth="1"/>
    <col min="15858" max="15858" width="16" style="6" customWidth="1"/>
    <col min="15859" max="15859" width="0.54296875" style="6" customWidth="1"/>
    <col min="15860" max="15860" width="17" style="6" customWidth="1"/>
    <col min="15861" max="15861" width="1" style="6" customWidth="1"/>
    <col min="15862" max="15862" width="17" style="6" customWidth="1"/>
    <col min="15863" max="15863" width="0.54296875" style="6" customWidth="1"/>
    <col min="15864" max="15864" width="17" style="6" customWidth="1"/>
    <col min="15865" max="15865" width="0.54296875" style="6" customWidth="1"/>
    <col min="15866" max="15866" width="17" style="6" customWidth="1"/>
    <col min="15867" max="15867" width="0.54296875" style="6" customWidth="1"/>
    <col min="15868" max="15868" width="17" style="6" customWidth="1"/>
    <col min="15869" max="15869" width="1.1796875" style="6" customWidth="1"/>
    <col min="15870" max="16098" width="9.1796875" style="6"/>
    <col min="16099" max="16099" width="46.1796875" style="6" customWidth="1"/>
    <col min="16100" max="16100" width="7.453125" style="6" customWidth="1"/>
    <col min="16101" max="16101" width="0.54296875" style="6" customWidth="1"/>
    <col min="16102" max="16102" width="17" style="6" customWidth="1"/>
    <col min="16103" max="16103" width="0.54296875" style="6" customWidth="1"/>
    <col min="16104" max="16104" width="17" style="6" customWidth="1"/>
    <col min="16105" max="16105" width="0.54296875" style="6" customWidth="1"/>
    <col min="16106" max="16106" width="17" style="6" customWidth="1"/>
    <col min="16107" max="16107" width="0.54296875" style="6" customWidth="1"/>
    <col min="16108" max="16108" width="17" style="6" customWidth="1"/>
    <col min="16109" max="16109" width="0.54296875" style="6" customWidth="1"/>
    <col min="16110" max="16110" width="15.54296875" style="6" customWidth="1"/>
    <col min="16111" max="16111" width="0.54296875" style="6" customWidth="1"/>
    <col min="16112" max="16112" width="17" style="6" customWidth="1"/>
    <col min="16113" max="16113" width="0.54296875" style="6" customWidth="1"/>
    <col min="16114" max="16114" width="16" style="6" customWidth="1"/>
    <col min="16115" max="16115" width="0.54296875" style="6" customWidth="1"/>
    <col min="16116" max="16116" width="17" style="6" customWidth="1"/>
    <col min="16117" max="16117" width="1" style="6" customWidth="1"/>
    <col min="16118" max="16118" width="17" style="6" customWidth="1"/>
    <col min="16119" max="16119" width="0.54296875" style="6" customWidth="1"/>
    <col min="16120" max="16120" width="17" style="6" customWidth="1"/>
    <col min="16121" max="16121" width="0.54296875" style="6" customWidth="1"/>
    <col min="16122" max="16122" width="17" style="6" customWidth="1"/>
    <col min="16123" max="16123" width="0.54296875" style="6" customWidth="1"/>
    <col min="16124" max="16124" width="17" style="6" customWidth="1"/>
    <col min="16125" max="16125" width="1.1796875" style="6" customWidth="1"/>
    <col min="16126" max="16378" width="9.1796875" style="6"/>
    <col min="16379" max="16384" width="9.1796875" style="6" customWidth="1"/>
  </cols>
  <sheetData>
    <row r="1" spans="1:20" ht="24" customHeight="1">
      <c r="A1" s="94" t="s">
        <v>31</v>
      </c>
      <c r="B1" s="98"/>
      <c r="C1" s="94"/>
    </row>
    <row r="2" spans="1:20" ht="24" customHeight="1">
      <c r="A2" s="3" t="s">
        <v>221</v>
      </c>
      <c r="B2" s="99"/>
      <c r="C2" s="3"/>
    </row>
    <row r="3" spans="1:20" ht="24" customHeight="1">
      <c r="A3" s="94" t="s">
        <v>257</v>
      </c>
      <c r="B3" s="98"/>
      <c r="C3" s="94"/>
    </row>
    <row r="4" spans="1:20" ht="24" customHeight="1">
      <c r="A4" s="128" t="s">
        <v>15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20" ht="24" customHeight="1">
      <c r="D5" s="129" t="s">
        <v>14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</row>
    <row r="6" spans="1:20" ht="24" customHeight="1">
      <c r="D6" s="95"/>
      <c r="E6" s="95"/>
      <c r="F6" s="95"/>
      <c r="G6" s="95"/>
      <c r="H6" s="95"/>
      <c r="I6" s="95"/>
      <c r="J6" s="95"/>
      <c r="K6" s="95"/>
      <c r="L6" s="95"/>
      <c r="M6" s="95"/>
      <c r="N6" s="130" t="s">
        <v>104</v>
      </c>
      <c r="O6" s="130"/>
      <c r="P6" s="130"/>
      <c r="Q6" s="130"/>
      <c r="R6" s="130"/>
      <c r="S6" s="95"/>
      <c r="T6" s="95"/>
    </row>
    <row r="7" spans="1:20" ht="24" customHeight="1">
      <c r="F7" s="63" t="s">
        <v>177</v>
      </c>
      <c r="H7" s="96"/>
      <c r="J7" s="131"/>
      <c r="K7" s="131"/>
      <c r="N7" s="63" t="s">
        <v>65</v>
      </c>
      <c r="R7" s="63" t="s">
        <v>117</v>
      </c>
      <c r="T7" s="65"/>
    </row>
    <row r="8" spans="1:20" ht="24" customHeight="1">
      <c r="D8" s="63" t="s">
        <v>13</v>
      </c>
      <c r="F8" s="63" t="s">
        <v>178</v>
      </c>
      <c r="H8" s="96"/>
      <c r="J8" s="133" t="s">
        <v>0</v>
      </c>
      <c r="K8" s="133"/>
      <c r="L8" s="133"/>
      <c r="N8" s="120" t="s">
        <v>9</v>
      </c>
      <c r="P8" s="63" t="s">
        <v>68</v>
      </c>
      <c r="R8" s="120" t="s">
        <v>186</v>
      </c>
      <c r="T8" s="63" t="s">
        <v>7</v>
      </c>
    </row>
    <row r="9" spans="1:20" ht="24" customHeight="1">
      <c r="D9" s="63" t="s">
        <v>19</v>
      </c>
      <c r="F9" s="63" t="s">
        <v>179</v>
      </c>
      <c r="H9" s="63" t="s">
        <v>68</v>
      </c>
      <c r="J9" s="120" t="s">
        <v>237</v>
      </c>
      <c r="N9" s="63" t="s">
        <v>66</v>
      </c>
      <c r="P9" s="63" t="s">
        <v>129</v>
      </c>
      <c r="R9" s="63" t="s">
        <v>120</v>
      </c>
      <c r="T9" s="63" t="s">
        <v>120</v>
      </c>
    </row>
    <row r="10" spans="1:20" ht="24" customHeight="1">
      <c r="B10" s="121" t="s">
        <v>1</v>
      </c>
      <c r="D10" s="121" t="s">
        <v>6</v>
      </c>
      <c r="E10" s="65"/>
      <c r="F10" s="121" t="s">
        <v>180</v>
      </c>
      <c r="G10" s="65"/>
      <c r="H10" s="121" t="s">
        <v>9</v>
      </c>
      <c r="I10" s="65"/>
      <c r="J10" s="121" t="s">
        <v>238</v>
      </c>
      <c r="K10" s="65"/>
      <c r="L10" s="121" t="s">
        <v>5</v>
      </c>
      <c r="M10" s="65"/>
      <c r="N10" s="121" t="s">
        <v>67</v>
      </c>
      <c r="O10" s="65"/>
      <c r="P10" s="121" t="s">
        <v>88</v>
      </c>
      <c r="Q10" s="65"/>
      <c r="R10" s="121" t="s">
        <v>124</v>
      </c>
      <c r="S10" s="65"/>
      <c r="T10" s="121" t="s">
        <v>124</v>
      </c>
    </row>
    <row r="11" spans="1:20" ht="24" customHeight="1">
      <c r="A11" s="3" t="s">
        <v>230</v>
      </c>
      <c r="B11" s="69"/>
      <c r="C11" s="3"/>
      <c r="D11" s="13">
        <v>3335312803</v>
      </c>
      <c r="E11" s="13"/>
      <c r="F11" s="13">
        <v>2919477607</v>
      </c>
      <c r="G11" s="13"/>
      <c r="H11" s="13">
        <v>2812213451</v>
      </c>
      <c r="I11" s="13"/>
      <c r="J11" s="13">
        <v>464599828</v>
      </c>
      <c r="K11" s="13"/>
      <c r="L11" s="13">
        <v>2116224912</v>
      </c>
      <c r="M11" s="5"/>
      <c r="N11" s="13">
        <v>25169527</v>
      </c>
      <c r="O11" s="13"/>
      <c r="P11" s="13">
        <v>200781377</v>
      </c>
      <c r="Q11" s="13"/>
      <c r="R11" s="13">
        <f t="shared" ref="R11:R18" si="0">SUM(N11:P11)</f>
        <v>225950904</v>
      </c>
      <c r="S11" s="13"/>
      <c r="T11" s="13">
        <f>SUM(R11,D11:M11)</f>
        <v>11873779505</v>
      </c>
    </row>
    <row r="12" spans="1:20" s="65" customFormat="1" ht="24" customHeight="1">
      <c r="A12" s="6" t="s">
        <v>172</v>
      </c>
      <c r="B12" s="122"/>
      <c r="C12" s="112"/>
      <c r="D12" s="13">
        <v>0</v>
      </c>
      <c r="E12" s="13"/>
      <c r="F12" s="13">
        <v>0</v>
      </c>
      <c r="G12" s="13"/>
      <c r="H12" s="13">
        <v>0</v>
      </c>
      <c r="I12" s="13"/>
      <c r="J12" s="13">
        <v>0</v>
      </c>
      <c r="K12" s="13"/>
      <c r="L12" s="13">
        <f>PL!J58</f>
        <v>4039006970</v>
      </c>
      <c r="M12" s="113"/>
      <c r="N12" s="13">
        <v>0</v>
      </c>
      <c r="O12" s="13"/>
      <c r="P12" s="13">
        <v>0</v>
      </c>
      <c r="Q12" s="13"/>
      <c r="R12" s="13">
        <f t="shared" si="0"/>
        <v>0</v>
      </c>
      <c r="S12" s="13"/>
      <c r="T12" s="13">
        <f>SUM(R12,D12:M12)</f>
        <v>4039006970</v>
      </c>
    </row>
    <row r="13" spans="1:20" s="65" customFormat="1" ht="24" customHeight="1">
      <c r="A13" s="6" t="s">
        <v>113</v>
      </c>
      <c r="B13" s="122"/>
      <c r="C13" s="112"/>
      <c r="D13" s="123">
        <v>0</v>
      </c>
      <c r="E13" s="113"/>
      <c r="F13" s="123">
        <v>0</v>
      </c>
      <c r="G13" s="113"/>
      <c r="H13" s="123">
        <v>0</v>
      </c>
      <c r="I13" s="113"/>
      <c r="J13" s="123">
        <v>0</v>
      </c>
      <c r="K13" s="113"/>
      <c r="L13" s="123">
        <f>PL!J46</f>
        <v>-6321056</v>
      </c>
      <c r="M13" s="113"/>
      <c r="N13" s="123">
        <v>0</v>
      </c>
      <c r="O13" s="113"/>
      <c r="P13" s="123">
        <v>0</v>
      </c>
      <c r="Q13" s="113"/>
      <c r="R13" s="123">
        <f t="shared" si="0"/>
        <v>0</v>
      </c>
      <c r="S13" s="113"/>
      <c r="T13" s="123">
        <f>SUM(R13,D13:M13)</f>
        <v>-6321056</v>
      </c>
    </row>
    <row r="14" spans="1:20" ht="24" customHeight="1">
      <c r="A14" s="6" t="s">
        <v>114</v>
      </c>
      <c r="B14" s="6"/>
      <c r="D14" s="5">
        <f>SUM(D12:D13)</f>
        <v>0</v>
      </c>
      <c r="F14" s="5">
        <f>SUM(F12:F13)</f>
        <v>0</v>
      </c>
      <c r="H14" s="5">
        <f>SUM(H12:H13)</f>
        <v>0</v>
      </c>
      <c r="J14" s="5">
        <f>SUM(J12:J13)</f>
        <v>0</v>
      </c>
      <c r="L14" s="5">
        <f>SUM(L12:L13)</f>
        <v>4032685914</v>
      </c>
      <c r="N14" s="5">
        <f>SUM(N12:N13)</f>
        <v>0</v>
      </c>
      <c r="P14" s="5">
        <f>SUM(P12:P13)</f>
        <v>0</v>
      </c>
      <c r="R14" s="5">
        <f>SUM(R12:R13)</f>
        <v>0</v>
      </c>
      <c r="T14" s="5">
        <f>SUM(T12:T13)</f>
        <v>4032685914</v>
      </c>
    </row>
    <row r="15" spans="1:20" ht="24" customHeight="1">
      <c r="A15" s="6" t="s">
        <v>130</v>
      </c>
      <c r="B15" s="69">
        <v>33</v>
      </c>
      <c r="C15" s="65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f>Conso!L17</f>
        <v>-3792850468</v>
      </c>
      <c r="M15" s="13"/>
      <c r="N15" s="13">
        <v>0</v>
      </c>
      <c r="O15" s="13"/>
      <c r="P15" s="13">
        <v>0</v>
      </c>
      <c r="Q15" s="13"/>
      <c r="R15" s="13">
        <f>SUM(N15:P15)</f>
        <v>0</v>
      </c>
      <c r="S15" s="13"/>
      <c r="T15" s="13">
        <f>SUM(R15,D15:M15)</f>
        <v>-3792850468</v>
      </c>
    </row>
    <row r="16" spans="1:20" ht="24" customHeight="1">
      <c r="A16" s="6" t="s">
        <v>185</v>
      </c>
      <c r="B16" s="69"/>
      <c r="D16" s="13">
        <v>657172157</v>
      </c>
      <c r="E16" s="13"/>
      <c r="F16" s="13">
        <f>Conso!F18</f>
        <v>-2919477607</v>
      </c>
      <c r="G16" s="13"/>
      <c r="H16" s="13">
        <f>Conso!H18</f>
        <v>4378805104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f t="shared" si="0"/>
        <v>0</v>
      </c>
      <c r="S16" s="13"/>
      <c r="T16" s="13">
        <f>SUM(R16,D16:M16)</f>
        <v>2116499654</v>
      </c>
    </row>
    <row r="17" spans="1:20" ht="24" customHeight="1">
      <c r="A17" s="6" t="s">
        <v>176</v>
      </c>
      <c r="B17" s="69"/>
      <c r="D17" s="13">
        <v>0</v>
      </c>
      <c r="E17" s="13"/>
      <c r="F17" s="13">
        <f>Conso!F19</f>
        <v>564336427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13"/>
      <c r="P17" s="13">
        <v>0</v>
      </c>
      <c r="Q17" s="13"/>
      <c r="R17" s="13">
        <f t="shared" si="0"/>
        <v>0</v>
      </c>
      <c r="S17" s="13"/>
      <c r="T17" s="13">
        <f t="shared" ref="T17:T18" si="1">SUM(R17,D17:M17)</f>
        <v>564336427</v>
      </c>
    </row>
    <row r="18" spans="1:20" ht="24" customHeight="1">
      <c r="A18" s="6" t="s">
        <v>127</v>
      </c>
      <c r="B18" s="69">
        <v>25</v>
      </c>
      <c r="D18" s="13">
        <v>0</v>
      </c>
      <c r="E18" s="13"/>
      <c r="F18" s="13">
        <v>0</v>
      </c>
      <c r="G18" s="13"/>
      <c r="H18" s="13">
        <v>0</v>
      </c>
      <c r="I18" s="13"/>
      <c r="J18" s="13">
        <v>13168725</v>
      </c>
      <c r="K18" s="13"/>
      <c r="L18" s="13">
        <f>-J18</f>
        <v>-13168725</v>
      </c>
      <c r="M18" s="13"/>
      <c r="N18" s="13">
        <v>0</v>
      </c>
      <c r="O18" s="13"/>
      <c r="P18" s="13">
        <v>0</v>
      </c>
      <c r="Q18" s="13"/>
      <c r="R18" s="13">
        <f t="shared" si="0"/>
        <v>0</v>
      </c>
      <c r="S18" s="13"/>
      <c r="T18" s="13">
        <f t="shared" si="1"/>
        <v>0</v>
      </c>
    </row>
    <row r="19" spans="1:20" ht="24" customHeight="1" thickBot="1">
      <c r="A19" s="3" t="s">
        <v>231</v>
      </c>
      <c r="B19" s="99"/>
      <c r="C19" s="3"/>
      <c r="D19" s="97">
        <f>SUM(D11,D14:D18)</f>
        <v>3992484960</v>
      </c>
      <c r="E19" s="5"/>
      <c r="F19" s="97">
        <f>SUM(F11,F14:F18)</f>
        <v>564336427</v>
      </c>
      <c r="G19" s="5"/>
      <c r="H19" s="97">
        <f>SUM(H11,H14:H18)</f>
        <v>7191018555</v>
      </c>
      <c r="I19" s="5"/>
      <c r="J19" s="97">
        <f>SUM(J11,J14:J18)</f>
        <v>477768553</v>
      </c>
      <c r="K19" s="5"/>
      <c r="L19" s="97">
        <f>SUM(L11,L14:L18)</f>
        <v>2342891633</v>
      </c>
      <c r="M19" s="5"/>
      <c r="N19" s="97">
        <f>SUM(N11,N14:N18)</f>
        <v>25169527</v>
      </c>
      <c r="O19" s="5"/>
      <c r="P19" s="97">
        <f>SUM(P11,P14:P18)</f>
        <v>200781377</v>
      </c>
      <c r="Q19" s="5"/>
      <c r="R19" s="97">
        <f>SUM(R11,R14:R18)</f>
        <v>225950904</v>
      </c>
      <c r="S19" s="13"/>
      <c r="T19" s="97">
        <f>SUM(T11,T14:T18)</f>
        <v>14794451032</v>
      </c>
    </row>
    <row r="20" spans="1:20" ht="24" customHeight="1" thickTop="1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>
        <f>T19-'BS (E)'!K98</f>
        <v>0</v>
      </c>
    </row>
    <row r="21" spans="1:20" ht="24" customHeight="1">
      <c r="A21" s="3" t="s">
        <v>258</v>
      </c>
      <c r="B21" s="69"/>
      <c r="C21" s="3"/>
      <c r="D21" s="13">
        <v>3992484960</v>
      </c>
      <c r="E21" s="13"/>
      <c r="F21" s="13">
        <v>564336427</v>
      </c>
      <c r="G21" s="13"/>
      <c r="H21" s="13">
        <v>7191018555</v>
      </c>
      <c r="I21" s="13"/>
      <c r="J21" s="13">
        <v>477768553.30000001</v>
      </c>
      <c r="K21" s="13"/>
      <c r="L21" s="13">
        <v>2342891632.6999998</v>
      </c>
      <c r="M21" s="5"/>
      <c r="N21" s="13">
        <v>25169527</v>
      </c>
      <c r="O21" s="13"/>
      <c r="P21" s="13">
        <v>200781377</v>
      </c>
      <c r="Q21" s="13"/>
      <c r="R21" s="13">
        <f t="shared" ref="R21:R23" si="2">SUM(N21:P21)</f>
        <v>225950904</v>
      </c>
      <c r="S21" s="13"/>
      <c r="T21" s="13">
        <f>SUM(R21,D21:M21)</f>
        <v>14794451032</v>
      </c>
    </row>
    <row r="22" spans="1:20" s="65" customFormat="1" ht="24" customHeight="1">
      <c r="A22" s="6" t="s">
        <v>172</v>
      </c>
      <c r="B22" s="122"/>
      <c r="C22" s="112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f>PL!H58</f>
        <v>15390836208</v>
      </c>
      <c r="M22" s="113"/>
      <c r="N22" s="13">
        <v>0</v>
      </c>
      <c r="O22" s="13"/>
      <c r="P22" s="13">
        <v>0</v>
      </c>
      <c r="Q22" s="13"/>
      <c r="R22" s="13">
        <f t="shared" si="2"/>
        <v>0</v>
      </c>
      <c r="S22" s="13"/>
      <c r="T22" s="13">
        <f>SUM(R22,D22:M22)</f>
        <v>15390836208</v>
      </c>
    </row>
    <row r="23" spans="1:20" s="65" customFormat="1" ht="24" customHeight="1">
      <c r="A23" s="6" t="s">
        <v>113</v>
      </c>
      <c r="B23" s="122"/>
      <c r="C23" s="112"/>
      <c r="D23" s="123">
        <v>0</v>
      </c>
      <c r="E23" s="113"/>
      <c r="F23" s="123">
        <v>0</v>
      </c>
      <c r="G23" s="113"/>
      <c r="H23" s="123">
        <v>0</v>
      </c>
      <c r="I23" s="113"/>
      <c r="J23" s="123">
        <v>0</v>
      </c>
      <c r="K23" s="113"/>
      <c r="L23" s="123">
        <f>PL!H46</f>
        <v>-9117185</v>
      </c>
      <c r="M23" s="113"/>
      <c r="N23" s="123">
        <v>0</v>
      </c>
      <c r="O23" s="113"/>
      <c r="P23" s="123">
        <v>0</v>
      </c>
      <c r="Q23" s="113"/>
      <c r="R23" s="123">
        <f t="shared" si="2"/>
        <v>0</v>
      </c>
      <c r="S23" s="113"/>
      <c r="T23" s="123">
        <f>SUM(R23,D23:M23)</f>
        <v>-9117185</v>
      </c>
    </row>
    <row r="24" spans="1:20" ht="24" customHeight="1">
      <c r="A24" s="6" t="s">
        <v>114</v>
      </c>
      <c r="B24" s="6"/>
      <c r="D24" s="5">
        <f>SUM(D22:D23)</f>
        <v>0</v>
      </c>
      <c r="F24" s="5">
        <f>SUM(F22:F23)</f>
        <v>0</v>
      </c>
      <c r="H24" s="5">
        <f>SUM(H22:H23)</f>
        <v>0</v>
      </c>
      <c r="J24" s="5">
        <f>SUM(J22:J23)</f>
        <v>0</v>
      </c>
      <c r="L24" s="5">
        <f>SUM(L22:L23)</f>
        <v>15381719023</v>
      </c>
      <c r="N24" s="5">
        <f>SUM(N22:N23)</f>
        <v>0</v>
      </c>
      <c r="P24" s="5">
        <f>SUM(P22:P23)</f>
        <v>0</v>
      </c>
      <c r="R24" s="5">
        <f>SUM(R22:R23)</f>
        <v>0</v>
      </c>
      <c r="T24" s="5">
        <f>SUM(T22:T23)</f>
        <v>15381719023</v>
      </c>
    </row>
    <row r="25" spans="1:20" ht="24" customHeight="1">
      <c r="A25" s="6" t="s">
        <v>130</v>
      </c>
      <c r="B25" s="69">
        <v>33</v>
      </c>
      <c r="C25" s="65"/>
      <c r="D25" s="13">
        <v>0</v>
      </c>
      <c r="E25" s="13"/>
      <c r="F25" s="13">
        <v>0</v>
      </c>
      <c r="G25" s="13"/>
      <c r="H25" s="13">
        <v>0</v>
      </c>
      <c r="I25" s="13"/>
      <c r="J25" s="13">
        <v>0</v>
      </c>
      <c r="K25" s="13"/>
      <c r="L25" s="13">
        <f>Conso!L34</f>
        <v>-4728446901</v>
      </c>
      <c r="M25" s="13"/>
      <c r="N25" s="13">
        <v>0</v>
      </c>
      <c r="O25" s="13"/>
      <c r="P25" s="13">
        <v>0</v>
      </c>
      <c r="Q25" s="13"/>
      <c r="R25" s="13">
        <f>SUM(N25:P25)</f>
        <v>0</v>
      </c>
      <c r="S25" s="13"/>
      <c r="T25" s="13">
        <f>SUM(R25,D25:M25)</f>
        <v>-4728446901</v>
      </c>
    </row>
    <row r="26" spans="1:20" ht="24" customHeight="1">
      <c r="A26" s="6" t="s">
        <v>185</v>
      </c>
      <c r="B26" s="69">
        <v>24</v>
      </c>
      <c r="D26" s="13">
        <f>Conso!D35</f>
        <v>90189942</v>
      </c>
      <c r="E26" s="13"/>
      <c r="F26" s="13">
        <f>Conso!F35</f>
        <v>-564336427</v>
      </c>
      <c r="G26" s="13"/>
      <c r="H26" s="13">
        <f>Conso!H35</f>
        <v>569621088</v>
      </c>
      <c r="I26" s="13"/>
      <c r="J26" s="13">
        <v>0</v>
      </c>
      <c r="K26" s="13"/>
      <c r="L26" s="13">
        <v>0</v>
      </c>
      <c r="M26" s="13"/>
      <c r="N26" s="13">
        <v>0</v>
      </c>
      <c r="O26" s="13"/>
      <c r="P26" s="13">
        <v>0</v>
      </c>
      <c r="Q26" s="13"/>
      <c r="R26" s="13">
        <f t="shared" ref="R26:R27" si="3">SUM(N26:P26)</f>
        <v>0</v>
      </c>
      <c r="S26" s="13"/>
      <c r="T26" s="13">
        <f>SUM(R26,D26:M26)</f>
        <v>95474603</v>
      </c>
    </row>
    <row r="27" spans="1:20" ht="24" customHeight="1">
      <c r="A27" s="6" t="s">
        <v>176</v>
      </c>
      <c r="B27" s="69">
        <v>24</v>
      </c>
      <c r="D27" s="13">
        <v>0</v>
      </c>
      <c r="E27" s="13"/>
      <c r="F27" s="13">
        <f>Conso!F36</f>
        <v>162288343</v>
      </c>
      <c r="G27" s="13"/>
      <c r="H27" s="13">
        <v>0</v>
      </c>
      <c r="I27" s="13"/>
      <c r="J27" s="13">
        <v>0</v>
      </c>
      <c r="K27" s="13"/>
      <c r="L27" s="13">
        <v>0</v>
      </c>
      <c r="M27" s="13"/>
      <c r="N27" s="13">
        <v>0</v>
      </c>
      <c r="O27" s="13"/>
      <c r="P27" s="13">
        <v>0</v>
      </c>
      <c r="Q27" s="13"/>
      <c r="R27" s="13">
        <f t="shared" si="3"/>
        <v>0</v>
      </c>
      <c r="S27" s="13"/>
      <c r="T27" s="13">
        <f t="shared" ref="T27" si="4">SUM(R27,D27:M27)</f>
        <v>162288343</v>
      </c>
    </row>
    <row r="28" spans="1:20" ht="24" customHeight="1" thickBot="1">
      <c r="A28" s="3" t="s">
        <v>259</v>
      </c>
      <c r="B28" s="99"/>
      <c r="C28" s="3"/>
      <c r="D28" s="97">
        <f>SUM(D21,D24:D27)</f>
        <v>4082674902</v>
      </c>
      <c r="E28" s="5"/>
      <c r="F28" s="97">
        <f>SUM(F21,F24:F27)</f>
        <v>162288343</v>
      </c>
      <c r="G28" s="5"/>
      <c r="H28" s="97">
        <f>SUM(H21,H24:H27)</f>
        <v>7760639643</v>
      </c>
      <c r="I28" s="5"/>
      <c r="J28" s="97">
        <f>SUM(J21,J24:J27)</f>
        <v>477768553.30000001</v>
      </c>
      <c r="K28" s="5"/>
      <c r="L28" s="97">
        <f>SUM(L21,L24:L27)</f>
        <v>12996163754.700001</v>
      </c>
      <c r="M28" s="5"/>
      <c r="N28" s="97">
        <f>SUM(N21,N24:N27)</f>
        <v>25169527</v>
      </c>
      <c r="O28" s="5"/>
      <c r="P28" s="97">
        <f>SUM(P21,P24:P27)</f>
        <v>200781377</v>
      </c>
      <c r="Q28" s="5"/>
      <c r="R28" s="97">
        <f>SUM(R21,R24:R27)</f>
        <v>225950904</v>
      </c>
      <c r="S28" s="13"/>
      <c r="T28" s="97">
        <f>SUM(T21,T24:T27)</f>
        <v>25705486100</v>
      </c>
    </row>
    <row r="29" spans="1:20" ht="24" customHeight="1" thickTop="1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>
        <f>T28-'BS (E)'!I98</f>
        <v>0</v>
      </c>
    </row>
    <row r="30" spans="1:20" ht="24" customHeight="1">
      <c r="A30" s="72" t="s">
        <v>2</v>
      </c>
      <c r="B30" s="100"/>
      <c r="C30" s="72"/>
    </row>
  </sheetData>
  <mergeCells count="5">
    <mergeCell ref="A4:T4"/>
    <mergeCell ref="D5:T5"/>
    <mergeCell ref="J8:L8"/>
    <mergeCell ref="J7:K7"/>
    <mergeCell ref="N6:R6"/>
  </mergeCells>
  <printOptions horizontalCentered="1"/>
  <pageMargins left="0.28999999999999998" right="0.24" top="0.93" bottom="0.75" header="0.3" footer="0.3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124"/>
  <sheetViews>
    <sheetView showGridLines="0" tabSelected="1" view="pageBreakPreview" topLeftCell="A58" zoomScale="80" zoomScaleNormal="80" zoomScaleSheetLayoutView="80" workbookViewId="0">
      <selection activeCell="F82" sqref="F82"/>
    </sheetView>
  </sheetViews>
  <sheetFormatPr defaultColWidth="12" defaultRowHeight="23.15" customHeight="1"/>
  <cols>
    <col min="1" max="1" width="67.81640625" style="78" customWidth="1"/>
    <col min="2" max="2" width="8.81640625" style="76" customWidth="1"/>
    <col min="3" max="3" width="1.54296875" style="76" customWidth="1"/>
    <col min="4" max="4" width="19.26953125" style="81" customWidth="1"/>
    <col min="5" max="5" width="1.54296875" style="81" customWidth="1"/>
    <col min="6" max="6" width="19.26953125" style="81" customWidth="1"/>
    <col min="7" max="7" width="1.54296875" style="81" customWidth="1"/>
    <col min="8" max="8" width="19.26953125" style="81" customWidth="1"/>
    <col min="9" max="9" width="1.54296875" style="81" customWidth="1"/>
    <col min="10" max="10" width="19.26953125" style="81" customWidth="1"/>
    <col min="11" max="253" width="12" style="76"/>
    <col min="254" max="254" width="20.81640625" style="76" customWidth="1"/>
    <col min="255" max="255" width="35.453125" style="76" customWidth="1"/>
    <col min="256" max="256" width="0.54296875" style="76" customWidth="1"/>
    <col min="257" max="257" width="5.81640625" style="76" customWidth="1"/>
    <col min="258" max="258" width="0.54296875" style="76" customWidth="1"/>
    <col min="259" max="259" width="16.54296875" style="76" customWidth="1"/>
    <col min="260" max="260" width="0.54296875" style="76" customWidth="1"/>
    <col min="261" max="261" width="16.54296875" style="76" customWidth="1"/>
    <col min="262" max="262" width="0.54296875" style="76" customWidth="1"/>
    <col min="263" max="263" width="16.54296875" style="76" customWidth="1"/>
    <col min="264" max="264" width="0.54296875" style="76" customWidth="1"/>
    <col min="265" max="265" width="16.54296875" style="76" customWidth="1"/>
    <col min="266" max="266" width="0.81640625" style="76" customWidth="1"/>
    <col min="267" max="509" width="12" style="76"/>
    <col min="510" max="510" width="20.81640625" style="76" customWidth="1"/>
    <col min="511" max="511" width="35.453125" style="76" customWidth="1"/>
    <col min="512" max="512" width="0.54296875" style="76" customWidth="1"/>
    <col min="513" max="513" width="5.81640625" style="76" customWidth="1"/>
    <col min="514" max="514" width="0.54296875" style="76" customWidth="1"/>
    <col min="515" max="515" width="16.54296875" style="76" customWidth="1"/>
    <col min="516" max="516" width="0.54296875" style="76" customWidth="1"/>
    <col min="517" max="517" width="16.54296875" style="76" customWidth="1"/>
    <col min="518" max="518" width="0.54296875" style="76" customWidth="1"/>
    <col min="519" max="519" width="16.54296875" style="76" customWidth="1"/>
    <col min="520" max="520" width="0.54296875" style="76" customWidth="1"/>
    <col min="521" max="521" width="16.54296875" style="76" customWidth="1"/>
    <col min="522" max="522" width="0.81640625" style="76" customWidth="1"/>
    <col min="523" max="765" width="12" style="76"/>
    <col min="766" max="766" width="20.81640625" style="76" customWidth="1"/>
    <col min="767" max="767" width="35.453125" style="76" customWidth="1"/>
    <col min="768" max="768" width="0.54296875" style="76" customWidth="1"/>
    <col min="769" max="769" width="5.81640625" style="76" customWidth="1"/>
    <col min="770" max="770" width="0.54296875" style="76" customWidth="1"/>
    <col min="771" max="771" width="16.54296875" style="76" customWidth="1"/>
    <col min="772" max="772" width="0.54296875" style="76" customWidth="1"/>
    <col min="773" max="773" width="16.54296875" style="76" customWidth="1"/>
    <col min="774" max="774" width="0.54296875" style="76" customWidth="1"/>
    <col min="775" max="775" width="16.54296875" style="76" customWidth="1"/>
    <col min="776" max="776" width="0.54296875" style="76" customWidth="1"/>
    <col min="777" max="777" width="16.54296875" style="76" customWidth="1"/>
    <col min="778" max="778" width="0.81640625" style="76" customWidth="1"/>
    <col min="779" max="1021" width="12" style="76"/>
    <col min="1022" max="1022" width="20.81640625" style="76" customWidth="1"/>
    <col min="1023" max="1023" width="35.453125" style="76" customWidth="1"/>
    <col min="1024" max="1024" width="0.54296875" style="76" customWidth="1"/>
    <col min="1025" max="1025" width="5.81640625" style="76" customWidth="1"/>
    <col min="1026" max="1026" width="0.54296875" style="76" customWidth="1"/>
    <col min="1027" max="1027" width="16.54296875" style="76" customWidth="1"/>
    <col min="1028" max="1028" width="0.54296875" style="76" customWidth="1"/>
    <col min="1029" max="1029" width="16.54296875" style="76" customWidth="1"/>
    <col min="1030" max="1030" width="0.54296875" style="76" customWidth="1"/>
    <col min="1031" max="1031" width="16.54296875" style="76" customWidth="1"/>
    <col min="1032" max="1032" width="0.54296875" style="76" customWidth="1"/>
    <col min="1033" max="1033" width="16.54296875" style="76" customWidth="1"/>
    <col min="1034" max="1034" width="0.81640625" style="76" customWidth="1"/>
    <col min="1035" max="1277" width="12" style="76"/>
    <col min="1278" max="1278" width="20.81640625" style="76" customWidth="1"/>
    <col min="1279" max="1279" width="35.453125" style="76" customWidth="1"/>
    <col min="1280" max="1280" width="0.54296875" style="76" customWidth="1"/>
    <col min="1281" max="1281" width="5.81640625" style="76" customWidth="1"/>
    <col min="1282" max="1282" width="0.54296875" style="76" customWidth="1"/>
    <col min="1283" max="1283" width="16.54296875" style="76" customWidth="1"/>
    <col min="1284" max="1284" width="0.54296875" style="76" customWidth="1"/>
    <col min="1285" max="1285" width="16.54296875" style="76" customWidth="1"/>
    <col min="1286" max="1286" width="0.54296875" style="76" customWidth="1"/>
    <col min="1287" max="1287" width="16.54296875" style="76" customWidth="1"/>
    <col min="1288" max="1288" width="0.54296875" style="76" customWidth="1"/>
    <col min="1289" max="1289" width="16.54296875" style="76" customWidth="1"/>
    <col min="1290" max="1290" width="0.81640625" style="76" customWidth="1"/>
    <col min="1291" max="1533" width="12" style="76"/>
    <col min="1534" max="1534" width="20.81640625" style="76" customWidth="1"/>
    <col min="1535" max="1535" width="35.453125" style="76" customWidth="1"/>
    <col min="1536" max="1536" width="0.54296875" style="76" customWidth="1"/>
    <col min="1537" max="1537" width="5.81640625" style="76" customWidth="1"/>
    <col min="1538" max="1538" width="0.54296875" style="76" customWidth="1"/>
    <col min="1539" max="1539" width="16.54296875" style="76" customWidth="1"/>
    <col min="1540" max="1540" width="0.54296875" style="76" customWidth="1"/>
    <col min="1541" max="1541" width="16.54296875" style="76" customWidth="1"/>
    <col min="1542" max="1542" width="0.54296875" style="76" customWidth="1"/>
    <col min="1543" max="1543" width="16.54296875" style="76" customWidth="1"/>
    <col min="1544" max="1544" width="0.54296875" style="76" customWidth="1"/>
    <col min="1545" max="1545" width="16.54296875" style="76" customWidth="1"/>
    <col min="1546" max="1546" width="0.81640625" style="76" customWidth="1"/>
    <col min="1547" max="1789" width="12" style="76"/>
    <col min="1790" max="1790" width="20.81640625" style="76" customWidth="1"/>
    <col min="1791" max="1791" width="35.453125" style="76" customWidth="1"/>
    <col min="1792" max="1792" width="0.54296875" style="76" customWidth="1"/>
    <col min="1793" max="1793" width="5.81640625" style="76" customWidth="1"/>
    <col min="1794" max="1794" width="0.54296875" style="76" customWidth="1"/>
    <col min="1795" max="1795" width="16.54296875" style="76" customWidth="1"/>
    <col min="1796" max="1796" width="0.54296875" style="76" customWidth="1"/>
    <col min="1797" max="1797" width="16.54296875" style="76" customWidth="1"/>
    <col min="1798" max="1798" width="0.54296875" style="76" customWidth="1"/>
    <col min="1799" max="1799" width="16.54296875" style="76" customWidth="1"/>
    <col min="1800" max="1800" width="0.54296875" style="76" customWidth="1"/>
    <col min="1801" max="1801" width="16.54296875" style="76" customWidth="1"/>
    <col min="1802" max="1802" width="0.81640625" style="76" customWidth="1"/>
    <col min="1803" max="2045" width="12" style="76"/>
    <col min="2046" max="2046" width="20.81640625" style="76" customWidth="1"/>
    <col min="2047" max="2047" width="35.453125" style="76" customWidth="1"/>
    <col min="2048" max="2048" width="0.54296875" style="76" customWidth="1"/>
    <col min="2049" max="2049" width="5.81640625" style="76" customWidth="1"/>
    <col min="2050" max="2050" width="0.54296875" style="76" customWidth="1"/>
    <col min="2051" max="2051" width="16.54296875" style="76" customWidth="1"/>
    <col min="2052" max="2052" width="0.54296875" style="76" customWidth="1"/>
    <col min="2053" max="2053" width="16.54296875" style="76" customWidth="1"/>
    <col min="2054" max="2054" width="0.54296875" style="76" customWidth="1"/>
    <col min="2055" max="2055" width="16.54296875" style="76" customWidth="1"/>
    <col min="2056" max="2056" width="0.54296875" style="76" customWidth="1"/>
    <col min="2057" max="2057" width="16.54296875" style="76" customWidth="1"/>
    <col min="2058" max="2058" width="0.81640625" style="76" customWidth="1"/>
    <col min="2059" max="2301" width="12" style="76"/>
    <col min="2302" max="2302" width="20.81640625" style="76" customWidth="1"/>
    <col min="2303" max="2303" width="35.453125" style="76" customWidth="1"/>
    <col min="2304" max="2304" width="0.54296875" style="76" customWidth="1"/>
    <col min="2305" max="2305" width="5.81640625" style="76" customWidth="1"/>
    <col min="2306" max="2306" width="0.54296875" style="76" customWidth="1"/>
    <col min="2307" max="2307" width="16.54296875" style="76" customWidth="1"/>
    <col min="2308" max="2308" width="0.54296875" style="76" customWidth="1"/>
    <col min="2309" max="2309" width="16.54296875" style="76" customWidth="1"/>
    <col min="2310" max="2310" width="0.54296875" style="76" customWidth="1"/>
    <col min="2311" max="2311" width="16.54296875" style="76" customWidth="1"/>
    <col min="2312" max="2312" width="0.54296875" style="76" customWidth="1"/>
    <col min="2313" max="2313" width="16.54296875" style="76" customWidth="1"/>
    <col min="2314" max="2314" width="0.81640625" style="76" customWidth="1"/>
    <col min="2315" max="2557" width="12" style="76"/>
    <col min="2558" max="2558" width="20.81640625" style="76" customWidth="1"/>
    <col min="2559" max="2559" width="35.453125" style="76" customWidth="1"/>
    <col min="2560" max="2560" width="0.54296875" style="76" customWidth="1"/>
    <col min="2561" max="2561" width="5.81640625" style="76" customWidth="1"/>
    <col min="2562" max="2562" width="0.54296875" style="76" customWidth="1"/>
    <col min="2563" max="2563" width="16.54296875" style="76" customWidth="1"/>
    <col min="2564" max="2564" width="0.54296875" style="76" customWidth="1"/>
    <col min="2565" max="2565" width="16.54296875" style="76" customWidth="1"/>
    <col min="2566" max="2566" width="0.54296875" style="76" customWidth="1"/>
    <col min="2567" max="2567" width="16.54296875" style="76" customWidth="1"/>
    <col min="2568" max="2568" width="0.54296875" style="76" customWidth="1"/>
    <col min="2569" max="2569" width="16.54296875" style="76" customWidth="1"/>
    <col min="2570" max="2570" width="0.81640625" style="76" customWidth="1"/>
    <col min="2571" max="2813" width="12" style="76"/>
    <col min="2814" max="2814" width="20.81640625" style="76" customWidth="1"/>
    <col min="2815" max="2815" width="35.453125" style="76" customWidth="1"/>
    <col min="2816" max="2816" width="0.54296875" style="76" customWidth="1"/>
    <col min="2817" max="2817" width="5.81640625" style="76" customWidth="1"/>
    <col min="2818" max="2818" width="0.54296875" style="76" customWidth="1"/>
    <col min="2819" max="2819" width="16.54296875" style="76" customWidth="1"/>
    <col min="2820" max="2820" width="0.54296875" style="76" customWidth="1"/>
    <col min="2821" max="2821" width="16.54296875" style="76" customWidth="1"/>
    <col min="2822" max="2822" width="0.54296875" style="76" customWidth="1"/>
    <col min="2823" max="2823" width="16.54296875" style="76" customWidth="1"/>
    <col min="2824" max="2824" width="0.54296875" style="76" customWidth="1"/>
    <col min="2825" max="2825" width="16.54296875" style="76" customWidth="1"/>
    <col min="2826" max="2826" width="0.81640625" style="76" customWidth="1"/>
    <col min="2827" max="3069" width="12" style="76"/>
    <col min="3070" max="3070" width="20.81640625" style="76" customWidth="1"/>
    <col min="3071" max="3071" width="35.453125" style="76" customWidth="1"/>
    <col min="3072" max="3072" width="0.54296875" style="76" customWidth="1"/>
    <col min="3073" max="3073" width="5.81640625" style="76" customWidth="1"/>
    <col min="3074" max="3074" width="0.54296875" style="76" customWidth="1"/>
    <col min="3075" max="3075" width="16.54296875" style="76" customWidth="1"/>
    <col min="3076" max="3076" width="0.54296875" style="76" customWidth="1"/>
    <col min="3077" max="3077" width="16.54296875" style="76" customWidth="1"/>
    <col min="3078" max="3078" width="0.54296875" style="76" customWidth="1"/>
    <col min="3079" max="3079" width="16.54296875" style="76" customWidth="1"/>
    <col min="3080" max="3080" width="0.54296875" style="76" customWidth="1"/>
    <col min="3081" max="3081" width="16.54296875" style="76" customWidth="1"/>
    <col min="3082" max="3082" width="0.81640625" style="76" customWidth="1"/>
    <col min="3083" max="3325" width="12" style="76"/>
    <col min="3326" max="3326" width="20.81640625" style="76" customWidth="1"/>
    <col min="3327" max="3327" width="35.453125" style="76" customWidth="1"/>
    <col min="3328" max="3328" width="0.54296875" style="76" customWidth="1"/>
    <col min="3329" max="3329" width="5.81640625" style="76" customWidth="1"/>
    <col min="3330" max="3330" width="0.54296875" style="76" customWidth="1"/>
    <col min="3331" max="3331" width="16.54296875" style="76" customWidth="1"/>
    <col min="3332" max="3332" width="0.54296875" style="76" customWidth="1"/>
    <col min="3333" max="3333" width="16.54296875" style="76" customWidth="1"/>
    <col min="3334" max="3334" width="0.54296875" style="76" customWidth="1"/>
    <col min="3335" max="3335" width="16.54296875" style="76" customWidth="1"/>
    <col min="3336" max="3336" width="0.54296875" style="76" customWidth="1"/>
    <col min="3337" max="3337" width="16.54296875" style="76" customWidth="1"/>
    <col min="3338" max="3338" width="0.81640625" style="76" customWidth="1"/>
    <col min="3339" max="3581" width="12" style="76"/>
    <col min="3582" max="3582" width="20.81640625" style="76" customWidth="1"/>
    <col min="3583" max="3583" width="35.453125" style="76" customWidth="1"/>
    <col min="3584" max="3584" width="0.54296875" style="76" customWidth="1"/>
    <col min="3585" max="3585" width="5.81640625" style="76" customWidth="1"/>
    <col min="3586" max="3586" width="0.54296875" style="76" customWidth="1"/>
    <col min="3587" max="3587" width="16.54296875" style="76" customWidth="1"/>
    <col min="3588" max="3588" width="0.54296875" style="76" customWidth="1"/>
    <col min="3589" max="3589" width="16.54296875" style="76" customWidth="1"/>
    <col min="3590" max="3590" width="0.54296875" style="76" customWidth="1"/>
    <col min="3591" max="3591" width="16.54296875" style="76" customWidth="1"/>
    <col min="3592" max="3592" width="0.54296875" style="76" customWidth="1"/>
    <col min="3593" max="3593" width="16.54296875" style="76" customWidth="1"/>
    <col min="3594" max="3594" width="0.81640625" style="76" customWidth="1"/>
    <col min="3595" max="3837" width="12" style="76"/>
    <col min="3838" max="3838" width="20.81640625" style="76" customWidth="1"/>
    <col min="3839" max="3839" width="35.453125" style="76" customWidth="1"/>
    <col min="3840" max="3840" width="0.54296875" style="76" customWidth="1"/>
    <col min="3841" max="3841" width="5.81640625" style="76" customWidth="1"/>
    <col min="3842" max="3842" width="0.54296875" style="76" customWidth="1"/>
    <col min="3843" max="3843" width="16.54296875" style="76" customWidth="1"/>
    <col min="3844" max="3844" width="0.54296875" style="76" customWidth="1"/>
    <col min="3845" max="3845" width="16.54296875" style="76" customWidth="1"/>
    <col min="3846" max="3846" width="0.54296875" style="76" customWidth="1"/>
    <col min="3847" max="3847" width="16.54296875" style="76" customWidth="1"/>
    <col min="3848" max="3848" width="0.54296875" style="76" customWidth="1"/>
    <col min="3849" max="3849" width="16.54296875" style="76" customWidth="1"/>
    <col min="3850" max="3850" width="0.81640625" style="76" customWidth="1"/>
    <col min="3851" max="4093" width="12" style="76"/>
    <col min="4094" max="4094" width="20.81640625" style="76" customWidth="1"/>
    <col min="4095" max="4095" width="35.453125" style="76" customWidth="1"/>
    <col min="4096" max="4096" width="0.54296875" style="76" customWidth="1"/>
    <col min="4097" max="4097" width="5.81640625" style="76" customWidth="1"/>
    <col min="4098" max="4098" width="0.54296875" style="76" customWidth="1"/>
    <col min="4099" max="4099" width="16.54296875" style="76" customWidth="1"/>
    <col min="4100" max="4100" width="0.54296875" style="76" customWidth="1"/>
    <col min="4101" max="4101" width="16.54296875" style="76" customWidth="1"/>
    <col min="4102" max="4102" width="0.54296875" style="76" customWidth="1"/>
    <col min="4103" max="4103" width="16.54296875" style="76" customWidth="1"/>
    <col min="4104" max="4104" width="0.54296875" style="76" customWidth="1"/>
    <col min="4105" max="4105" width="16.54296875" style="76" customWidth="1"/>
    <col min="4106" max="4106" width="0.81640625" style="76" customWidth="1"/>
    <col min="4107" max="4349" width="12" style="76"/>
    <col min="4350" max="4350" width="20.81640625" style="76" customWidth="1"/>
    <col min="4351" max="4351" width="35.453125" style="76" customWidth="1"/>
    <col min="4352" max="4352" width="0.54296875" style="76" customWidth="1"/>
    <col min="4353" max="4353" width="5.81640625" style="76" customWidth="1"/>
    <col min="4354" max="4354" width="0.54296875" style="76" customWidth="1"/>
    <col min="4355" max="4355" width="16.54296875" style="76" customWidth="1"/>
    <col min="4356" max="4356" width="0.54296875" style="76" customWidth="1"/>
    <col min="4357" max="4357" width="16.54296875" style="76" customWidth="1"/>
    <col min="4358" max="4358" width="0.54296875" style="76" customWidth="1"/>
    <col min="4359" max="4359" width="16.54296875" style="76" customWidth="1"/>
    <col min="4360" max="4360" width="0.54296875" style="76" customWidth="1"/>
    <col min="4361" max="4361" width="16.54296875" style="76" customWidth="1"/>
    <col min="4362" max="4362" width="0.81640625" style="76" customWidth="1"/>
    <col min="4363" max="4605" width="12" style="76"/>
    <col min="4606" max="4606" width="20.81640625" style="76" customWidth="1"/>
    <col min="4607" max="4607" width="35.453125" style="76" customWidth="1"/>
    <col min="4608" max="4608" width="0.54296875" style="76" customWidth="1"/>
    <col min="4609" max="4609" width="5.81640625" style="76" customWidth="1"/>
    <col min="4610" max="4610" width="0.54296875" style="76" customWidth="1"/>
    <col min="4611" max="4611" width="16.54296875" style="76" customWidth="1"/>
    <col min="4612" max="4612" width="0.54296875" style="76" customWidth="1"/>
    <col min="4613" max="4613" width="16.54296875" style="76" customWidth="1"/>
    <col min="4614" max="4614" width="0.54296875" style="76" customWidth="1"/>
    <col min="4615" max="4615" width="16.54296875" style="76" customWidth="1"/>
    <col min="4616" max="4616" width="0.54296875" style="76" customWidth="1"/>
    <col min="4617" max="4617" width="16.54296875" style="76" customWidth="1"/>
    <col min="4618" max="4618" width="0.81640625" style="76" customWidth="1"/>
    <col min="4619" max="4861" width="12" style="76"/>
    <col min="4862" max="4862" width="20.81640625" style="76" customWidth="1"/>
    <col min="4863" max="4863" width="35.453125" style="76" customWidth="1"/>
    <col min="4864" max="4864" width="0.54296875" style="76" customWidth="1"/>
    <col min="4865" max="4865" width="5.81640625" style="76" customWidth="1"/>
    <col min="4866" max="4866" width="0.54296875" style="76" customWidth="1"/>
    <col min="4867" max="4867" width="16.54296875" style="76" customWidth="1"/>
    <col min="4868" max="4868" width="0.54296875" style="76" customWidth="1"/>
    <col min="4869" max="4869" width="16.54296875" style="76" customWidth="1"/>
    <col min="4870" max="4870" width="0.54296875" style="76" customWidth="1"/>
    <col min="4871" max="4871" width="16.54296875" style="76" customWidth="1"/>
    <col min="4872" max="4872" width="0.54296875" style="76" customWidth="1"/>
    <col min="4873" max="4873" width="16.54296875" style="76" customWidth="1"/>
    <col min="4874" max="4874" width="0.81640625" style="76" customWidth="1"/>
    <col min="4875" max="5117" width="12" style="76"/>
    <col min="5118" max="5118" width="20.81640625" style="76" customWidth="1"/>
    <col min="5119" max="5119" width="35.453125" style="76" customWidth="1"/>
    <col min="5120" max="5120" width="0.54296875" style="76" customWidth="1"/>
    <col min="5121" max="5121" width="5.81640625" style="76" customWidth="1"/>
    <col min="5122" max="5122" width="0.54296875" style="76" customWidth="1"/>
    <col min="5123" max="5123" width="16.54296875" style="76" customWidth="1"/>
    <col min="5124" max="5124" width="0.54296875" style="76" customWidth="1"/>
    <col min="5125" max="5125" width="16.54296875" style="76" customWidth="1"/>
    <col min="5126" max="5126" width="0.54296875" style="76" customWidth="1"/>
    <col min="5127" max="5127" width="16.54296875" style="76" customWidth="1"/>
    <col min="5128" max="5128" width="0.54296875" style="76" customWidth="1"/>
    <col min="5129" max="5129" width="16.54296875" style="76" customWidth="1"/>
    <col min="5130" max="5130" width="0.81640625" style="76" customWidth="1"/>
    <col min="5131" max="5373" width="12" style="76"/>
    <col min="5374" max="5374" width="20.81640625" style="76" customWidth="1"/>
    <col min="5375" max="5375" width="35.453125" style="76" customWidth="1"/>
    <col min="5376" max="5376" width="0.54296875" style="76" customWidth="1"/>
    <col min="5377" max="5377" width="5.81640625" style="76" customWidth="1"/>
    <col min="5378" max="5378" width="0.54296875" style="76" customWidth="1"/>
    <col min="5379" max="5379" width="16.54296875" style="76" customWidth="1"/>
    <col min="5380" max="5380" width="0.54296875" style="76" customWidth="1"/>
    <col min="5381" max="5381" width="16.54296875" style="76" customWidth="1"/>
    <col min="5382" max="5382" width="0.54296875" style="76" customWidth="1"/>
    <col min="5383" max="5383" width="16.54296875" style="76" customWidth="1"/>
    <col min="5384" max="5384" width="0.54296875" style="76" customWidth="1"/>
    <col min="5385" max="5385" width="16.54296875" style="76" customWidth="1"/>
    <col min="5386" max="5386" width="0.81640625" style="76" customWidth="1"/>
    <col min="5387" max="5629" width="12" style="76"/>
    <col min="5630" max="5630" width="20.81640625" style="76" customWidth="1"/>
    <col min="5631" max="5631" width="35.453125" style="76" customWidth="1"/>
    <col min="5632" max="5632" width="0.54296875" style="76" customWidth="1"/>
    <col min="5633" max="5633" width="5.81640625" style="76" customWidth="1"/>
    <col min="5634" max="5634" width="0.54296875" style="76" customWidth="1"/>
    <col min="5635" max="5635" width="16.54296875" style="76" customWidth="1"/>
    <col min="5636" max="5636" width="0.54296875" style="76" customWidth="1"/>
    <col min="5637" max="5637" width="16.54296875" style="76" customWidth="1"/>
    <col min="5638" max="5638" width="0.54296875" style="76" customWidth="1"/>
    <col min="5639" max="5639" width="16.54296875" style="76" customWidth="1"/>
    <col min="5640" max="5640" width="0.54296875" style="76" customWidth="1"/>
    <col min="5641" max="5641" width="16.54296875" style="76" customWidth="1"/>
    <col min="5642" max="5642" width="0.81640625" style="76" customWidth="1"/>
    <col min="5643" max="5885" width="12" style="76"/>
    <col min="5886" max="5886" width="20.81640625" style="76" customWidth="1"/>
    <col min="5887" max="5887" width="35.453125" style="76" customWidth="1"/>
    <col min="5888" max="5888" width="0.54296875" style="76" customWidth="1"/>
    <col min="5889" max="5889" width="5.81640625" style="76" customWidth="1"/>
    <col min="5890" max="5890" width="0.54296875" style="76" customWidth="1"/>
    <col min="5891" max="5891" width="16.54296875" style="76" customWidth="1"/>
    <col min="5892" max="5892" width="0.54296875" style="76" customWidth="1"/>
    <col min="5893" max="5893" width="16.54296875" style="76" customWidth="1"/>
    <col min="5894" max="5894" width="0.54296875" style="76" customWidth="1"/>
    <col min="5895" max="5895" width="16.54296875" style="76" customWidth="1"/>
    <col min="5896" max="5896" width="0.54296875" style="76" customWidth="1"/>
    <col min="5897" max="5897" width="16.54296875" style="76" customWidth="1"/>
    <col min="5898" max="5898" width="0.81640625" style="76" customWidth="1"/>
    <col min="5899" max="6141" width="12" style="76"/>
    <col min="6142" max="6142" width="20.81640625" style="76" customWidth="1"/>
    <col min="6143" max="6143" width="35.453125" style="76" customWidth="1"/>
    <col min="6144" max="6144" width="0.54296875" style="76" customWidth="1"/>
    <col min="6145" max="6145" width="5.81640625" style="76" customWidth="1"/>
    <col min="6146" max="6146" width="0.54296875" style="76" customWidth="1"/>
    <col min="6147" max="6147" width="16.54296875" style="76" customWidth="1"/>
    <col min="6148" max="6148" width="0.54296875" style="76" customWidth="1"/>
    <col min="6149" max="6149" width="16.54296875" style="76" customWidth="1"/>
    <col min="6150" max="6150" width="0.54296875" style="76" customWidth="1"/>
    <col min="6151" max="6151" width="16.54296875" style="76" customWidth="1"/>
    <col min="6152" max="6152" width="0.54296875" style="76" customWidth="1"/>
    <col min="6153" max="6153" width="16.54296875" style="76" customWidth="1"/>
    <col min="6154" max="6154" width="0.81640625" style="76" customWidth="1"/>
    <col min="6155" max="6397" width="12" style="76"/>
    <col min="6398" max="6398" width="20.81640625" style="76" customWidth="1"/>
    <col min="6399" max="6399" width="35.453125" style="76" customWidth="1"/>
    <col min="6400" max="6400" width="0.54296875" style="76" customWidth="1"/>
    <col min="6401" max="6401" width="5.81640625" style="76" customWidth="1"/>
    <col min="6402" max="6402" width="0.54296875" style="76" customWidth="1"/>
    <col min="6403" max="6403" width="16.54296875" style="76" customWidth="1"/>
    <col min="6404" max="6404" width="0.54296875" style="76" customWidth="1"/>
    <col min="6405" max="6405" width="16.54296875" style="76" customWidth="1"/>
    <col min="6406" max="6406" width="0.54296875" style="76" customWidth="1"/>
    <col min="6407" max="6407" width="16.54296875" style="76" customWidth="1"/>
    <col min="6408" max="6408" width="0.54296875" style="76" customWidth="1"/>
    <col min="6409" max="6409" width="16.54296875" style="76" customWidth="1"/>
    <col min="6410" max="6410" width="0.81640625" style="76" customWidth="1"/>
    <col min="6411" max="6653" width="12" style="76"/>
    <col min="6654" max="6654" width="20.81640625" style="76" customWidth="1"/>
    <col min="6655" max="6655" width="35.453125" style="76" customWidth="1"/>
    <col min="6656" max="6656" width="0.54296875" style="76" customWidth="1"/>
    <col min="6657" max="6657" width="5.81640625" style="76" customWidth="1"/>
    <col min="6658" max="6658" width="0.54296875" style="76" customWidth="1"/>
    <col min="6659" max="6659" width="16.54296875" style="76" customWidth="1"/>
    <col min="6660" max="6660" width="0.54296875" style="76" customWidth="1"/>
    <col min="6661" max="6661" width="16.54296875" style="76" customWidth="1"/>
    <col min="6662" max="6662" width="0.54296875" style="76" customWidth="1"/>
    <col min="6663" max="6663" width="16.54296875" style="76" customWidth="1"/>
    <col min="6664" max="6664" width="0.54296875" style="76" customWidth="1"/>
    <col min="6665" max="6665" width="16.54296875" style="76" customWidth="1"/>
    <col min="6666" max="6666" width="0.81640625" style="76" customWidth="1"/>
    <col min="6667" max="6909" width="12" style="76"/>
    <col min="6910" max="6910" width="20.81640625" style="76" customWidth="1"/>
    <col min="6911" max="6911" width="35.453125" style="76" customWidth="1"/>
    <col min="6912" max="6912" width="0.54296875" style="76" customWidth="1"/>
    <col min="6913" max="6913" width="5.81640625" style="76" customWidth="1"/>
    <col min="6914" max="6914" width="0.54296875" style="76" customWidth="1"/>
    <col min="6915" max="6915" width="16.54296875" style="76" customWidth="1"/>
    <col min="6916" max="6916" width="0.54296875" style="76" customWidth="1"/>
    <col min="6917" max="6917" width="16.54296875" style="76" customWidth="1"/>
    <col min="6918" max="6918" width="0.54296875" style="76" customWidth="1"/>
    <col min="6919" max="6919" width="16.54296875" style="76" customWidth="1"/>
    <col min="6920" max="6920" width="0.54296875" style="76" customWidth="1"/>
    <col min="6921" max="6921" width="16.54296875" style="76" customWidth="1"/>
    <col min="6922" max="6922" width="0.81640625" style="76" customWidth="1"/>
    <col min="6923" max="7165" width="12" style="76"/>
    <col min="7166" max="7166" width="20.81640625" style="76" customWidth="1"/>
    <col min="7167" max="7167" width="35.453125" style="76" customWidth="1"/>
    <col min="7168" max="7168" width="0.54296875" style="76" customWidth="1"/>
    <col min="7169" max="7169" width="5.81640625" style="76" customWidth="1"/>
    <col min="7170" max="7170" width="0.54296875" style="76" customWidth="1"/>
    <col min="7171" max="7171" width="16.54296875" style="76" customWidth="1"/>
    <col min="7172" max="7172" width="0.54296875" style="76" customWidth="1"/>
    <col min="7173" max="7173" width="16.54296875" style="76" customWidth="1"/>
    <col min="7174" max="7174" width="0.54296875" style="76" customWidth="1"/>
    <col min="7175" max="7175" width="16.54296875" style="76" customWidth="1"/>
    <col min="7176" max="7176" width="0.54296875" style="76" customWidth="1"/>
    <col min="7177" max="7177" width="16.54296875" style="76" customWidth="1"/>
    <col min="7178" max="7178" width="0.81640625" style="76" customWidth="1"/>
    <col min="7179" max="7421" width="12" style="76"/>
    <col min="7422" max="7422" width="20.81640625" style="76" customWidth="1"/>
    <col min="7423" max="7423" width="35.453125" style="76" customWidth="1"/>
    <col min="7424" max="7424" width="0.54296875" style="76" customWidth="1"/>
    <col min="7425" max="7425" width="5.81640625" style="76" customWidth="1"/>
    <col min="7426" max="7426" width="0.54296875" style="76" customWidth="1"/>
    <col min="7427" max="7427" width="16.54296875" style="76" customWidth="1"/>
    <col min="7428" max="7428" width="0.54296875" style="76" customWidth="1"/>
    <col min="7429" max="7429" width="16.54296875" style="76" customWidth="1"/>
    <col min="7430" max="7430" width="0.54296875" style="76" customWidth="1"/>
    <col min="7431" max="7431" width="16.54296875" style="76" customWidth="1"/>
    <col min="7432" max="7432" width="0.54296875" style="76" customWidth="1"/>
    <col min="7433" max="7433" width="16.54296875" style="76" customWidth="1"/>
    <col min="7434" max="7434" width="0.81640625" style="76" customWidth="1"/>
    <col min="7435" max="7677" width="12" style="76"/>
    <col min="7678" max="7678" width="20.81640625" style="76" customWidth="1"/>
    <col min="7679" max="7679" width="35.453125" style="76" customWidth="1"/>
    <col min="7680" max="7680" width="0.54296875" style="76" customWidth="1"/>
    <col min="7681" max="7681" width="5.81640625" style="76" customWidth="1"/>
    <col min="7682" max="7682" width="0.54296875" style="76" customWidth="1"/>
    <col min="7683" max="7683" width="16.54296875" style="76" customWidth="1"/>
    <col min="7684" max="7684" width="0.54296875" style="76" customWidth="1"/>
    <col min="7685" max="7685" width="16.54296875" style="76" customWidth="1"/>
    <col min="7686" max="7686" width="0.54296875" style="76" customWidth="1"/>
    <col min="7687" max="7687" width="16.54296875" style="76" customWidth="1"/>
    <col min="7688" max="7688" width="0.54296875" style="76" customWidth="1"/>
    <col min="7689" max="7689" width="16.54296875" style="76" customWidth="1"/>
    <col min="7690" max="7690" width="0.81640625" style="76" customWidth="1"/>
    <col min="7691" max="7933" width="12" style="76"/>
    <col min="7934" max="7934" width="20.81640625" style="76" customWidth="1"/>
    <col min="7935" max="7935" width="35.453125" style="76" customWidth="1"/>
    <col min="7936" max="7936" width="0.54296875" style="76" customWidth="1"/>
    <col min="7937" max="7937" width="5.81640625" style="76" customWidth="1"/>
    <col min="7938" max="7938" width="0.54296875" style="76" customWidth="1"/>
    <col min="7939" max="7939" width="16.54296875" style="76" customWidth="1"/>
    <col min="7940" max="7940" width="0.54296875" style="76" customWidth="1"/>
    <col min="7941" max="7941" width="16.54296875" style="76" customWidth="1"/>
    <col min="7942" max="7942" width="0.54296875" style="76" customWidth="1"/>
    <col min="7943" max="7943" width="16.54296875" style="76" customWidth="1"/>
    <col min="7944" max="7944" width="0.54296875" style="76" customWidth="1"/>
    <col min="7945" max="7945" width="16.54296875" style="76" customWidth="1"/>
    <col min="7946" max="7946" width="0.81640625" style="76" customWidth="1"/>
    <col min="7947" max="8189" width="12" style="76"/>
    <col min="8190" max="8190" width="20.81640625" style="76" customWidth="1"/>
    <col min="8191" max="8191" width="35.453125" style="76" customWidth="1"/>
    <col min="8192" max="8192" width="0.54296875" style="76" customWidth="1"/>
    <col min="8193" max="8193" width="5.81640625" style="76" customWidth="1"/>
    <col min="8194" max="8194" width="0.54296875" style="76" customWidth="1"/>
    <col min="8195" max="8195" width="16.54296875" style="76" customWidth="1"/>
    <col min="8196" max="8196" width="0.54296875" style="76" customWidth="1"/>
    <col min="8197" max="8197" width="16.54296875" style="76" customWidth="1"/>
    <col min="8198" max="8198" width="0.54296875" style="76" customWidth="1"/>
    <col min="8199" max="8199" width="16.54296875" style="76" customWidth="1"/>
    <col min="8200" max="8200" width="0.54296875" style="76" customWidth="1"/>
    <col min="8201" max="8201" width="16.54296875" style="76" customWidth="1"/>
    <col min="8202" max="8202" width="0.81640625" style="76" customWidth="1"/>
    <col min="8203" max="8445" width="12" style="76"/>
    <col min="8446" max="8446" width="20.81640625" style="76" customWidth="1"/>
    <col min="8447" max="8447" width="35.453125" style="76" customWidth="1"/>
    <col min="8448" max="8448" width="0.54296875" style="76" customWidth="1"/>
    <col min="8449" max="8449" width="5.81640625" style="76" customWidth="1"/>
    <col min="8450" max="8450" width="0.54296875" style="76" customWidth="1"/>
    <col min="8451" max="8451" width="16.54296875" style="76" customWidth="1"/>
    <col min="8452" max="8452" width="0.54296875" style="76" customWidth="1"/>
    <col min="8453" max="8453" width="16.54296875" style="76" customWidth="1"/>
    <col min="8454" max="8454" width="0.54296875" style="76" customWidth="1"/>
    <col min="8455" max="8455" width="16.54296875" style="76" customWidth="1"/>
    <col min="8456" max="8456" width="0.54296875" style="76" customWidth="1"/>
    <col min="8457" max="8457" width="16.54296875" style="76" customWidth="1"/>
    <col min="8458" max="8458" width="0.81640625" style="76" customWidth="1"/>
    <col min="8459" max="8701" width="12" style="76"/>
    <col min="8702" max="8702" width="20.81640625" style="76" customWidth="1"/>
    <col min="8703" max="8703" width="35.453125" style="76" customWidth="1"/>
    <col min="8704" max="8704" width="0.54296875" style="76" customWidth="1"/>
    <col min="8705" max="8705" width="5.81640625" style="76" customWidth="1"/>
    <col min="8706" max="8706" width="0.54296875" style="76" customWidth="1"/>
    <col min="8707" max="8707" width="16.54296875" style="76" customWidth="1"/>
    <col min="8708" max="8708" width="0.54296875" style="76" customWidth="1"/>
    <col min="8709" max="8709" width="16.54296875" style="76" customWidth="1"/>
    <col min="8710" max="8710" width="0.54296875" style="76" customWidth="1"/>
    <col min="8711" max="8711" width="16.54296875" style="76" customWidth="1"/>
    <col min="8712" max="8712" width="0.54296875" style="76" customWidth="1"/>
    <col min="8713" max="8713" width="16.54296875" style="76" customWidth="1"/>
    <col min="8714" max="8714" width="0.81640625" style="76" customWidth="1"/>
    <col min="8715" max="8957" width="12" style="76"/>
    <col min="8958" max="8958" width="20.81640625" style="76" customWidth="1"/>
    <col min="8959" max="8959" width="35.453125" style="76" customWidth="1"/>
    <col min="8960" max="8960" width="0.54296875" style="76" customWidth="1"/>
    <col min="8961" max="8961" width="5.81640625" style="76" customWidth="1"/>
    <col min="8962" max="8962" width="0.54296875" style="76" customWidth="1"/>
    <col min="8963" max="8963" width="16.54296875" style="76" customWidth="1"/>
    <col min="8964" max="8964" width="0.54296875" style="76" customWidth="1"/>
    <col min="8965" max="8965" width="16.54296875" style="76" customWidth="1"/>
    <col min="8966" max="8966" width="0.54296875" style="76" customWidth="1"/>
    <col min="8967" max="8967" width="16.54296875" style="76" customWidth="1"/>
    <col min="8968" max="8968" width="0.54296875" style="76" customWidth="1"/>
    <col min="8969" max="8969" width="16.54296875" style="76" customWidth="1"/>
    <col min="8970" max="8970" width="0.81640625" style="76" customWidth="1"/>
    <col min="8971" max="9213" width="12" style="76"/>
    <col min="9214" max="9214" width="20.81640625" style="76" customWidth="1"/>
    <col min="9215" max="9215" width="35.453125" style="76" customWidth="1"/>
    <col min="9216" max="9216" width="0.54296875" style="76" customWidth="1"/>
    <col min="9217" max="9217" width="5.81640625" style="76" customWidth="1"/>
    <col min="9218" max="9218" width="0.54296875" style="76" customWidth="1"/>
    <col min="9219" max="9219" width="16.54296875" style="76" customWidth="1"/>
    <col min="9220" max="9220" width="0.54296875" style="76" customWidth="1"/>
    <col min="9221" max="9221" width="16.54296875" style="76" customWidth="1"/>
    <col min="9222" max="9222" width="0.54296875" style="76" customWidth="1"/>
    <col min="9223" max="9223" width="16.54296875" style="76" customWidth="1"/>
    <col min="9224" max="9224" width="0.54296875" style="76" customWidth="1"/>
    <col min="9225" max="9225" width="16.54296875" style="76" customWidth="1"/>
    <col min="9226" max="9226" width="0.81640625" style="76" customWidth="1"/>
    <col min="9227" max="9469" width="12" style="76"/>
    <col min="9470" max="9470" width="20.81640625" style="76" customWidth="1"/>
    <col min="9471" max="9471" width="35.453125" style="76" customWidth="1"/>
    <col min="9472" max="9472" width="0.54296875" style="76" customWidth="1"/>
    <col min="9473" max="9473" width="5.81640625" style="76" customWidth="1"/>
    <col min="9474" max="9474" width="0.54296875" style="76" customWidth="1"/>
    <col min="9475" max="9475" width="16.54296875" style="76" customWidth="1"/>
    <col min="9476" max="9476" width="0.54296875" style="76" customWidth="1"/>
    <col min="9477" max="9477" width="16.54296875" style="76" customWidth="1"/>
    <col min="9478" max="9478" width="0.54296875" style="76" customWidth="1"/>
    <col min="9479" max="9479" width="16.54296875" style="76" customWidth="1"/>
    <col min="9480" max="9480" width="0.54296875" style="76" customWidth="1"/>
    <col min="9481" max="9481" width="16.54296875" style="76" customWidth="1"/>
    <col min="9482" max="9482" width="0.81640625" style="76" customWidth="1"/>
    <col min="9483" max="9725" width="12" style="76"/>
    <col min="9726" max="9726" width="20.81640625" style="76" customWidth="1"/>
    <col min="9727" max="9727" width="35.453125" style="76" customWidth="1"/>
    <col min="9728" max="9728" width="0.54296875" style="76" customWidth="1"/>
    <col min="9729" max="9729" width="5.81640625" style="76" customWidth="1"/>
    <col min="9730" max="9730" width="0.54296875" style="76" customWidth="1"/>
    <col min="9731" max="9731" width="16.54296875" style="76" customWidth="1"/>
    <col min="9732" max="9732" width="0.54296875" style="76" customWidth="1"/>
    <col min="9733" max="9733" width="16.54296875" style="76" customWidth="1"/>
    <col min="9734" max="9734" width="0.54296875" style="76" customWidth="1"/>
    <col min="9735" max="9735" width="16.54296875" style="76" customWidth="1"/>
    <col min="9736" max="9736" width="0.54296875" style="76" customWidth="1"/>
    <col min="9737" max="9737" width="16.54296875" style="76" customWidth="1"/>
    <col min="9738" max="9738" width="0.81640625" style="76" customWidth="1"/>
    <col min="9739" max="9981" width="12" style="76"/>
    <col min="9982" max="9982" width="20.81640625" style="76" customWidth="1"/>
    <col min="9983" max="9983" width="35.453125" style="76" customWidth="1"/>
    <col min="9984" max="9984" width="0.54296875" style="76" customWidth="1"/>
    <col min="9985" max="9985" width="5.81640625" style="76" customWidth="1"/>
    <col min="9986" max="9986" width="0.54296875" style="76" customWidth="1"/>
    <col min="9987" max="9987" width="16.54296875" style="76" customWidth="1"/>
    <col min="9988" max="9988" width="0.54296875" style="76" customWidth="1"/>
    <col min="9989" max="9989" width="16.54296875" style="76" customWidth="1"/>
    <col min="9990" max="9990" width="0.54296875" style="76" customWidth="1"/>
    <col min="9991" max="9991" width="16.54296875" style="76" customWidth="1"/>
    <col min="9992" max="9992" width="0.54296875" style="76" customWidth="1"/>
    <col min="9993" max="9993" width="16.54296875" style="76" customWidth="1"/>
    <col min="9994" max="9994" width="0.81640625" style="76" customWidth="1"/>
    <col min="9995" max="10237" width="12" style="76"/>
    <col min="10238" max="10238" width="20.81640625" style="76" customWidth="1"/>
    <col min="10239" max="10239" width="35.453125" style="76" customWidth="1"/>
    <col min="10240" max="10240" width="0.54296875" style="76" customWidth="1"/>
    <col min="10241" max="10241" width="5.81640625" style="76" customWidth="1"/>
    <col min="10242" max="10242" width="0.54296875" style="76" customWidth="1"/>
    <col min="10243" max="10243" width="16.54296875" style="76" customWidth="1"/>
    <col min="10244" max="10244" width="0.54296875" style="76" customWidth="1"/>
    <col min="10245" max="10245" width="16.54296875" style="76" customWidth="1"/>
    <col min="10246" max="10246" width="0.54296875" style="76" customWidth="1"/>
    <col min="10247" max="10247" width="16.54296875" style="76" customWidth="1"/>
    <col min="10248" max="10248" width="0.54296875" style="76" customWidth="1"/>
    <col min="10249" max="10249" width="16.54296875" style="76" customWidth="1"/>
    <col min="10250" max="10250" width="0.81640625" style="76" customWidth="1"/>
    <col min="10251" max="10493" width="12" style="76"/>
    <col min="10494" max="10494" width="20.81640625" style="76" customWidth="1"/>
    <col min="10495" max="10495" width="35.453125" style="76" customWidth="1"/>
    <col min="10496" max="10496" width="0.54296875" style="76" customWidth="1"/>
    <col min="10497" max="10497" width="5.81640625" style="76" customWidth="1"/>
    <col min="10498" max="10498" width="0.54296875" style="76" customWidth="1"/>
    <col min="10499" max="10499" width="16.54296875" style="76" customWidth="1"/>
    <col min="10500" max="10500" width="0.54296875" style="76" customWidth="1"/>
    <col min="10501" max="10501" width="16.54296875" style="76" customWidth="1"/>
    <col min="10502" max="10502" width="0.54296875" style="76" customWidth="1"/>
    <col min="10503" max="10503" width="16.54296875" style="76" customWidth="1"/>
    <col min="10504" max="10504" width="0.54296875" style="76" customWidth="1"/>
    <col min="10505" max="10505" width="16.54296875" style="76" customWidth="1"/>
    <col min="10506" max="10506" width="0.81640625" style="76" customWidth="1"/>
    <col min="10507" max="10749" width="12" style="76"/>
    <col min="10750" max="10750" width="20.81640625" style="76" customWidth="1"/>
    <col min="10751" max="10751" width="35.453125" style="76" customWidth="1"/>
    <col min="10752" max="10752" width="0.54296875" style="76" customWidth="1"/>
    <col min="10753" max="10753" width="5.81640625" style="76" customWidth="1"/>
    <col min="10754" max="10754" width="0.54296875" style="76" customWidth="1"/>
    <col min="10755" max="10755" width="16.54296875" style="76" customWidth="1"/>
    <col min="10756" max="10756" width="0.54296875" style="76" customWidth="1"/>
    <col min="10757" max="10757" width="16.54296875" style="76" customWidth="1"/>
    <col min="10758" max="10758" width="0.54296875" style="76" customWidth="1"/>
    <col min="10759" max="10759" width="16.54296875" style="76" customWidth="1"/>
    <col min="10760" max="10760" width="0.54296875" style="76" customWidth="1"/>
    <col min="10761" max="10761" width="16.54296875" style="76" customWidth="1"/>
    <col min="10762" max="10762" width="0.81640625" style="76" customWidth="1"/>
    <col min="10763" max="11005" width="12" style="76"/>
    <col min="11006" max="11006" width="20.81640625" style="76" customWidth="1"/>
    <col min="11007" max="11007" width="35.453125" style="76" customWidth="1"/>
    <col min="11008" max="11008" width="0.54296875" style="76" customWidth="1"/>
    <col min="11009" max="11009" width="5.81640625" style="76" customWidth="1"/>
    <col min="11010" max="11010" width="0.54296875" style="76" customWidth="1"/>
    <col min="11011" max="11011" width="16.54296875" style="76" customWidth="1"/>
    <col min="11012" max="11012" width="0.54296875" style="76" customWidth="1"/>
    <col min="11013" max="11013" width="16.54296875" style="76" customWidth="1"/>
    <col min="11014" max="11014" width="0.54296875" style="76" customWidth="1"/>
    <col min="11015" max="11015" width="16.54296875" style="76" customWidth="1"/>
    <col min="11016" max="11016" width="0.54296875" style="76" customWidth="1"/>
    <col min="11017" max="11017" width="16.54296875" style="76" customWidth="1"/>
    <col min="11018" max="11018" width="0.81640625" style="76" customWidth="1"/>
    <col min="11019" max="11261" width="12" style="76"/>
    <col min="11262" max="11262" width="20.81640625" style="76" customWidth="1"/>
    <col min="11263" max="11263" width="35.453125" style="76" customWidth="1"/>
    <col min="11264" max="11264" width="0.54296875" style="76" customWidth="1"/>
    <col min="11265" max="11265" width="5.81640625" style="76" customWidth="1"/>
    <col min="11266" max="11266" width="0.54296875" style="76" customWidth="1"/>
    <col min="11267" max="11267" width="16.54296875" style="76" customWidth="1"/>
    <col min="11268" max="11268" width="0.54296875" style="76" customWidth="1"/>
    <col min="11269" max="11269" width="16.54296875" style="76" customWidth="1"/>
    <col min="11270" max="11270" width="0.54296875" style="76" customWidth="1"/>
    <col min="11271" max="11271" width="16.54296875" style="76" customWidth="1"/>
    <col min="11272" max="11272" width="0.54296875" style="76" customWidth="1"/>
    <col min="11273" max="11273" width="16.54296875" style="76" customWidth="1"/>
    <col min="11274" max="11274" width="0.81640625" style="76" customWidth="1"/>
    <col min="11275" max="11517" width="12" style="76"/>
    <col min="11518" max="11518" width="20.81640625" style="76" customWidth="1"/>
    <col min="11519" max="11519" width="35.453125" style="76" customWidth="1"/>
    <col min="11520" max="11520" width="0.54296875" style="76" customWidth="1"/>
    <col min="11521" max="11521" width="5.81640625" style="76" customWidth="1"/>
    <col min="11522" max="11522" width="0.54296875" style="76" customWidth="1"/>
    <col min="11523" max="11523" width="16.54296875" style="76" customWidth="1"/>
    <col min="11524" max="11524" width="0.54296875" style="76" customWidth="1"/>
    <col min="11525" max="11525" width="16.54296875" style="76" customWidth="1"/>
    <col min="11526" max="11526" width="0.54296875" style="76" customWidth="1"/>
    <col min="11527" max="11527" width="16.54296875" style="76" customWidth="1"/>
    <col min="11528" max="11528" width="0.54296875" style="76" customWidth="1"/>
    <col min="11529" max="11529" width="16.54296875" style="76" customWidth="1"/>
    <col min="11530" max="11530" width="0.81640625" style="76" customWidth="1"/>
    <col min="11531" max="11773" width="12" style="76"/>
    <col min="11774" max="11774" width="20.81640625" style="76" customWidth="1"/>
    <col min="11775" max="11775" width="35.453125" style="76" customWidth="1"/>
    <col min="11776" max="11776" width="0.54296875" style="76" customWidth="1"/>
    <col min="11777" max="11777" width="5.81640625" style="76" customWidth="1"/>
    <col min="11778" max="11778" width="0.54296875" style="76" customWidth="1"/>
    <col min="11779" max="11779" width="16.54296875" style="76" customWidth="1"/>
    <col min="11780" max="11780" width="0.54296875" style="76" customWidth="1"/>
    <col min="11781" max="11781" width="16.54296875" style="76" customWidth="1"/>
    <col min="11782" max="11782" width="0.54296875" style="76" customWidth="1"/>
    <col min="11783" max="11783" width="16.54296875" style="76" customWidth="1"/>
    <col min="11784" max="11784" width="0.54296875" style="76" customWidth="1"/>
    <col min="11785" max="11785" width="16.54296875" style="76" customWidth="1"/>
    <col min="11786" max="11786" width="0.81640625" style="76" customWidth="1"/>
    <col min="11787" max="12029" width="12" style="76"/>
    <col min="12030" max="12030" width="20.81640625" style="76" customWidth="1"/>
    <col min="12031" max="12031" width="35.453125" style="76" customWidth="1"/>
    <col min="12032" max="12032" width="0.54296875" style="76" customWidth="1"/>
    <col min="12033" max="12033" width="5.81640625" style="76" customWidth="1"/>
    <col min="12034" max="12034" width="0.54296875" style="76" customWidth="1"/>
    <col min="12035" max="12035" width="16.54296875" style="76" customWidth="1"/>
    <col min="12036" max="12036" width="0.54296875" style="76" customWidth="1"/>
    <col min="12037" max="12037" width="16.54296875" style="76" customWidth="1"/>
    <col min="12038" max="12038" width="0.54296875" style="76" customWidth="1"/>
    <col min="12039" max="12039" width="16.54296875" style="76" customWidth="1"/>
    <col min="12040" max="12040" width="0.54296875" style="76" customWidth="1"/>
    <col min="12041" max="12041" width="16.54296875" style="76" customWidth="1"/>
    <col min="12042" max="12042" width="0.81640625" style="76" customWidth="1"/>
    <col min="12043" max="12285" width="12" style="76"/>
    <col min="12286" max="12286" width="20.81640625" style="76" customWidth="1"/>
    <col min="12287" max="12287" width="35.453125" style="76" customWidth="1"/>
    <col min="12288" max="12288" width="0.54296875" style="76" customWidth="1"/>
    <col min="12289" max="12289" width="5.81640625" style="76" customWidth="1"/>
    <col min="12290" max="12290" width="0.54296875" style="76" customWidth="1"/>
    <col min="12291" max="12291" width="16.54296875" style="76" customWidth="1"/>
    <col min="12292" max="12292" width="0.54296875" style="76" customWidth="1"/>
    <col min="12293" max="12293" width="16.54296875" style="76" customWidth="1"/>
    <col min="12294" max="12294" width="0.54296875" style="76" customWidth="1"/>
    <col min="12295" max="12295" width="16.54296875" style="76" customWidth="1"/>
    <col min="12296" max="12296" width="0.54296875" style="76" customWidth="1"/>
    <col min="12297" max="12297" width="16.54296875" style="76" customWidth="1"/>
    <col min="12298" max="12298" width="0.81640625" style="76" customWidth="1"/>
    <col min="12299" max="12541" width="12" style="76"/>
    <col min="12542" max="12542" width="20.81640625" style="76" customWidth="1"/>
    <col min="12543" max="12543" width="35.453125" style="76" customWidth="1"/>
    <col min="12544" max="12544" width="0.54296875" style="76" customWidth="1"/>
    <col min="12545" max="12545" width="5.81640625" style="76" customWidth="1"/>
    <col min="12546" max="12546" width="0.54296875" style="76" customWidth="1"/>
    <col min="12547" max="12547" width="16.54296875" style="76" customWidth="1"/>
    <col min="12548" max="12548" width="0.54296875" style="76" customWidth="1"/>
    <col min="12549" max="12549" width="16.54296875" style="76" customWidth="1"/>
    <col min="12550" max="12550" width="0.54296875" style="76" customWidth="1"/>
    <col min="12551" max="12551" width="16.54296875" style="76" customWidth="1"/>
    <col min="12552" max="12552" width="0.54296875" style="76" customWidth="1"/>
    <col min="12553" max="12553" width="16.54296875" style="76" customWidth="1"/>
    <col min="12554" max="12554" width="0.81640625" style="76" customWidth="1"/>
    <col min="12555" max="12797" width="12" style="76"/>
    <col min="12798" max="12798" width="20.81640625" style="76" customWidth="1"/>
    <col min="12799" max="12799" width="35.453125" style="76" customWidth="1"/>
    <col min="12800" max="12800" width="0.54296875" style="76" customWidth="1"/>
    <col min="12801" max="12801" width="5.81640625" style="76" customWidth="1"/>
    <col min="12802" max="12802" width="0.54296875" style="76" customWidth="1"/>
    <col min="12803" max="12803" width="16.54296875" style="76" customWidth="1"/>
    <col min="12804" max="12804" width="0.54296875" style="76" customWidth="1"/>
    <col min="12805" max="12805" width="16.54296875" style="76" customWidth="1"/>
    <col min="12806" max="12806" width="0.54296875" style="76" customWidth="1"/>
    <col min="12807" max="12807" width="16.54296875" style="76" customWidth="1"/>
    <col min="12808" max="12808" width="0.54296875" style="76" customWidth="1"/>
    <col min="12809" max="12809" width="16.54296875" style="76" customWidth="1"/>
    <col min="12810" max="12810" width="0.81640625" style="76" customWidth="1"/>
    <col min="12811" max="13053" width="12" style="76"/>
    <col min="13054" max="13054" width="20.81640625" style="76" customWidth="1"/>
    <col min="13055" max="13055" width="35.453125" style="76" customWidth="1"/>
    <col min="13056" max="13056" width="0.54296875" style="76" customWidth="1"/>
    <col min="13057" max="13057" width="5.81640625" style="76" customWidth="1"/>
    <col min="13058" max="13058" width="0.54296875" style="76" customWidth="1"/>
    <col min="13059" max="13059" width="16.54296875" style="76" customWidth="1"/>
    <col min="13060" max="13060" width="0.54296875" style="76" customWidth="1"/>
    <col min="13061" max="13061" width="16.54296875" style="76" customWidth="1"/>
    <col min="13062" max="13062" width="0.54296875" style="76" customWidth="1"/>
    <col min="13063" max="13063" width="16.54296875" style="76" customWidth="1"/>
    <col min="13064" max="13064" width="0.54296875" style="76" customWidth="1"/>
    <col min="13065" max="13065" width="16.54296875" style="76" customWidth="1"/>
    <col min="13066" max="13066" width="0.81640625" style="76" customWidth="1"/>
    <col min="13067" max="13309" width="12" style="76"/>
    <col min="13310" max="13310" width="20.81640625" style="76" customWidth="1"/>
    <col min="13311" max="13311" width="35.453125" style="76" customWidth="1"/>
    <col min="13312" max="13312" width="0.54296875" style="76" customWidth="1"/>
    <col min="13313" max="13313" width="5.81640625" style="76" customWidth="1"/>
    <col min="13314" max="13314" width="0.54296875" style="76" customWidth="1"/>
    <col min="13315" max="13315" width="16.54296875" style="76" customWidth="1"/>
    <col min="13316" max="13316" width="0.54296875" style="76" customWidth="1"/>
    <col min="13317" max="13317" width="16.54296875" style="76" customWidth="1"/>
    <col min="13318" max="13318" width="0.54296875" style="76" customWidth="1"/>
    <col min="13319" max="13319" width="16.54296875" style="76" customWidth="1"/>
    <col min="13320" max="13320" width="0.54296875" style="76" customWidth="1"/>
    <col min="13321" max="13321" width="16.54296875" style="76" customWidth="1"/>
    <col min="13322" max="13322" width="0.81640625" style="76" customWidth="1"/>
    <col min="13323" max="13565" width="12" style="76"/>
    <col min="13566" max="13566" width="20.81640625" style="76" customWidth="1"/>
    <col min="13567" max="13567" width="35.453125" style="76" customWidth="1"/>
    <col min="13568" max="13568" width="0.54296875" style="76" customWidth="1"/>
    <col min="13569" max="13569" width="5.81640625" style="76" customWidth="1"/>
    <col min="13570" max="13570" width="0.54296875" style="76" customWidth="1"/>
    <col min="13571" max="13571" width="16.54296875" style="76" customWidth="1"/>
    <col min="13572" max="13572" width="0.54296875" style="76" customWidth="1"/>
    <col min="13573" max="13573" width="16.54296875" style="76" customWidth="1"/>
    <col min="13574" max="13574" width="0.54296875" style="76" customWidth="1"/>
    <col min="13575" max="13575" width="16.54296875" style="76" customWidth="1"/>
    <col min="13576" max="13576" width="0.54296875" style="76" customWidth="1"/>
    <col min="13577" max="13577" width="16.54296875" style="76" customWidth="1"/>
    <col min="13578" max="13578" width="0.81640625" style="76" customWidth="1"/>
    <col min="13579" max="13821" width="12" style="76"/>
    <col min="13822" max="13822" width="20.81640625" style="76" customWidth="1"/>
    <col min="13823" max="13823" width="35.453125" style="76" customWidth="1"/>
    <col min="13824" max="13824" width="0.54296875" style="76" customWidth="1"/>
    <col min="13825" max="13825" width="5.81640625" style="76" customWidth="1"/>
    <col min="13826" max="13826" width="0.54296875" style="76" customWidth="1"/>
    <col min="13827" max="13827" width="16.54296875" style="76" customWidth="1"/>
    <col min="13828" max="13828" width="0.54296875" style="76" customWidth="1"/>
    <col min="13829" max="13829" width="16.54296875" style="76" customWidth="1"/>
    <col min="13830" max="13830" width="0.54296875" style="76" customWidth="1"/>
    <col min="13831" max="13831" width="16.54296875" style="76" customWidth="1"/>
    <col min="13832" max="13832" width="0.54296875" style="76" customWidth="1"/>
    <col min="13833" max="13833" width="16.54296875" style="76" customWidth="1"/>
    <col min="13834" max="13834" width="0.81640625" style="76" customWidth="1"/>
    <col min="13835" max="14077" width="12" style="76"/>
    <col min="14078" max="14078" width="20.81640625" style="76" customWidth="1"/>
    <col min="14079" max="14079" width="35.453125" style="76" customWidth="1"/>
    <col min="14080" max="14080" width="0.54296875" style="76" customWidth="1"/>
    <col min="14081" max="14081" width="5.81640625" style="76" customWidth="1"/>
    <col min="14082" max="14082" width="0.54296875" style="76" customWidth="1"/>
    <col min="14083" max="14083" width="16.54296875" style="76" customWidth="1"/>
    <col min="14084" max="14084" width="0.54296875" style="76" customWidth="1"/>
    <col min="14085" max="14085" width="16.54296875" style="76" customWidth="1"/>
    <col min="14086" max="14086" width="0.54296875" style="76" customWidth="1"/>
    <col min="14087" max="14087" width="16.54296875" style="76" customWidth="1"/>
    <col min="14088" max="14088" width="0.54296875" style="76" customWidth="1"/>
    <col min="14089" max="14089" width="16.54296875" style="76" customWidth="1"/>
    <col min="14090" max="14090" width="0.81640625" style="76" customWidth="1"/>
    <col min="14091" max="14333" width="12" style="76"/>
    <col min="14334" max="14334" width="20.81640625" style="76" customWidth="1"/>
    <col min="14335" max="14335" width="35.453125" style="76" customWidth="1"/>
    <col min="14336" max="14336" width="0.54296875" style="76" customWidth="1"/>
    <col min="14337" max="14337" width="5.81640625" style="76" customWidth="1"/>
    <col min="14338" max="14338" width="0.54296875" style="76" customWidth="1"/>
    <col min="14339" max="14339" width="16.54296875" style="76" customWidth="1"/>
    <col min="14340" max="14340" width="0.54296875" style="76" customWidth="1"/>
    <col min="14341" max="14341" width="16.54296875" style="76" customWidth="1"/>
    <col min="14342" max="14342" width="0.54296875" style="76" customWidth="1"/>
    <col min="14343" max="14343" width="16.54296875" style="76" customWidth="1"/>
    <col min="14344" max="14344" width="0.54296875" style="76" customWidth="1"/>
    <col min="14345" max="14345" width="16.54296875" style="76" customWidth="1"/>
    <col min="14346" max="14346" width="0.81640625" style="76" customWidth="1"/>
    <col min="14347" max="14589" width="12" style="76"/>
    <col min="14590" max="14590" width="20.81640625" style="76" customWidth="1"/>
    <col min="14591" max="14591" width="35.453125" style="76" customWidth="1"/>
    <col min="14592" max="14592" width="0.54296875" style="76" customWidth="1"/>
    <col min="14593" max="14593" width="5.81640625" style="76" customWidth="1"/>
    <col min="14594" max="14594" width="0.54296875" style="76" customWidth="1"/>
    <col min="14595" max="14595" width="16.54296875" style="76" customWidth="1"/>
    <col min="14596" max="14596" width="0.54296875" style="76" customWidth="1"/>
    <col min="14597" max="14597" width="16.54296875" style="76" customWidth="1"/>
    <col min="14598" max="14598" width="0.54296875" style="76" customWidth="1"/>
    <col min="14599" max="14599" width="16.54296875" style="76" customWidth="1"/>
    <col min="14600" max="14600" width="0.54296875" style="76" customWidth="1"/>
    <col min="14601" max="14601" width="16.54296875" style="76" customWidth="1"/>
    <col min="14602" max="14602" width="0.81640625" style="76" customWidth="1"/>
    <col min="14603" max="14845" width="12" style="76"/>
    <col min="14846" max="14846" width="20.81640625" style="76" customWidth="1"/>
    <col min="14847" max="14847" width="35.453125" style="76" customWidth="1"/>
    <col min="14848" max="14848" width="0.54296875" style="76" customWidth="1"/>
    <col min="14849" max="14849" width="5.81640625" style="76" customWidth="1"/>
    <col min="14850" max="14850" width="0.54296875" style="76" customWidth="1"/>
    <col min="14851" max="14851" width="16.54296875" style="76" customWidth="1"/>
    <col min="14852" max="14852" width="0.54296875" style="76" customWidth="1"/>
    <col min="14853" max="14853" width="16.54296875" style="76" customWidth="1"/>
    <col min="14854" max="14854" width="0.54296875" style="76" customWidth="1"/>
    <col min="14855" max="14855" width="16.54296875" style="76" customWidth="1"/>
    <col min="14856" max="14856" width="0.54296875" style="76" customWidth="1"/>
    <col min="14857" max="14857" width="16.54296875" style="76" customWidth="1"/>
    <col min="14858" max="14858" width="0.81640625" style="76" customWidth="1"/>
    <col min="14859" max="15101" width="12" style="76"/>
    <col min="15102" max="15102" width="20.81640625" style="76" customWidth="1"/>
    <col min="15103" max="15103" width="35.453125" style="76" customWidth="1"/>
    <col min="15104" max="15104" width="0.54296875" style="76" customWidth="1"/>
    <col min="15105" max="15105" width="5.81640625" style="76" customWidth="1"/>
    <col min="15106" max="15106" width="0.54296875" style="76" customWidth="1"/>
    <col min="15107" max="15107" width="16.54296875" style="76" customWidth="1"/>
    <col min="15108" max="15108" width="0.54296875" style="76" customWidth="1"/>
    <col min="15109" max="15109" width="16.54296875" style="76" customWidth="1"/>
    <col min="15110" max="15110" width="0.54296875" style="76" customWidth="1"/>
    <col min="15111" max="15111" width="16.54296875" style="76" customWidth="1"/>
    <col min="15112" max="15112" width="0.54296875" style="76" customWidth="1"/>
    <col min="15113" max="15113" width="16.54296875" style="76" customWidth="1"/>
    <col min="15114" max="15114" width="0.81640625" style="76" customWidth="1"/>
    <col min="15115" max="15357" width="12" style="76"/>
    <col min="15358" max="15358" width="20.81640625" style="76" customWidth="1"/>
    <col min="15359" max="15359" width="35.453125" style="76" customWidth="1"/>
    <col min="15360" max="15360" width="0.54296875" style="76" customWidth="1"/>
    <col min="15361" max="15361" width="5.81640625" style="76" customWidth="1"/>
    <col min="15362" max="15362" width="0.54296875" style="76" customWidth="1"/>
    <col min="15363" max="15363" width="16.54296875" style="76" customWidth="1"/>
    <col min="15364" max="15364" width="0.54296875" style="76" customWidth="1"/>
    <col min="15365" max="15365" width="16.54296875" style="76" customWidth="1"/>
    <col min="15366" max="15366" width="0.54296875" style="76" customWidth="1"/>
    <col min="15367" max="15367" width="16.54296875" style="76" customWidth="1"/>
    <col min="15368" max="15368" width="0.54296875" style="76" customWidth="1"/>
    <col min="15369" max="15369" width="16.54296875" style="76" customWidth="1"/>
    <col min="15370" max="15370" width="0.81640625" style="76" customWidth="1"/>
    <col min="15371" max="15613" width="12" style="76"/>
    <col min="15614" max="15614" width="20.81640625" style="76" customWidth="1"/>
    <col min="15615" max="15615" width="35.453125" style="76" customWidth="1"/>
    <col min="15616" max="15616" width="0.54296875" style="76" customWidth="1"/>
    <col min="15617" max="15617" width="5.81640625" style="76" customWidth="1"/>
    <col min="15618" max="15618" width="0.54296875" style="76" customWidth="1"/>
    <col min="15619" max="15619" width="16.54296875" style="76" customWidth="1"/>
    <col min="15620" max="15620" width="0.54296875" style="76" customWidth="1"/>
    <col min="15621" max="15621" width="16.54296875" style="76" customWidth="1"/>
    <col min="15622" max="15622" width="0.54296875" style="76" customWidth="1"/>
    <col min="15623" max="15623" width="16.54296875" style="76" customWidth="1"/>
    <col min="15624" max="15624" width="0.54296875" style="76" customWidth="1"/>
    <col min="15625" max="15625" width="16.54296875" style="76" customWidth="1"/>
    <col min="15626" max="15626" width="0.81640625" style="76" customWidth="1"/>
    <col min="15627" max="15869" width="12" style="76"/>
    <col min="15870" max="15870" width="20.81640625" style="76" customWidth="1"/>
    <col min="15871" max="15871" width="35.453125" style="76" customWidth="1"/>
    <col min="15872" max="15872" width="0.54296875" style="76" customWidth="1"/>
    <col min="15873" max="15873" width="5.81640625" style="76" customWidth="1"/>
    <col min="15874" max="15874" width="0.54296875" style="76" customWidth="1"/>
    <col min="15875" max="15875" width="16.54296875" style="76" customWidth="1"/>
    <col min="15876" max="15876" width="0.54296875" style="76" customWidth="1"/>
    <col min="15877" max="15877" width="16.54296875" style="76" customWidth="1"/>
    <col min="15878" max="15878" width="0.54296875" style="76" customWidth="1"/>
    <col min="15879" max="15879" width="16.54296875" style="76" customWidth="1"/>
    <col min="15880" max="15880" width="0.54296875" style="76" customWidth="1"/>
    <col min="15881" max="15881" width="16.54296875" style="76" customWidth="1"/>
    <col min="15882" max="15882" width="0.81640625" style="76" customWidth="1"/>
    <col min="15883" max="16125" width="12" style="76"/>
    <col min="16126" max="16126" width="20.81640625" style="76" customWidth="1"/>
    <col min="16127" max="16127" width="35.453125" style="76" customWidth="1"/>
    <col min="16128" max="16128" width="0.54296875" style="76" customWidth="1"/>
    <col min="16129" max="16129" width="5.81640625" style="76" customWidth="1"/>
    <col min="16130" max="16130" width="0.54296875" style="76" customWidth="1"/>
    <col min="16131" max="16131" width="16.54296875" style="76" customWidth="1"/>
    <col min="16132" max="16132" width="0.54296875" style="76" customWidth="1"/>
    <col min="16133" max="16133" width="16.54296875" style="76" customWidth="1"/>
    <col min="16134" max="16134" width="0.54296875" style="76" customWidth="1"/>
    <col min="16135" max="16135" width="16.54296875" style="76" customWidth="1"/>
    <col min="16136" max="16136" width="0.54296875" style="76" customWidth="1"/>
    <col min="16137" max="16137" width="16.54296875" style="76" customWidth="1"/>
    <col min="16138" max="16138" width="0.81640625" style="76" customWidth="1"/>
    <col min="16139" max="16384" width="12" style="76"/>
  </cols>
  <sheetData>
    <row r="1" spans="1:10" ht="22.75" customHeight="1">
      <c r="A1" s="60" t="s">
        <v>31</v>
      </c>
      <c r="B1" s="74"/>
      <c r="C1" s="74"/>
      <c r="D1" s="75"/>
      <c r="E1" s="75"/>
      <c r="F1" s="75"/>
      <c r="G1" s="75"/>
      <c r="H1" s="75"/>
      <c r="I1" s="75"/>
      <c r="J1" s="75"/>
    </row>
    <row r="2" spans="1:10" ht="22.75" customHeight="1">
      <c r="A2" s="60" t="s">
        <v>218</v>
      </c>
      <c r="B2" s="74"/>
      <c r="C2" s="74"/>
      <c r="D2" s="77"/>
      <c r="E2" s="77"/>
      <c r="F2" s="77"/>
      <c r="G2" s="77"/>
      <c r="H2" s="77"/>
      <c r="I2" s="77"/>
      <c r="J2" s="77"/>
    </row>
    <row r="3" spans="1:10" ht="22.75" customHeight="1">
      <c r="A3" s="60" t="s">
        <v>257</v>
      </c>
      <c r="B3" s="74"/>
      <c r="C3" s="74"/>
      <c r="D3" s="77"/>
      <c r="E3" s="77"/>
      <c r="F3" s="77"/>
      <c r="G3" s="77"/>
      <c r="H3" s="77"/>
      <c r="I3" s="77"/>
      <c r="J3" s="77"/>
    </row>
    <row r="4" spans="1:10" ht="22.75" customHeight="1">
      <c r="A4" s="134" t="s">
        <v>15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22.75" customHeight="1">
      <c r="D5" s="39"/>
      <c r="E5" s="40" t="s">
        <v>16</v>
      </c>
      <c r="F5" s="39"/>
      <c r="G5" s="79"/>
      <c r="H5" s="80"/>
      <c r="I5" s="40" t="s">
        <v>14</v>
      </c>
      <c r="J5" s="80"/>
    </row>
    <row r="6" spans="1:10" ht="22.75" customHeight="1">
      <c r="B6" s="41" t="s">
        <v>1</v>
      </c>
      <c r="D6" s="42">
        <v>2019</v>
      </c>
      <c r="E6" s="19"/>
      <c r="F6" s="42">
        <v>2018</v>
      </c>
      <c r="G6" s="78"/>
      <c r="H6" s="42">
        <v>2019</v>
      </c>
      <c r="I6" s="19"/>
      <c r="J6" s="42">
        <v>2018</v>
      </c>
    </row>
    <row r="7" spans="1:10" ht="22.75" customHeight="1">
      <c r="A7" s="60" t="s">
        <v>10</v>
      </c>
    </row>
    <row r="8" spans="1:10" ht="22.75" customHeight="1">
      <c r="A8" s="93" t="s">
        <v>240</v>
      </c>
      <c r="D8" s="4">
        <v>16285584238</v>
      </c>
      <c r="E8" s="4"/>
      <c r="F8" s="4">
        <f>SUM(PL!F35)</f>
        <v>5436153981</v>
      </c>
      <c r="G8" s="4"/>
      <c r="H8" s="4">
        <f>PL!H35</f>
        <v>15390836208</v>
      </c>
      <c r="I8" s="4"/>
      <c r="J8" s="4">
        <f>SUM(PL!J35)</f>
        <v>4039006970</v>
      </c>
    </row>
    <row r="9" spans="1:10" ht="22.75" customHeight="1">
      <c r="A9" s="6" t="s">
        <v>251</v>
      </c>
      <c r="D9" s="4"/>
      <c r="E9" s="4"/>
      <c r="F9" s="4"/>
      <c r="G9" s="4"/>
      <c r="H9" s="4"/>
      <c r="I9" s="4"/>
      <c r="J9" s="4"/>
    </row>
    <row r="10" spans="1:10" ht="22.75" customHeight="1">
      <c r="A10" s="6" t="s">
        <v>228</v>
      </c>
      <c r="D10" s="4"/>
      <c r="E10" s="4"/>
      <c r="F10" s="4"/>
      <c r="G10" s="4"/>
      <c r="H10" s="4"/>
      <c r="I10" s="4"/>
      <c r="J10" s="4"/>
    </row>
    <row r="11" spans="1:10" ht="22.75" customHeight="1">
      <c r="A11" s="6" t="s">
        <v>58</v>
      </c>
      <c r="D11" s="4">
        <v>5127800663</v>
      </c>
      <c r="E11" s="4"/>
      <c r="F11" s="4">
        <v>4449762671</v>
      </c>
      <c r="G11" s="4"/>
      <c r="H11" s="4">
        <v>16002713</v>
      </c>
      <c r="I11" s="4"/>
      <c r="J11" s="4">
        <v>15649123</v>
      </c>
    </row>
    <row r="12" spans="1:10" ht="22.75" customHeight="1">
      <c r="A12" s="6" t="s">
        <v>274</v>
      </c>
      <c r="D12" s="4">
        <v>85552484</v>
      </c>
      <c r="E12" s="4"/>
      <c r="F12" s="124">
        <v>0</v>
      </c>
      <c r="G12" s="124"/>
      <c r="H12" s="124">
        <v>0</v>
      </c>
      <c r="I12" s="124"/>
      <c r="J12" s="124">
        <v>0</v>
      </c>
    </row>
    <row r="13" spans="1:10" ht="22.75" customHeight="1">
      <c r="A13" s="6" t="s">
        <v>164</v>
      </c>
      <c r="D13" s="4">
        <v>73021251</v>
      </c>
      <c r="E13" s="4"/>
      <c r="F13" s="4">
        <v>73891030</v>
      </c>
      <c r="G13" s="4"/>
      <c r="H13" s="4">
        <v>0</v>
      </c>
      <c r="I13" s="4"/>
      <c r="J13" s="4">
        <v>0</v>
      </c>
    </row>
    <row r="14" spans="1:10" ht="22.75" customHeight="1">
      <c r="A14" s="6" t="s">
        <v>165</v>
      </c>
      <c r="B14" s="82"/>
      <c r="D14" s="4">
        <v>173567611</v>
      </c>
      <c r="E14" s="4"/>
      <c r="F14" s="4">
        <v>157107428</v>
      </c>
      <c r="G14" s="4"/>
      <c r="H14" s="4">
        <v>0</v>
      </c>
      <c r="I14" s="4"/>
      <c r="J14" s="4">
        <v>0</v>
      </c>
    </row>
    <row r="15" spans="1:10" ht="22.75" customHeight="1">
      <c r="A15" s="6" t="s">
        <v>268</v>
      </c>
      <c r="B15" s="82" t="s">
        <v>282</v>
      </c>
      <c r="D15" s="4">
        <v>-13974505126</v>
      </c>
      <c r="E15" s="4"/>
      <c r="F15" s="4">
        <v>0</v>
      </c>
      <c r="G15" s="4"/>
      <c r="H15" s="4">
        <v>0</v>
      </c>
      <c r="I15" s="4"/>
      <c r="J15" s="4">
        <v>0</v>
      </c>
    </row>
    <row r="16" spans="1:10" ht="22.75" customHeight="1">
      <c r="A16" s="6" t="s">
        <v>284</v>
      </c>
      <c r="D16" s="4"/>
      <c r="E16" s="4"/>
      <c r="F16" s="4"/>
      <c r="G16" s="4"/>
      <c r="H16" s="4"/>
      <c r="I16" s="4"/>
      <c r="J16" s="4"/>
    </row>
    <row r="17" spans="1:10" ht="22.75" customHeight="1">
      <c r="A17" s="6" t="s">
        <v>241</v>
      </c>
      <c r="B17" s="114">
        <v>34.6</v>
      </c>
      <c r="D17" s="4">
        <v>830647933</v>
      </c>
      <c r="E17" s="4"/>
      <c r="F17" s="4">
        <v>613041026</v>
      </c>
      <c r="G17" s="4"/>
      <c r="H17" s="4">
        <v>830647933</v>
      </c>
      <c r="I17" s="4"/>
      <c r="J17" s="4">
        <v>613041026</v>
      </c>
    </row>
    <row r="18" spans="1:10" ht="22.75" customHeight="1">
      <c r="A18" s="6" t="s">
        <v>299</v>
      </c>
      <c r="B18" s="114"/>
      <c r="D18" s="4">
        <v>0</v>
      </c>
      <c r="E18" s="4"/>
      <c r="F18" s="4">
        <v>0</v>
      </c>
      <c r="G18" s="4"/>
      <c r="H18" s="4">
        <v>-614885994</v>
      </c>
      <c r="I18" s="4"/>
      <c r="J18" s="4">
        <v>0</v>
      </c>
    </row>
    <row r="19" spans="1:10" ht="22.75" customHeight="1">
      <c r="A19" s="6" t="s">
        <v>294</v>
      </c>
      <c r="B19" s="82"/>
      <c r="D19" s="4">
        <v>-10228020</v>
      </c>
      <c r="E19" s="4"/>
      <c r="F19" s="4">
        <v>-134663971</v>
      </c>
      <c r="G19" s="4"/>
      <c r="H19" s="4">
        <v>0</v>
      </c>
      <c r="I19" s="4"/>
      <c r="J19" s="4">
        <v>-74764</v>
      </c>
    </row>
    <row r="20" spans="1:10" ht="22.75" customHeight="1">
      <c r="A20" s="6" t="s">
        <v>131</v>
      </c>
      <c r="B20" s="82">
        <v>12</v>
      </c>
      <c r="D20" s="4">
        <v>0</v>
      </c>
      <c r="E20" s="4"/>
      <c r="F20" s="4">
        <v>0</v>
      </c>
      <c r="G20" s="4"/>
      <c r="H20" s="4">
        <v>-14777114042</v>
      </c>
      <c r="I20" s="4"/>
      <c r="J20" s="4">
        <v>-3300384902</v>
      </c>
    </row>
    <row r="21" spans="1:10" ht="22.75" customHeight="1">
      <c r="A21" s="6" t="s">
        <v>210</v>
      </c>
      <c r="B21" s="82">
        <v>13</v>
      </c>
      <c r="D21" s="4">
        <v>0</v>
      </c>
      <c r="E21" s="4"/>
      <c r="F21" s="4">
        <v>0</v>
      </c>
      <c r="G21" s="4"/>
      <c r="H21" s="4">
        <v>-1028924500</v>
      </c>
      <c r="I21" s="4"/>
      <c r="J21" s="4">
        <v>-1288035000</v>
      </c>
    </row>
    <row r="22" spans="1:10" ht="22.75" customHeight="1">
      <c r="A22" s="6" t="s">
        <v>225</v>
      </c>
      <c r="B22" s="82">
        <v>13</v>
      </c>
      <c r="D22" s="4">
        <v>-771674201</v>
      </c>
      <c r="E22" s="4"/>
      <c r="F22" s="4">
        <v>-899497275</v>
      </c>
      <c r="G22" s="4"/>
      <c r="H22" s="4">
        <v>0</v>
      </c>
      <c r="I22" s="4"/>
      <c r="J22" s="4">
        <v>0</v>
      </c>
    </row>
    <row r="23" spans="1:10" ht="22.75" customHeight="1">
      <c r="A23" s="6" t="s">
        <v>242</v>
      </c>
      <c r="B23" s="82">
        <v>13</v>
      </c>
      <c r="D23" s="4">
        <v>-1731722520</v>
      </c>
      <c r="E23" s="4"/>
      <c r="F23" s="4">
        <v>-3649992402</v>
      </c>
      <c r="G23" s="4"/>
      <c r="H23" s="4">
        <v>-47089971</v>
      </c>
      <c r="I23" s="4"/>
      <c r="J23" s="4">
        <v>-157526462</v>
      </c>
    </row>
    <row r="24" spans="1:10" ht="22.75" customHeight="1">
      <c r="A24" s="6" t="s">
        <v>287</v>
      </c>
      <c r="D24" s="4">
        <v>-346641962</v>
      </c>
      <c r="E24" s="4"/>
      <c r="F24" s="4">
        <v>-14606258</v>
      </c>
      <c r="G24" s="4"/>
      <c r="H24" s="4">
        <v>-11334095</v>
      </c>
      <c r="I24" s="4"/>
      <c r="J24" s="4">
        <v>-92974006</v>
      </c>
    </row>
    <row r="25" spans="1:10" ht="22.75" customHeight="1">
      <c r="A25" s="6" t="s">
        <v>300</v>
      </c>
      <c r="B25" s="82"/>
      <c r="D25" s="4">
        <v>-165148065</v>
      </c>
      <c r="E25" s="4"/>
      <c r="F25" s="4">
        <v>-43844233</v>
      </c>
      <c r="G25" s="4"/>
      <c r="H25" s="4">
        <v>-25992443</v>
      </c>
      <c r="I25" s="4"/>
      <c r="J25" s="4">
        <v>0</v>
      </c>
    </row>
    <row r="26" spans="1:10" ht="22.75" customHeight="1">
      <c r="A26" s="6" t="s">
        <v>132</v>
      </c>
      <c r="B26" s="82">
        <v>23</v>
      </c>
      <c r="D26" s="4">
        <v>217295510</v>
      </c>
      <c r="E26" s="4"/>
      <c r="F26" s="4">
        <v>35537942</v>
      </c>
      <c r="G26" s="4"/>
      <c r="H26" s="4">
        <v>17444828</v>
      </c>
      <c r="I26" s="4"/>
      <c r="J26" s="4">
        <v>2949798</v>
      </c>
    </row>
    <row r="27" spans="1:10" ht="22.75" customHeight="1">
      <c r="A27" s="6" t="s">
        <v>50</v>
      </c>
      <c r="D27" s="4">
        <v>-31856094</v>
      </c>
      <c r="E27" s="4"/>
      <c r="F27" s="4">
        <v>-26846682</v>
      </c>
      <c r="G27" s="4"/>
      <c r="H27" s="4">
        <v>-91400528</v>
      </c>
      <c r="I27" s="4"/>
      <c r="J27" s="4">
        <v>-44271922</v>
      </c>
    </row>
    <row r="28" spans="1:10" ht="22.75" customHeight="1">
      <c r="A28" s="6" t="s">
        <v>30</v>
      </c>
      <c r="D28" s="83">
        <v>1128234059</v>
      </c>
      <c r="E28" s="4"/>
      <c r="F28" s="83">
        <v>743979339</v>
      </c>
      <c r="G28" s="4"/>
      <c r="H28" s="83">
        <v>823413998</v>
      </c>
      <c r="I28" s="4"/>
      <c r="J28" s="83">
        <v>492761708</v>
      </c>
    </row>
    <row r="29" spans="1:10" ht="22.75" customHeight="1">
      <c r="A29" s="6" t="s">
        <v>144</v>
      </c>
      <c r="D29" s="84"/>
      <c r="E29" s="85"/>
      <c r="F29" s="84"/>
      <c r="G29" s="85"/>
      <c r="H29" s="84"/>
      <c r="I29" s="85"/>
      <c r="J29" s="84"/>
    </row>
    <row r="30" spans="1:10" ht="22.75" customHeight="1">
      <c r="A30" s="6" t="s">
        <v>133</v>
      </c>
      <c r="D30" s="4">
        <f>SUM(D8:D28)</f>
        <v>6889927761</v>
      </c>
      <c r="E30" s="4"/>
      <c r="F30" s="4">
        <f>SUM(F8:F28)</f>
        <v>6740022596</v>
      </c>
      <c r="G30" s="4"/>
      <c r="H30" s="4">
        <f>SUM(H8:H28)</f>
        <v>481604107</v>
      </c>
      <c r="I30" s="4"/>
      <c r="J30" s="4">
        <f>SUM(J8:J28)</f>
        <v>280141569</v>
      </c>
    </row>
    <row r="31" spans="1:10" ht="22.75" customHeight="1">
      <c r="A31" s="6" t="s">
        <v>59</v>
      </c>
      <c r="D31" s="85"/>
      <c r="E31" s="85"/>
      <c r="F31" s="85"/>
      <c r="G31" s="85"/>
      <c r="H31" s="85"/>
      <c r="I31" s="85"/>
      <c r="J31" s="85"/>
    </row>
    <row r="32" spans="1:10" ht="22.75" customHeight="1">
      <c r="A32" s="6" t="s">
        <v>145</v>
      </c>
      <c r="D32" s="4">
        <v>-259891669</v>
      </c>
      <c r="E32" s="4"/>
      <c r="F32" s="4">
        <v>-179255788</v>
      </c>
      <c r="G32" s="4"/>
      <c r="H32" s="4">
        <v>812203366</v>
      </c>
      <c r="I32" s="4"/>
      <c r="J32" s="4">
        <v>-275388905</v>
      </c>
    </row>
    <row r="33" spans="1:10" ht="22.75" customHeight="1">
      <c r="A33" s="6" t="s">
        <v>151</v>
      </c>
      <c r="D33" s="4">
        <v>-4346913</v>
      </c>
      <c r="E33" s="4"/>
      <c r="F33" s="4">
        <v>-2969539</v>
      </c>
      <c r="G33" s="4"/>
      <c r="H33" s="4">
        <v>0</v>
      </c>
      <c r="I33" s="4"/>
      <c r="J33" s="4">
        <v>0</v>
      </c>
    </row>
    <row r="34" spans="1:10" ht="22.75" customHeight="1">
      <c r="A34" s="6" t="s">
        <v>203</v>
      </c>
      <c r="D34" s="4">
        <v>865793463</v>
      </c>
      <c r="E34" s="4"/>
      <c r="F34" s="4">
        <v>-263484500</v>
      </c>
      <c r="G34" s="4"/>
      <c r="H34" s="4">
        <v>-22118854</v>
      </c>
      <c r="I34" s="4"/>
      <c r="J34" s="4">
        <v>-269406272</v>
      </c>
    </row>
    <row r="35" spans="1:10" ht="22.75" customHeight="1">
      <c r="A35" s="6" t="s">
        <v>202</v>
      </c>
      <c r="D35" s="4">
        <v>4604132</v>
      </c>
      <c r="E35" s="4"/>
      <c r="F35" s="4">
        <v>350957325</v>
      </c>
      <c r="G35" s="4"/>
      <c r="H35" s="4">
        <v>0</v>
      </c>
      <c r="I35" s="4"/>
      <c r="J35" s="4">
        <v>0</v>
      </c>
    </row>
    <row r="36" spans="1:10" ht="22.75" customHeight="1">
      <c r="A36" s="6" t="s">
        <v>243</v>
      </c>
      <c r="D36" s="4">
        <v>107298</v>
      </c>
      <c r="E36" s="4"/>
      <c r="F36" s="4">
        <v>-44612166</v>
      </c>
      <c r="G36" s="4"/>
      <c r="H36" s="4">
        <v>0</v>
      </c>
      <c r="I36" s="4"/>
      <c r="J36" s="4">
        <v>-842617258</v>
      </c>
    </row>
    <row r="37" spans="1:10" ht="22.75" customHeight="1">
      <c r="A37" s="6" t="s">
        <v>146</v>
      </c>
      <c r="D37" s="4">
        <v>-66566940</v>
      </c>
      <c r="E37" s="4"/>
      <c r="F37" s="4">
        <v>-373667</v>
      </c>
      <c r="G37" s="4"/>
      <c r="H37" s="4">
        <v>26076</v>
      </c>
      <c r="I37" s="4"/>
      <c r="J37" s="4">
        <v>45740</v>
      </c>
    </row>
    <row r="38" spans="1:10" ht="22.75" customHeight="1">
      <c r="A38" s="6" t="s">
        <v>60</v>
      </c>
      <c r="D38" s="4">
        <v>8645590</v>
      </c>
      <c r="E38" s="4"/>
      <c r="F38" s="4">
        <v>9286189</v>
      </c>
      <c r="G38" s="4"/>
      <c r="H38" s="4">
        <v>8415</v>
      </c>
      <c r="I38" s="4"/>
      <c r="J38" s="4">
        <v>3123</v>
      </c>
    </row>
    <row r="39" spans="1:10" ht="22.75" customHeight="1">
      <c r="A39" s="6" t="s">
        <v>61</v>
      </c>
      <c r="D39" s="4">
        <v>24754393</v>
      </c>
      <c r="E39" s="4"/>
      <c r="F39" s="4">
        <v>-6465702</v>
      </c>
      <c r="G39" s="4"/>
      <c r="H39" s="4">
        <v>-11664447</v>
      </c>
      <c r="I39" s="4"/>
      <c r="J39" s="4">
        <v>-31350</v>
      </c>
    </row>
    <row r="40" spans="1:10" ht="22.75" customHeight="1">
      <c r="A40" s="6" t="s">
        <v>62</v>
      </c>
      <c r="D40" s="4"/>
      <c r="E40" s="4"/>
      <c r="F40" s="4"/>
      <c r="G40" s="4"/>
      <c r="H40" s="4"/>
      <c r="I40" s="4"/>
      <c r="J40" s="4"/>
    </row>
    <row r="41" spans="1:10" ht="22.75" customHeight="1">
      <c r="A41" s="6" t="s">
        <v>147</v>
      </c>
      <c r="D41" s="4">
        <v>-948979553</v>
      </c>
      <c r="E41" s="4"/>
      <c r="F41" s="4">
        <v>-225558368</v>
      </c>
      <c r="G41" s="4"/>
      <c r="H41" s="4">
        <v>2754452969</v>
      </c>
      <c r="I41" s="4"/>
      <c r="J41" s="4">
        <v>-181207481</v>
      </c>
    </row>
    <row r="42" spans="1:10" ht="22.75" customHeight="1">
      <c r="A42" s="6" t="s">
        <v>193</v>
      </c>
      <c r="D42" s="4">
        <v>358640904</v>
      </c>
      <c r="E42" s="4"/>
      <c r="F42" s="4">
        <v>-118938041</v>
      </c>
      <c r="G42" s="4"/>
      <c r="H42" s="4">
        <v>193727270</v>
      </c>
      <c r="I42" s="4"/>
      <c r="J42" s="4">
        <v>-85603933</v>
      </c>
    </row>
    <row r="43" spans="1:10" ht="22.75" customHeight="1">
      <c r="A43" s="6" t="s">
        <v>187</v>
      </c>
      <c r="D43" s="4">
        <v>-19713809</v>
      </c>
      <c r="E43" s="4"/>
      <c r="F43" s="4">
        <v>71126174</v>
      </c>
      <c r="G43" s="4"/>
      <c r="H43" s="4">
        <v>0</v>
      </c>
      <c r="I43" s="4"/>
      <c r="J43" s="4">
        <v>0</v>
      </c>
    </row>
    <row r="44" spans="1:10" ht="22.75" customHeight="1">
      <c r="A44" s="6" t="s">
        <v>63</v>
      </c>
      <c r="D44" s="4">
        <v>120078066</v>
      </c>
      <c r="E44" s="4"/>
      <c r="F44" s="4">
        <v>-19830105</v>
      </c>
      <c r="G44" s="4"/>
      <c r="H44" s="4">
        <v>90779888</v>
      </c>
      <c r="I44" s="4"/>
      <c r="J44" s="4">
        <v>-8439865</v>
      </c>
    </row>
    <row r="45" spans="1:10" ht="22.75" customHeight="1">
      <c r="A45" s="6" t="s">
        <v>174</v>
      </c>
      <c r="D45" s="4">
        <v>-1673589969</v>
      </c>
      <c r="E45" s="4"/>
      <c r="F45" s="4">
        <v>-1630749119</v>
      </c>
      <c r="G45" s="4"/>
      <c r="H45" s="4">
        <v>0</v>
      </c>
      <c r="I45" s="4"/>
      <c r="J45" s="4">
        <v>0</v>
      </c>
    </row>
    <row r="46" spans="1:10" ht="22.75" customHeight="1">
      <c r="A46" s="6" t="s">
        <v>207</v>
      </c>
      <c r="B46" s="82">
        <v>23</v>
      </c>
      <c r="D46" s="4">
        <v>-33894881</v>
      </c>
      <c r="E46" s="4"/>
      <c r="F46" s="4">
        <v>-5525860</v>
      </c>
      <c r="G46" s="4"/>
      <c r="H46" s="4">
        <v>0</v>
      </c>
      <c r="I46" s="4"/>
      <c r="J46" s="4">
        <v>0</v>
      </c>
    </row>
    <row r="47" spans="1:10" ht="22.75" customHeight="1">
      <c r="A47" s="6" t="s">
        <v>189</v>
      </c>
      <c r="D47" s="4">
        <v>-17696349</v>
      </c>
      <c r="E47" s="4"/>
      <c r="F47" s="4">
        <v>-30097289</v>
      </c>
      <c r="G47" s="4"/>
      <c r="H47" s="4">
        <v>0</v>
      </c>
      <c r="I47" s="4"/>
      <c r="J47" s="4">
        <v>0</v>
      </c>
    </row>
    <row r="48" spans="1:10" ht="22.75" customHeight="1">
      <c r="A48" s="6" t="s">
        <v>215</v>
      </c>
      <c r="D48" s="4">
        <v>-101309604</v>
      </c>
      <c r="E48" s="4"/>
      <c r="F48" s="4">
        <v>-114611550</v>
      </c>
      <c r="G48" s="4"/>
      <c r="H48" s="4">
        <v>164988</v>
      </c>
      <c r="I48" s="4"/>
      <c r="J48" s="4">
        <v>0</v>
      </c>
    </row>
    <row r="49" spans="1:10" ht="22.75" customHeight="1">
      <c r="A49" s="6" t="s">
        <v>64</v>
      </c>
      <c r="D49" s="83">
        <v>32582184.006077886</v>
      </c>
      <c r="E49" s="4"/>
      <c r="F49" s="83">
        <v>598942</v>
      </c>
      <c r="G49" s="4"/>
      <c r="H49" s="83">
        <v>7586558</v>
      </c>
      <c r="I49" s="4"/>
      <c r="J49" s="83">
        <v>552263</v>
      </c>
    </row>
    <row r="50" spans="1:10" ht="22.75" customHeight="1">
      <c r="A50" s="6" t="s">
        <v>252</v>
      </c>
      <c r="D50" s="4">
        <f>SUM(D30:D49)</f>
        <v>5179144104.0060778</v>
      </c>
      <c r="E50" s="4"/>
      <c r="F50" s="4">
        <f>SUM(F30:F49)</f>
        <v>4529519532</v>
      </c>
      <c r="G50" s="4"/>
      <c r="H50" s="4">
        <f>SUM(H30:H49)</f>
        <v>4306770336</v>
      </c>
      <c r="I50" s="4"/>
      <c r="J50" s="4">
        <f>SUM(J30:J49)</f>
        <v>-1381952369</v>
      </c>
    </row>
    <row r="51" spans="1:10" ht="22.75" customHeight="1">
      <c r="A51" s="93" t="s">
        <v>275</v>
      </c>
      <c r="D51" s="4">
        <v>393328868</v>
      </c>
      <c r="E51" s="4"/>
      <c r="F51" s="4">
        <v>30776772</v>
      </c>
      <c r="G51" s="4"/>
      <c r="H51" s="4">
        <v>20037838</v>
      </c>
      <c r="I51" s="4"/>
      <c r="J51" s="4">
        <v>16171428</v>
      </c>
    </row>
    <row r="52" spans="1:10" ht="22.75" customHeight="1">
      <c r="A52" s="6" t="s">
        <v>288</v>
      </c>
      <c r="D52" s="4">
        <v>-758023805</v>
      </c>
      <c r="E52" s="4"/>
      <c r="F52" s="4">
        <v>-558903096</v>
      </c>
      <c r="G52" s="4"/>
      <c r="H52" s="4">
        <v>-84137980</v>
      </c>
      <c r="I52" s="4"/>
      <c r="J52" s="4">
        <v>-7749061</v>
      </c>
    </row>
    <row r="53" spans="1:10" ht="22.75" customHeight="1">
      <c r="A53" s="60" t="s">
        <v>190</v>
      </c>
      <c r="D53" s="86">
        <f>SUM(D50:D52)</f>
        <v>4814449167.0060778</v>
      </c>
      <c r="E53" s="4"/>
      <c r="F53" s="86">
        <f>SUM(F50:F52)</f>
        <v>4001393208</v>
      </c>
      <c r="G53" s="4"/>
      <c r="H53" s="86">
        <f>SUM(H50:H52)</f>
        <v>4242670194</v>
      </c>
      <c r="I53" s="4"/>
      <c r="J53" s="86">
        <f>SUM(J50:J52)</f>
        <v>-1373530002</v>
      </c>
    </row>
    <row r="54" spans="1:10" ht="22.75" customHeight="1"/>
    <row r="55" spans="1:10" ht="22.75" customHeight="1">
      <c r="A55" s="6" t="s">
        <v>2</v>
      </c>
    </row>
    <row r="56" spans="1:10" ht="23.15" customHeight="1">
      <c r="A56" s="60" t="s">
        <v>31</v>
      </c>
      <c r="B56" s="87"/>
      <c r="C56" s="87"/>
      <c r="D56" s="88"/>
      <c r="E56" s="88"/>
      <c r="F56" s="88"/>
      <c r="G56" s="88"/>
      <c r="H56" s="88"/>
      <c r="I56" s="88"/>
      <c r="J56" s="88"/>
    </row>
    <row r="57" spans="1:10" ht="23.15" customHeight="1">
      <c r="A57" s="60" t="s">
        <v>222</v>
      </c>
      <c r="B57" s="87"/>
      <c r="C57" s="87"/>
      <c r="D57" s="89"/>
      <c r="E57" s="89"/>
      <c r="F57" s="89"/>
      <c r="G57" s="89"/>
      <c r="H57" s="89"/>
      <c r="I57" s="89"/>
      <c r="J57" s="89"/>
    </row>
    <row r="58" spans="1:10" ht="23.15" customHeight="1">
      <c r="A58" s="60" t="s">
        <v>257</v>
      </c>
      <c r="B58" s="87"/>
      <c r="C58" s="87"/>
      <c r="D58" s="89"/>
      <c r="E58" s="89"/>
      <c r="F58" s="89"/>
      <c r="G58" s="89"/>
      <c r="H58" s="89"/>
      <c r="I58" s="89"/>
      <c r="J58" s="89"/>
    </row>
    <row r="59" spans="1:10" ht="23.15" customHeight="1">
      <c r="A59" s="134" t="s">
        <v>15</v>
      </c>
      <c r="B59" s="134"/>
      <c r="C59" s="134"/>
      <c r="D59" s="134"/>
      <c r="E59" s="134"/>
      <c r="F59" s="134"/>
      <c r="G59" s="134"/>
      <c r="H59" s="134"/>
      <c r="I59" s="134"/>
      <c r="J59" s="134"/>
    </row>
    <row r="60" spans="1:10" ht="23.15" customHeight="1">
      <c r="D60" s="39"/>
      <c r="E60" s="40" t="s">
        <v>16</v>
      </c>
      <c r="F60" s="39"/>
      <c r="G60" s="79"/>
      <c r="H60" s="80"/>
      <c r="I60" s="40" t="s">
        <v>14</v>
      </c>
      <c r="J60" s="80"/>
    </row>
    <row r="61" spans="1:10" ht="23.15" customHeight="1">
      <c r="B61" s="41" t="s">
        <v>1</v>
      </c>
      <c r="D61" s="42">
        <v>2019</v>
      </c>
      <c r="E61" s="19"/>
      <c r="F61" s="42">
        <v>2018</v>
      </c>
      <c r="G61" s="78"/>
      <c r="H61" s="42">
        <v>2019</v>
      </c>
      <c r="I61" s="19"/>
      <c r="J61" s="42">
        <v>2018</v>
      </c>
    </row>
    <row r="62" spans="1:10" ht="23.15" customHeight="1">
      <c r="A62" s="60" t="s">
        <v>11</v>
      </c>
    </row>
    <row r="63" spans="1:10" ht="23.15" customHeight="1">
      <c r="A63" s="6" t="s">
        <v>70</v>
      </c>
      <c r="B63" s="82"/>
      <c r="D63" s="4">
        <v>43257146</v>
      </c>
      <c r="E63" s="4"/>
      <c r="F63" s="4">
        <v>64383325</v>
      </c>
      <c r="G63" s="4"/>
      <c r="H63" s="4">
        <v>2199116</v>
      </c>
      <c r="I63" s="4"/>
      <c r="J63" s="4">
        <v>4533146</v>
      </c>
    </row>
    <row r="64" spans="1:10" ht="23.15" customHeight="1">
      <c r="A64" s="6" t="s">
        <v>150</v>
      </c>
      <c r="B64" s="82"/>
      <c r="D64" s="4">
        <v>8842617</v>
      </c>
      <c r="E64" s="4"/>
      <c r="F64" s="4">
        <v>12790171</v>
      </c>
      <c r="G64" s="4"/>
      <c r="H64" s="4">
        <v>125516</v>
      </c>
      <c r="I64" s="4"/>
      <c r="J64" s="4">
        <v>-1235</v>
      </c>
    </row>
    <row r="65" spans="1:10" ht="23.15" customHeight="1">
      <c r="A65" s="6" t="s">
        <v>208</v>
      </c>
      <c r="B65" s="82"/>
      <c r="D65" s="4">
        <v>66165883</v>
      </c>
      <c r="E65" s="4"/>
      <c r="F65" s="4">
        <v>9753197</v>
      </c>
      <c r="G65" s="4"/>
      <c r="H65" s="4">
        <v>-498628</v>
      </c>
      <c r="I65" s="4"/>
      <c r="J65" s="4">
        <v>-23240530</v>
      </c>
    </row>
    <row r="66" spans="1:10" ht="23.15" customHeight="1">
      <c r="A66" s="93" t="s">
        <v>244</v>
      </c>
      <c r="B66" s="82"/>
      <c r="D66" s="4">
        <v>0</v>
      </c>
      <c r="E66" s="4"/>
      <c r="F66" s="4">
        <v>0</v>
      </c>
      <c r="G66" s="4"/>
      <c r="H66" s="4">
        <v>-1983988112</v>
      </c>
      <c r="I66" s="4"/>
      <c r="J66" s="4">
        <v>-4305254203</v>
      </c>
    </row>
    <row r="67" spans="1:10" ht="23.15" customHeight="1">
      <c r="A67" s="93" t="s">
        <v>279</v>
      </c>
      <c r="B67" s="82"/>
      <c r="D67" s="4">
        <v>0</v>
      </c>
      <c r="E67" s="4"/>
      <c r="F67" s="4">
        <v>0</v>
      </c>
      <c r="G67" s="4"/>
      <c r="H67" s="4">
        <v>-1209</v>
      </c>
      <c r="I67" s="4"/>
      <c r="J67" s="4">
        <v>0</v>
      </c>
    </row>
    <row r="68" spans="1:10" ht="23.15" customHeight="1">
      <c r="A68" s="6" t="s">
        <v>29</v>
      </c>
      <c r="B68" s="82"/>
      <c r="D68" s="4">
        <v>0</v>
      </c>
      <c r="E68" s="4"/>
      <c r="F68" s="4">
        <v>0</v>
      </c>
      <c r="G68" s="4"/>
      <c r="H68" s="4">
        <v>1978724146</v>
      </c>
      <c r="I68" s="4"/>
      <c r="J68" s="4">
        <v>3300384902</v>
      </c>
    </row>
    <row r="69" spans="1:10" ht="23.15" customHeight="1">
      <c r="A69" s="6" t="s">
        <v>276</v>
      </c>
      <c r="B69" s="82"/>
      <c r="D69" s="4">
        <v>-4275000000</v>
      </c>
      <c r="E69" s="4"/>
      <c r="F69" s="4">
        <v>0</v>
      </c>
      <c r="G69" s="4"/>
      <c r="H69" s="4">
        <v>-4275000000</v>
      </c>
      <c r="I69" s="4"/>
      <c r="J69" s="4">
        <v>0</v>
      </c>
    </row>
    <row r="70" spans="1:10" ht="23.15" customHeight="1">
      <c r="A70" s="6" t="s">
        <v>245</v>
      </c>
      <c r="B70" s="90">
        <v>13</v>
      </c>
      <c r="D70" s="4">
        <v>2516875852</v>
      </c>
      <c r="E70" s="4"/>
      <c r="F70" s="4">
        <v>5666638824</v>
      </c>
      <c r="G70" s="4"/>
      <c r="H70" s="4">
        <v>2516875852</v>
      </c>
      <c r="I70" s="4"/>
      <c r="J70" s="4">
        <v>5666638824</v>
      </c>
    </row>
    <row r="71" spans="1:10" ht="23.15" customHeight="1">
      <c r="A71" s="6" t="s">
        <v>277</v>
      </c>
      <c r="B71" s="90"/>
      <c r="D71" s="4"/>
      <c r="E71" s="4"/>
      <c r="F71" s="4"/>
      <c r="G71" s="4"/>
      <c r="H71" s="4"/>
      <c r="I71" s="4"/>
      <c r="J71" s="4"/>
    </row>
    <row r="72" spans="1:10" ht="23.15" customHeight="1">
      <c r="A72" s="6" t="s">
        <v>278</v>
      </c>
      <c r="B72" s="90"/>
      <c r="D72" s="4">
        <v>36247770402</v>
      </c>
      <c r="E72" s="4"/>
      <c r="F72" s="4">
        <v>0</v>
      </c>
      <c r="G72" s="4"/>
      <c r="H72" s="4">
        <v>0</v>
      </c>
      <c r="I72" s="4"/>
      <c r="J72" s="4">
        <v>0</v>
      </c>
    </row>
    <row r="73" spans="1:10" ht="23.15" customHeight="1">
      <c r="A73" s="6" t="s">
        <v>83</v>
      </c>
      <c r="B73" s="82"/>
      <c r="D73" s="4">
        <v>17436655</v>
      </c>
      <c r="E73" s="4"/>
      <c r="F73" s="4">
        <v>138928297</v>
      </c>
      <c r="G73" s="4"/>
      <c r="H73" s="4">
        <v>0</v>
      </c>
      <c r="I73" s="4"/>
      <c r="J73" s="4">
        <v>74921</v>
      </c>
    </row>
    <row r="74" spans="1:10" ht="23.15" customHeight="1">
      <c r="A74" s="6" t="s">
        <v>134</v>
      </c>
      <c r="B74" s="90">
        <v>14</v>
      </c>
      <c r="D74" s="4">
        <v>-3988917</v>
      </c>
      <c r="E74" s="4"/>
      <c r="F74" s="4">
        <v>-1606097</v>
      </c>
      <c r="G74" s="4"/>
      <c r="H74" s="4">
        <v>0</v>
      </c>
      <c r="I74" s="4"/>
      <c r="J74" s="4">
        <v>0</v>
      </c>
    </row>
    <row r="75" spans="1:10" ht="23.15" customHeight="1">
      <c r="A75" s="6" t="s">
        <v>84</v>
      </c>
      <c r="B75" s="90"/>
      <c r="D75" s="4">
        <v>-2468552547</v>
      </c>
      <c r="E75" s="4"/>
      <c r="F75" s="4">
        <v>-3985434799</v>
      </c>
      <c r="G75" s="4"/>
      <c r="H75" s="4">
        <v>-1350150</v>
      </c>
      <c r="I75" s="4"/>
      <c r="J75" s="4">
        <v>-2037234</v>
      </c>
    </row>
    <row r="76" spans="1:10" ht="23.15" customHeight="1">
      <c r="A76" s="6" t="s">
        <v>227</v>
      </c>
      <c r="B76" s="90"/>
      <c r="D76" s="4">
        <v>-5416896</v>
      </c>
      <c r="E76" s="4"/>
      <c r="F76" s="4">
        <v>-5359110</v>
      </c>
      <c r="G76" s="4"/>
      <c r="H76" s="4">
        <v>0</v>
      </c>
      <c r="I76" s="4"/>
      <c r="J76" s="4">
        <v>0</v>
      </c>
    </row>
    <row r="77" spans="1:10" ht="23.15" customHeight="1">
      <c r="A77" s="60" t="s">
        <v>159</v>
      </c>
      <c r="B77" s="82"/>
      <c r="D77" s="86">
        <f>SUM(D63:D76)</f>
        <v>32147390195</v>
      </c>
      <c r="E77" s="4"/>
      <c r="F77" s="86">
        <f>SUM(F63:F76)</f>
        <v>1900093808</v>
      </c>
      <c r="G77" s="4"/>
      <c r="H77" s="86">
        <f>SUM(H63:I75)</f>
        <v>-1762913469</v>
      </c>
      <c r="I77" s="4"/>
      <c r="J77" s="86">
        <f>SUM(J63:K75)</f>
        <v>4641098591</v>
      </c>
    </row>
    <row r="78" spans="1:10" ht="23.15" customHeight="1">
      <c r="A78" s="91"/>
      <c r="D78" s="84"/>
      <c r="E78" s="85"/>
      <c r="F78" s="84"/>
      <c r="G78" s="85"/>
      <c r="H78" s="84"/>
      <c r="I78" s="85"/>
      <c r="J78" s="84"/>
    </row>
    <row r="79" spans="1:10" ht="23.15" customHeight="1">
      <c r="A79" s="60" t="s">
        <v>12</v>
      </c>
      <c r="D79" s="84"/>
      <c r="E79" s="84"/>
      <c r="F79" s="84"/>
      <c r="G79" s="84"/>
      <c r="H79" s="84"/>
      <c r="I79" s="84"/>
      <c r="J79" s="84"/>
    </row>
    <row r="80" spans="1:10" ht="23.15" customHeight="1">
      <c r="A80" s="6" t="s">
        <v>57</v>
      </c>
      <c r="D80" s="4">
        <v>-1018858938</v>
      </c>
      <c r="E80" s="4"/>
      <c r="F80" s="4">
        <v>-558242870</v>
      </c>
      <c r="G80" s="4"/>
      <c r="H80" s="4">
        <v>-835680037</v>
      </c>
      <c r="I80" s="4"/>
      <c r="J80" s="4">
        <v>-316309364</v>
      </c>
    </row>
    <row r="81" spans="1:10" ht="23.15" customHeight="1">
      <c r="A81" s="6" t="s">
        <v>135</v>
      </c>
      <c r="D81" s="4">
        <v>-1870390789</v>
      </c>
      <c r="E81" s="4"/>
      <c r="F81" s="4">
        <v>-3908717076</v>
      </c>
      <c r="G81" s="4"/>
      <c r="H81" s="4">
        <v>0</v>
      </c>
      <c r="I81" s="4"/>
      <c r="J81" s="4">
        <v>0</v>
      </c>
    </row>
    <row r="82" spans="1:10" ht="23.15" customHeight="1">
      <c r="A82" s="6" t="s">
        <v>200</v>
      </c>
      <c r="D82" s="4">
        <v>0</v>
      </c>
      <c r="E82" s="4"/>
      <c r="F82" s="4">
        <v>0</v>
      </c>
      <c r="G82" s="4"/>
      <c r="H82" s="4">
        <v>7083593767</v>
      </c>
      <c r="I82" s="4"/>
      <c r="J82" s="4">
        <v>60000000</v>
      </c>
    </row>
    <row r="83" spans="1:10" ht="23.15" customHeight="1">
      <c r="A83" s="6" t="s">
        <v>201</v>
      </c>
      <c r="D83" s="4">
        <v>-557177623</v>
      </c>
      <c r="E83" s="4"/>
      <c r="F83" s="4">
        <v>-786000000</v>
      </c>
      <c r="G83" s="4"/>
      <c r="H83" s="4">
        <v>-567177622</v>
      </c>
      <c r="I83" s="4"/>
      <c r="J83" s="4">
        <v>-5094718400</v>
      </c>
    </row>
    <row r="84" spans="1:10" ht="23.15" customHeight="1">
      <c r="A84" s="6" t="s">
        <v>136</v>
      </c>
      <c r="D84" s="4">
        <v>-5138310083</v>
      </c>
      <c r="E84" s="4"/>
      <c r="F84" s="4">
        <v>-2381767950</v>
      </c>
      <c r="G84" s="4"/>
      <c r="H84" s="4">
        <v>-3050813227</v>
      </c>
      <c r="I84" s="4"/>
      <c r="J84" s="4">
        <v>0</v>
      </c>
    </row>
    <row r="85" spans="1:10" ht="23.15" customHeight="1">
      <c r="A85" s="6" t="s">
        <v>289</v>
      </c>
      <c r="B85" s="90">
        <v>20</v>
      </c>
      <c r="D85" s="4">
        <v>2032408000</v>
      </c>
      <c r="E85" s="4"/>
      <c r="F85" s="4">
        <v>8387500000</v>
      </c>
      <c r="G85" s="4"/>
      <c r="H85" s="4">
        <v>0</v>
      </c>
      <c r="I85" s="4"/>
      <c r="J85" s="4">
        <v>8387500000</v>
      </c>
    </row>
    <row r="86" spans="1:10" ht="23.15" customHeight="1">
      <c r="A86" s="6" t="s">
        <v>85</v>
      </c>
      <c r="B86" s="90">
        <v>20</v>
      </c>
      <c r="D86" s="4">
        <v>-2447777134</v>
      </c>
      <c r="E86" s="4"/>
      <c r="F86" s="4">
        <v>-7460000000</v>
      </c>
      <c r="G86" s="4"/>
      <c r="H86" s="4">
        <v>-222369134</v>
      </c>
      <c r="I86" s="4"/>
      <c r="J86" s="4">
        <v>-7300000000</v>
      </c>
    </row>
    <row r="87" spans="1:10" ht="23.15" customHeight="1">
      <c r="A87" s="6" t="s">
        <v>290</v>
      </c>
      <c r="B87" s="90"/>
      <c r="D87" s="4">
        <v>-14497556.006077886</v>
      </c>
      <c r="E87" s="4"/>
      <c r="F87" s="4">
        <v>0</v>
      </c>
      <c r="G87" s="4"/>
      <c r="H87" s="4">
        <v>-14497556</v>
      </c>
      <c r="I87" s="4"/>
      <c r="J87" s="4">
        <v>0</v>
      </c>
    </row>
    <row r="88" spans="1:10" ht="23.15" customHeight="1">
      <c r="A88" s="6" t="s">
        <v>162</v>
      </c>
      <c r="B88" s="90"/>
      <c r="D88" s="4">
        <v>-347065421</v>
      </c>
      <c r="E88" s="4"/>
      <c r="F88" s="4">
        <v>-205651344</v>
      </c>
      <c r="G88" s="4"/>
      <c r="H88" s="4">
        <v>-579950</v>
      </c>
      <c r="I88" s="4"/>
      <c r="J88" s="4">
        <v>-1067132</v>
      </c>
    </row>
    <row r="89" spans="1:10" ht="23.15" customHeight="1">
      <c r="A89" s="6" t="s">
        <v>194</v>
      </c>
      <c r="B89" s="90">
        <v>24</v>
      </c>
      <c r="D89" s="4">
        <v>95474603</v>
      </c>
      <c r="E89" s="4"/>
      <c r="F89" s="4">
        <v>2116499654</v>
      </c>
      <c r="G89" s="4"/>
      <c r="H89" s="4">
        <v>95474603</v>
      </c>
      <c r="I89" s="4"/>
      <c r="J89" s="4">
        <v>2116499654</v>
      </c>
    </row>
    <row r="90" spans="1:10" ht="23.15" customHeight="1">
      <c r="A90" s="6" t="s">
        <v>209</v>
      </c>
      <c r="B90" s="90">
        <v>24</v>
      </c>
      <c r="D90" s="4">
        <v>162288343</v>
      </c>
      <c r="E90" s="4"/>
      <c r="F90" s="4">
        <v>564336427</v>
      </c>
      <c r="G90" s="4"/>
      <c r="H90" s="4">
        <v>162288343</v>
      </c>
      <c r="I90" s="4"/>
      <c r="J90" s="4">
        <v>564336427</v>
      </c>
    </row>
    <row r="91" spans="1:10" ht="23.15" customHeight="1">
      <c r="A91" s="6" t="s">
        <v>130</v>
      </c>
      <c r="B91" s="82">
        <v>33</v>
      </c>
      <c r="D91" s="4">
        <v>-4728446901</v>
      </c>
      <c r="E91" s="4"/>
      <c r="F91" s="4">
        <v>-3792850468</v>
      </c>
      <c r="G91" s="4"/>
      <c r="H91" s="4">
        <v>-4728446901</v>
      </c>
      <c r="I91" s="4"/>
      <c r="J91" s="4">
        <v>-3792850468</v>
      </c>
    </row>
    <row r="92" spans="1:10" ht="23.15" customHeight="1">
      <c r="A92" s="6" t="s">
        <v>137</v>
      </c>
      <c r="B92" s="90"/>
      <c r="D92" s="4">
        <v>-20776778</v>
      </c>
      <c r="E92" s="4"/>
      <c r="F92" s="4">
        <v>-15296720</v>
      </c>
      <c r="G92" s="4"/>
      <c r="H92" s="4">
        <v>0</v>
      </c>
      <c r="I92" s="4"/>
      <c r="J92" s="4">
        <v>0</v>
      </c>
    </row>
    <row r="93" spans="1:10" ht="23.15" customHeight="1">
      <c r="A93" s="60" t="s">
        <v>224</v>
      </c>
      <c r="D93" s="86">
        <f>SUM(D80:D92)</f>
        <v>-13853130277.006079</v>
      </c>
      <c r="E93" s="4"/>
      <c r="F93" s="86">
        <f>SUM(F80:F92)</f>
        <v>-8040190347</v>
      </c>
      <c r="G93" s="4"/>
      <c r="H93" s="86">
        <f>SUM(H80:H92)</f>
        <v>-2078207714</v>
      </c>
      <c r="I93" s="4"/>
      <c r="J93" s="86">
        <f>SUM(J80:J92)</f>
        <v>-5376609283</v>
      </c>
    </row>
    <row r="94" spans="1:10" ht="23.15" customHeight="1">
      <c r="A94" s="60" t="s">
        <v>8</v>
      </c>
      <c r="D94" s="4">
        <f>SUM(D53,D77,D93)</f>
        <v>23108709085</v>
      </c>
      <c r="E94" s="4"/>
      <c r="F94" s="4">
        <f>SUM(F53,F77,F93)</f>
        <v>-2138703331</v>
      </c>
      <c r="G94" s="4"/>
      <c r="H94" s="4">
        <f>SUM(H53,H77,H93)</f>
        <v>401549011</v>
      </c>
      <c r="I94" s="4"/>
      <c r="J94" s="4">
        <f>SUM(J53,J77,J93)</f>
        <v>-2109040694</v>
      </c>
    </row>
    <row r="95" spans="1:10" ht="23.15" customHeight="1">
      <c r="A95" s="6" t="s">
        <v>148</v>
      </c>
      <c r="D95" s="4">
        <v>899245933</v>
      </c>
      <c r="E95" s="4"/>
      <c r="F95" s="4">
        <v>3037949264</v>
      </c>
      <c r="G95" s="4"/>
      <c r="H95" s="4">
        <v>49055213</v>
      </c>
      <c r="I95" s="4"/>
      <c r="J95" s="4">
        <v>2158095907</v>
      </c>
    </row>
    <row r="96" spans="1:10" ht="23.15" customHeight="1" thickBot="1">
      <c r="A96" s="60" t="s">
        <v>149</v>
      </c>
      <c r="D96" s="71">
        <f>SUM(D94:D95)</f>
        <v>24007955018</v>
      </c>
      <c r="E96" s="4"/>
      <c r="F96" s="71">
        <f>SUM(F94:F95)</f>
        <v>899245933</v>
      </c>
      <c r="G96" s="4"/>
      <c r="H96" s="71">
        <f>SUM(H94:H95)</f>
        <v>450604224</v>
      </c>
      <c r="I96" s="4"/>
      <c r="J96" s="71">
        <f>SUM(J94:J95)</f>
        <v>49055213</v>
      </c>
    </row>
    <row r="97" spans="1:10" ht="23.15" customHeight="1" thickTop="1">
      <c r="A97" s="92"/>
      <c r="D97" s="4">
        <f>D96-'BS (E)'!E9</f>
        <v>0</v>
      </c>
      <c r="E97" s="4"/>
      <c r="F97" s="4">
        <f>F96-'BS (E)'!G9</f>
        <v>0</v>
      </c>
      <c r="G97" s="4"/>
      <c r="H97" s="4">
        <f>H96-'BS (E)'!I9</f>
        <v>0</v>
      </c>
      <c r="I97" s="4"/>
      <c r="J97" s="4">
        <f>J96-'BS (E)'!K9</f>
        <v>0</v>
      </c>
    </row>
    <row r="98" spans="1:10" ht="23.15" customHeight="1">
      <c r="A98" s="6" t="s">
        <v>2</v>
      </c>
      <c r="D98" s="4"/>
      <c r="E98" s="4"/>
      <c r="F98" s="4"/>
      <c r="G98" s="4"/>
      <c r="H98" s="4"/>
      <c r="I98" s="4"/>
      <c r="J98" s="4"/>
    </row>
    <row r="99" spans="1:10" ht="23.15" customHeight="1">
      <c r="A99" s="60" t="s">
        <v>31</v>
      </c>
      <c r="B99" s="87"/>
      <c r="C99" s="87"/>
      <c r="D99" s="88"/>
      <c r="E99" s="88"/>
      <c r="F99" s="88"/>
      <c r="G99" s="88"/>
      <c r="H99" s="88"/>
      <c r="I99" s="88"/>
      <c r="J99" s="88"/>
    </row>
    <row r="100" spans="1:10" ht="23.15" customHeight="1">
      <c r="A100" s="60" t="s">
        <v>222</v>
      </c>
      <c r="B100" s="87"/>
      <c r="C100" s="87"/>
      <c r="D100" s="89"/>
      <c r="E100" s="89"/>
      <c r="F100" s="89"/>
      <c r="G100" s="89"/>
      <c r="H100" s="89"/>
      <c r="I100" s="89"/>
      <c r="J100" s="89"/>
    </row>
    <row r="101" spans="1:10" ht="23.15" customHeight="1">
      <c r="A101" s="60" t="s">
        <v>257</v>
      </c>
      <c r="B101" s="87"/>
      <c r="C101" s="87"/>
      <c r="D101" s="89"/>
      <c r="E101" s="89"/>
      <c r="F101" s="89"/>
      <c r="G101" s="89"/>
      <c r="H101" s="89"/>
      <c r="I101" s="89"/>
      <c r="J101" s="89"/>
    </row>
    <row r="102" spans="1:10" ht="23.15" customHeight="1">
      <c r="A102" s="134" t="s">
        <v>15</v>
      </c>
      <c r="B102" s="134"/>
      <c r="C102" s="134"/>
      <c r="D102" s="134"/>
      <c r="E102" s="134"/>
      <c r="F102" s="134"/>
      <c r="G102" s="134"/>
      <c r="H102" s="134"/>
      <c r="I102" s="134"/>
      <c r="J102" s="134"/>
    </row>
    <row r="103" spans="1:10" ht="23.15" customHeight="1">
      <c r="D103" s="39"/>
      <c r="E103" s="125" t="s">
        <v>16</v>
      </c>
      <c r="F103" s="39"/>
      <c r="G103" s="79"/>
      <c r="H103" s="80"/>
      <c r="I103" s="125" t="s">
        <v>14</v>
      </c>
      <c r="J103" s="80"/>
    </row>
    <row r="104" spans="1:10" ht="23.15" customHeight="1">
      <c r="B104" s="41" t="s">
        <v>1</v>
      </c>
      <c r="D104" s="42">
        <v>2019</v>
      </c>
      <c r="E104" s="19"/>
      <c r="F104" s="42">
        <v>2018</v>
      </c>
      <c r="G104" s="78"/>
      <c r="H104" s="42">
        <v>2019</v>
      </c>
      <c r="I104" s="19"/>
      <c r="J104" s="42">
        <v>2018</v>
      </c>
    </row>
    <row r="105" spans="1:10" ht="23.15" customHeight="1">
      <c r="A105" s="60" t="s">
        <v>138</v>
      </c>
      <c r="D105" s="4"/>
      <c r="E105" s="4"/>
      <c r="F105" s="4"/>
      <c r="G105" s="4"/>
      <c r="H105" s="4"/>
      <c r="I105" s="4"/>
      <c r="J105" s="4"/>
    </row>
    <row r="106" spans="1:10" ht="23.15" customHeight="1">
      <c r="A106" s="6" t="s">
        <v>173</v>
      </c>
      <c r="D106" s="4"/>
      <c r="E106" s="4"/>
      <c r="F106" s="4"/>
      <c r="G106" s="4"/>
      <c r="H106" s="4"/>
      <c r="I106" s="4"/>
      <c r="J106" s="4"/>
    </row>
    <row r="107" spans="1:10" ht="23.15" customHeight="1">
      <c r="A107" s="6" t="s">
        <v>90</v>
      </c>
      <c r="D107" s="4">
        <v>2913716937</v>
      </c>
      <c r="E107" s="4"/>
      <c r="F107" s="4">
        <v>7168268109</v>
      </c>
      <c r="G107" s="4"/>
      <c r="H107" s="4">
        <v>0</v>
      </c>
      <c r="I107" s="4"/>
      <c r="J107" s="4">
        <v>3579439</v>
      </c>
    </row>
    <row r="108" spans="1:10" ht="23.15" customHeight="1">
      <c r="A108" s="93" t="s">
        <v>291</v>
      </c>
      <c r="D108" s="4"/>
      <c r="E108" s="4"/>
      <c r="F108" s="4"/>
      <c r="G108" s="4"/>
      <c r="H108" s="4"/>
      <c r="I108" s="4"/>
      <c r="J108" s="4"/>
    </row>
    <row r="109" spans="1:10" ht="23.15" customHeight="1">
      <c r="A109" s="93" t="s">
        <v>295</v>
      </c>
      <c r="D109" s="4">
        <v>0</v>
      </c>
      <c r="E109" s="4"/>
      <c r="F109" s="4">
        <v>0</v>
      </c>
      <c r="G109" s="4"/>
      <c r="H109" s="4">
        <v>3873809036</v>
      </c>
      <c r="I109" s="4"/>
      <c r="J109" s="4">
        <v>0</v>
      </c>
    </row>
    <row r="110" spans="1:10" s="7" customFormat="1" ht="23.15" customHeight="1">
      <c r="A110" s="93" t="s">
        <v>291</v>
      </c>
      <c r="D110" s="11"/>
      <c r="E110" s="12"/>
      <c r="F110" s="11"/>
      <c r="G110" s="12"/>
      <c r="J110" s="11"/>
    </row>
    <row r="111" spans="1:10" s="7" customFormat="1" ht="23.15" customHeight="1">
      <c r="A111" s="93" t="s">
        <v>296</v>
      </c>
      <c r="D111" s="11">
        <v>0</v>
      </c>
      <c r="E111" s="12"/>
      <c r="F111" s="11">
        <v>0</v>
      </c>
      <c r="G111" s="12"/>
      <c r="H111" s="7">
        <v>3209356397</v>
      </c>
      <c r="J111" s="11">
        <v>0</v>
      </c>
    </row>
    <row r="112" spans="1:10" s="7" customFormat="1" ht="23.15" customHeight="1">
      <c r="A112" s="93" t="s">
        <v>291</v>
      </c>
      <c r="D112" s="11"/>
      <c r="E112" s="12"/>
      <c r="F112" s="11"/>
      <c r="G112" s="12"/>
      <c r="J112" s="11"/>
    </row>
    <row r="113" spans="1:10" s="7" customFormat="1" ht="23.15" customHeight="1">
      <c r="A113" s="93" t="s">
        <v>297</v>
      </c>
      <c r="D113" s="11">
        <v>0</v>
      </c>
      <c r="E113" s="12"/>
      <c r="F113" s="11">
        <v>0</v>
      </c>
      <c r="G113" s="12"/>
      <c r="H113" s="7">
        <v>2681688309</v>
      </c>
      <c r="J113" s="11">
        <v>0</v>
      </c>
    </row>
    <row r="114" spans="1:10" s="7" customFormat="1" ht="23.15" customHeight="1">
      <c r="A114" s="93" t="s">
        <v>253</v>
      </c>
      <c r="D114" s="11">
        <v>0</v>
      </c>
      <c r="E114" s="12"/>
      <c r="F114" s="11">
        <v>0</v>
      </c>
      <c r="G114" s="12"/>
      <c r="H114" s="7">
        <v>149071815</v>
      </c>
      <c r="J114" s="11">
        <v>0</v>
      </c>
    </row>
    <row r="115" spans="1:10" s="7" customFormat="1" ht="22" customHeight="1">
      <c r="A115" s="93" t="s">
        <v>292</v>
      </c>
      <c r="D115" s="10">
        <v>0</v>
      </c>
      <c r="E115" s="9"/>
      <c r="F115" s="10">
        <v>0</v>
      </c>
      <c r="G115" s="9"/>
      <c r="H115" s="10">
        <v>0</v>
      </c>
      <c r="I115" s="9"/>
      <c r="J115" s="10">
        <v>4300194727</v>
      </c>
    </row>
    <row r="116" spans="1:10" s="7" customFormat="1" ht="22" customHeight="1">
      <c r="A116" s="93" t="s">
        <v>293</v>
      </c>
      <c r="D116" s="10">
        <v>0</v>
      </c>
      <c r="E116" s="9"/>
      <c r="F116" s="10">
        <v>0</v>
      </c>
      <c r="G116" s="9"/>
      <c r="H116" s="10">
        <v>0</v>
      </c>
      <c r="I116" s="9"/>
      <c r="J116" s="10">
        <v>2459569720</v>
      </c>
    </row>
    <row r="117" spans="1:10" s="7" customFormat="1" ht="23.15" customHeight="1">
      <c r="A117" s="93" t="s">
        <v>226</v>
      </c>
      <c r="D117" s="8"/>
      <c r="E117" s="9"/>
      <c r="F117" s="8"/>
      <c r="G117" s="9"/>
      <c r="H117" s="9"/>
      <c r="I117" s="9"/>
      <c r="J117" s="9"/>
    </row>
    <row r="118" spans="1:10" s="7" customFormat="1" ht="23.15" customHeight="1">
      <c r="A118" s="93" t="s">
        <v>216</v>
      </c>
      <c r="D118" s="10">
        <v>1028924500</v>
      </c>
      <c r="E118" s="9"/>
      <c r="F118" s="10">
        <v>1288035000</v>
      </c>
      <c r="G118" s="9"/>
      <c r="H118" s="10">
        <v>1028924500</v>
      </c>
      <c r="I118" s="9"/>
      <c r="J118" s="10">
        <v>1288035000</v>
      </c>
    </row>
    <row r="119" spans="1:10" s="7" customFormat="1" ht="23.15" customHeight="1">
      <c r="A119" s="93" t="s">
        <v>254</v>
      </c>
    </row>
    <row r="120" spans="1:10" s="7" customFormat="1" ht="23.15" customHeight="1">
      <c r="A120" s="93" t="s">
        <v>255</v>
      </c>
      <c r="D120" s="11">
        <v>0</v>
      </c>
      <c r="E120" s="12"/>
      <c r="F120" s="11">
        <v>0</v>
      </c>
      <c r="G120" s="12"/>
      <c r="H120" s="11">
        <v>0</v>
      </c>
      <c r="J120" s="7">
        <v>386249835</v>
      </c>
    </row>
    <row r="121" spans="1:10" s="7" customFormat="1" ht="23.15" customHeight="1">
      <c r="A121" s="93" t="s">
        <v>217</v>
      </c>
    </row>
    <row r="122" spans="1:10" s="7" customFormat="1" ht="23.15" customHeight="1">
      <c r="A122" s="93" t="s">
        <v>255</v>
      </c>
      <c r="D122" s="11">
        <v>0</v>
      </c>
      <c r="E122" s="12"/>
      <c r="F122" s="11">
        <v>0</v>
      </c>
      <c r="G122" s="12"/>
      <c r="H122" s="11">
        <v>0</v>
      </c>
      <c r="J122" s="7">
        <v>45760165</v>
      </c>
    </row>
    <row r="123" spans="1:10" s="7" customFormat="1" ht="23.15" customHeight="1">
      <c r="A123" s="93"/>
      <c r="D123" s="11"/>
      <c r="E123" s="12"/>
      <c r="F123" s="11"/>
      <c r="G123" s="12"/>
    </row>
    <row r="124" spans="1:10" ht="23.15" customHeight="1">
      <c r="A124" s="6" t="s">
        <v>2</v>
      </c>
    </row>
  </sheetData>
  <mergeCells count="3">
    <mergeCell ref="A4:J4"/>
    <mergeCell ref="A59:J59"/>
    <mergeCell ref="A102:J102"/>
  </mergeCells>
  <printOptions horizontalCentered="1"/>
  <pageMargins left="0.65" right="0.25" top="0.75" bottom="0.75" header="0.3" footer="0.3"/>
  <pageSetup paperSize="9" scale="59" fitToHeight="7" orientation="portrait" r:id="rId1"/>
  <rowBreaks count="2" manualBreakCount="2">
    <brk id="55" max="11" man="1"/>
    <brk id="9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(E)</vt:lpstr>
      <vt:lpstr>PL</vt:lpstr>
      <vt:lpstr>Conso</vt:lpstr>
      <vt:lpstr>Separate</vt:lpstr>
      <vt:lpstr>CF</vt:lpstr>
      <vt:lpstr>'BS (E)'!Print_Area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2020-02-04T03:57:34Z</cp:lastPrinted>
  <dcterms:created xsi:type="dcterms:W3CDTF">1997-11-07T06:36:09Z</dcterms:created>
  <dcterms:modified xsi:type="dcterms:W3CDTF">2020-02-04T06:37:06Z</dcterms:modified>
</cp:coreProperties>
</file>