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attanachinakorn\Desktop\GOLD2020\"/>
    </mc:Choice>
  </mc:AlternateContent>
  <xr:revisionPtr revIDLastSave="0" documentId="8_{C032ADAC-C788-404B-99BE-F535DD515E18}" xr6:coauthVersionLast="41" xr6:coauthVersionMax="41" xr10:uidLastSave="{00000000-0000-0000-0000-000000000000}"/>
  <bookViews>
    <workbookView xWindow="-110" yWindow="-110" windowWidth="19420" windowHeight="10420" xr2:uid="{988CB1E3-03CA-409F-8743-D7E09E0FAF97}"/>
  </bookViews>
  <sheets>
    <sheet name="BS" sheetId="1" r:id="rId1"/>
    <sheet name="PL6-7" sheetId="2" r:id="rId2"/>
    <sheet name="CH-8" sheetId="3" r:id="rId3"/>
    <sheet name="CH-9" sheetId="4" r:id="rId4"/>
    <sheet name="CF" sheetId="6" r:id="rId5"/>
  </sheets>
  <definedNames>
    <definedName name="_xlnm.Print_Area" localSheetId="0">BS!$A$1:$I$102</definedName>
    <definedName name="_xlnm.Print_Area" localSheetId="4">CF!$A$1:$I$83</definedName>
    <definedName name="_xlnm.Print_Area" localSheetId="2">'CH-8'!$A$1:$R$27</definedName>
    <definedName name="_xlnm.Print_Area" localSheetId="3">'CH-9'!$A$1:$L$25</definedName>
    <definedName name="_xlnm.Print_Area" localSheetId="1">'PL6-7'!$A$1:$J$65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5" i="4" l="1"/>
  <c r="J25" i="4"/>
  <c r="H25" i="4"/>
  <c r="F25" i="4"/>
  <c r="D25" i="4"/>
  <c r="R27" i="3"/>
  <c r="P27" i="3"/>
  <c r="N27" i="3"/>
  <c r="L27" i="3"/>
  <c r="J27" i="3"/>
  <c r="H27" i="3"/>
  <c r="F27" i="3"/>
  <c r="D27" i="3"/>
  <c r="L18" i="3"/>
  <c r="H18" i="3"/>
  <c r="F18" i="3"/>
  <c r="D18" i="3"/>
  <c r="H29" i="2" l="1"/>
  <c r="I17" i="1" l="1"/>
  <c r="G17" i="1"/>
  <c r="C27" i="6" l="1"/>
  <c r="C50" i="6" s="1"/>
  <c r="E27" i="6"/>
  <c r="E50" i="6" s="1"/>
  <c r="E52" i="6" s="1"/>
  <c r="G27" i="6"/>
  <c r="G50" i="6" s="1"/>
  <c r="G52" i="6" s="1"/>
  <c r="I27" i="6"/>
  <c r="I50" i="6" s="1"/>
  <c r="I52" i="6" s="1"/>
  <c r="C65" i="6"/>
  <c r="E65" i="6"/>
  <c r="G65" i="6"/>
  <c r="I65" i="6"/>
  <c r="C79" i="6"/>
  <c r="E79" i="6"/>
  <c r="G79" i="6"/>
  <c r="I79" i="6"/>
  <c r="C52" i="6" l="1"/>
  <c r="C81" i="6" s="1"/>
  <c r="C83" i="6" s="1"/>
  <c r="I81" i="6"/>
  <c r="I83" i="6" s="1"/>
  <c r="G81" i="6"/>
  <c r="G83" i="6" s="1"/>
  <c r="E81" i="6"/>
  <c r="E83" i="6" s="1"/>
  <c r="P24" i="3" l="1"/>
  <c r="N24" i="3"/>
  <c r="J24" i="3"/>
  <c r="C95" i="1"/>
  <c r="I50" i="2" l="1"/>
  <c r="D60" i="2" l="1"/>
  <c r="R24" i="3" l="1"/>
  <c r="R21" i="3"/>
  <c r="R15" i="3"/>
  <c r="R12" i="3"/>
  <c r="D14" i="4" l="1"/>
  <c r="D16" i="4" s="1"/>
  <c r="F14" i="4"/>
  <c r="F16" i="4" s="1"/>
  <c r="H14" i="4"/>
  <c r="H16" i="4" s="1"/>
  <c r="L14" i="4"/>
  <c r="L16" i="4" s="1"/>
  <c r="J14" i="4"/>
  <c r="J16" i="4" s="1"/>
  <c r="L23" i="4"/>
  <c r="J23" i="4"/>
  <c r="H23" i="4"/>
  <c r="F23" i="4"/>
  <c r="D23" i="4"/>
  <c r="C17" i="1"/>
  <c r="P25" i="3"/>
  <c r="N25" i="3"/>
  <c r="L25" i="3"/>
  <c r="J25" i="3"/>
  <c r="H25" i="3"/>
  <c r="F25" i="3"/>
  <c r="D25" i="3"/>
  <c r="P16" i="3"/>
  <c r="P18" i="3" s="1"/>
  <c r="N16" i="3"/>
  <c r="N18" i="3" s="1"/>
  <c r="J16" i="3"/>
  <c r="J18" i="3" s="1"/>
  <c r="J55" i="2"/>
  <c r="H55" i="2"/>
  <c r="F55" i="2"/>
  <c r="D55" i="2"/>
  <c r="J60" i="2"/>
  <c r="H60" i="2"/>
  <c r="F60" i="2"/>
  <c r="R16" i="3" l="1"/>
  <c r="R25" i="3"/>
  <c r="R18" i="3" l="1"/>
  <c r="E32" i="2"/>
  <c r="E34" i="2" s="1"/>
  <c r="I32" i="2"/>
  <c r="I34" i="2" s="1"/>
  <c r="I40" i="2" s="1"/>
  <c r="J29" i="2"/>
  <c r="F29" i="2"/>
  <c r="D29" i="2"/>
  <c r="F17" i="2"/>
  <c r="D17" i="2"/>
  <c r="J17" i="2"/>
  <c r="H17" i="2"/>
  <c r="H32" i="2" s="1"/>
  <c r="H98" i="1"/>
  <c r="H100" i="1" s="1"/>
  <c r="I98" i="1"/>
  <c r="E98" i="1"/>
  <c r="E100" i="1" s="1"/>
  <c r="D98" i="1"/>
  <c r="D100" i="1" s="1"/>
  <c r="F98" i="1"/>
  <c r="F100" i="1" s="1"/>
  <c r="G98" i="1"/>
  <c r="C98" i="1"/>
  <c r="D32" i="2" l="1"/>
  <c r="G100" i="1"/>
  <c r="C100" i="1"/>
  <c r="J32" i="2"/>
  <c r="F32" i="2"/>
  <c r="I100" i="1"/>
  <c r="I75" i="1"/>
  <c r="G75" i="1"/>
  <c r="E75" i="1"/>
  <c r="C75" i="1"/>
  <c r="I60" i="1"/>
  <c r="G60" i="1"/>
  <c r="E60" i="1"/>
  <c r="C60" i="1"/>
  <c r="I35" i="1"/>
  <c r="G35" i="1"/>
  <c r="E35" i="1"/>
  <c r="C35" i="1"/>
  <c r="C37" i="1" s="1"/>
  <c r="E17" i="1"/>
  <c r="I37" i="1" l="1"/>
  <c r="D34" i="2"/>
  <c r="G37" i="1"/>
  <c r="G77" i="1"/>
  <c r="G102" i="1" s="1"/>
  <c r="I77" i="1"/>
  <c r="I102" i="1" s="1"/>
  <c r="E37" i="1"/>
  <c r="E77" i="1"/>
  <c r="E102" i="1" s="1"/>
  <c r="H34" i="2"/>
  <c r="J34" i="2"/>
  <c r="F34" i="2"/>
  <c r="C77" i="1"/>
  <c r="C102" i="1" s="1"/>
  <c r="D40" i="2" l="1"/>
  <c r="D50" i="2" s="1"/>
  <c r="J40" i="2"/>
  <c r="J50" i="2" s="1"/>
  <c r="F40" i="2"/>
  <c r="F50" i="2" s="1"/>
  <c r="H40" i="2"/>
  <c r="H50" i="2" l="1"/>
</calcChain>
</file>

<file path=xl/sharedStrings.xml><?xml version="1.0" encoding="utf-8"?>
<sst xmlns="http://schemas.openxmlformats.org/spreadsheetml/2006/main" count="352" uniqueCount="210">
  <si>
    <t>บริษัท แผ่นดินทอง พร็อพเพอร์ตี้ 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</si>
  <si>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</si>
  <si>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</si>
  <si>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 xml:space="preserve">31 ธันวาคม </t>
  </si>
  <si>
    <t>30 กันยายน</t>
  </si>
  <si>
    <t>สินทรัพย์</t>
  </si>
  <si>
    <t>หมายเหตุ</t>
  </si>
  <si>
    <t>2562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</si>
  <si>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</si>
  <si>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</si>
  <si>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</si>
  <si>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</si>
  <si>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</t>
  </si>
  <si>
    <t>3, 4</t>
  </si>
  <si>
    <t>ลูกหนี้อื่น</t>
  </si>
  <si>
    <t>ลูกหนี้และเงินทดรองจ่ายแก่กิจการที่เกี่ยวข้องกัน</t>
  </si>
  <si>
    <t>โครงการอสังหาริมทรัพย์ระหว่างการพัฒนา</t>
  </si>
  <si>
    <t>5, 11</t>
  </si>
  <si>
    <t>เงินมัดจำที่ดินโครงการอสังหาริมทรัพย์ระหว่างการพัฒนา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</si>
  <si>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</si>
  <si>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</si>
  <si>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</si>
  <si>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</si>
  <si>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</si>
  <si>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</si>
  <si>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</si>
  <si>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ลูกหนี้และเงินทดรองจ่ายแก่กิจการที่เกี่ยวข้องกัน </t>
  </si>
  <si>
    <t>เงินให้กู้ยืมระยะยาวและดอกเบี้ยค้างรับ</t>
  </si>
  <si>
    <t xml:space="preserve">   แก่กิจการที่เกี่ยวข้องกัน </t>
  </si>
  <si>
    <t>ค่าความนิยม</t>
  </si>
  <si>
    <t>อสังหาริมทรัพย์เพื่อการลงทุน</t>
  </si>
  <si>
    <t>สิทธิการเช่า</t>
  </si>
  <si>
    <t xml:space="preserve">ที่ดิน อาคารและอุปกรณ์ </t>
  </si>
  <si>
    <t>10, 11</t>
  </si>
  <si>
    <t xml:space="preserve">สินทรัพย์ไม่มีตัวตนอื่น </t>
  </si>
  <si>
    <t>สินทรัพย์ภาษีเงินได้รอการตัดบัญชี</t>
  </si>
  <si>
    <t>ภาษีถูกหัก ณ ที่จ่ายรอขอคืน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</si>
  <si>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</si>
  <si>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</si>
  <si>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</si>
  <si>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/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</si>
  <si>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</si>
  <si>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</si>
  <si>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</si>
  <si>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</si>
  <si>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</si>
  <si>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เจ้าหนี้และเงินทดรองจ่ายจากกิจการที่เกี่ยวข้องกัน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</si>
  <si>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</si>
  <si>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</si>
  <si>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ตั๋วเงินจ่ายระยะยาวที่ถึงกำหนดชำระภายในหนึ่งปี</t>
  </si>
  <si>
    <t>หุ้นกู้ที่ถึงกำหนดภายในหนึ่งปี</t>
  </si>
  <si>
    <t>รายได้สิทธิการเช่ารอตัดบัญชีที่ถึงกำหนด</t>
  </si>
  <si>
    <t xml:space="preserve">   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</si>
  <si>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</si>
  <si>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</si>
  <si>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</si>
  <si>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</si>
  <si>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เงินกู้ยืมระยะยาวและดอกเบี้ยค้างจ่ายจาก</t>
  </si>
  <si>
    <t xml:space="preserve">   กิจการที่เกี่ยวข้องกัน</t>
  </si>
  <si>
    <t xml:space="preserve">   ผู้ถือหุ้นของบริษัทย่อย</t>
  </si>
  <si>
    <t>หุ้นกู้</t>
  </si>
  <si>
    <t>รายได้สิทธิการเช่ารอตัดบัญชี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</si>
  <si>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</si>
  <si>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</t>
  </si>
  <si>
    <t xml:space="preserve">   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</si>
  <si>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</si>
  <si>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</si>
  <si>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</si>
  <si>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</si>
  <si>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</si>
  <si>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</si>
  <si>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</si>
  <si>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</si>
  <si>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ส่วนเกินกว่ามูลค่าหุ้นสามัญ</t>
  </si>
  <si>
    <t>กำไรสะสม</t>
  </si>
  <si>
    <t xml:space="preserve">   จัดสรรแล้ว  </t>
  </si>
  <si>
    <t xml:space="preserve">      ทุนสำรองตามกฎหมาย </t>
  </si>
  <si>
    <t xml:space="preserve">   ยังไม่ได้จัดสรร </t>
  </si>
  <si>
    <t>ส่วนเกินทุนจากการรวมธุรกิจภายใต้</t>
  </si>
  <si>
    <t xml:space="preserve">   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</si>
  <si>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</si>
  <si>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</si>
  <si>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</si>
  <si>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</si>
  <si>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</t>
  </si>
  <si>
    <t>31 ธันวาคม</t>
  </si>
  <si>
    <t>2561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</si>
  <si>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</si>
  <si>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</si>
  <si>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</si>
  <si>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รายได้จากธุรกิจโรงแรม</t>
  </si>
  <si>
    <t>รายได้จากกิจการสนามกอล์ฟ</t>
  </si>
  <si>
    <t>รายได้ค่าการจัดการ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</si>
  <si>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</si>
  <si>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</si>
  <si>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</si>
  <si>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</si>
  <si>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</si>
  <si>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</t>
  </si>
  <si>
    <t>ต้นทุนธุรกิจโรงแรม</t>
  </si>
  <si>
    <t>ต้นทุนกิจการสนามกอล์ฟ</t>
  </si>
  <si>
    <t>ต้นทุนค่าการจัดการ</t>
  </si>
  <si>
    <t>ค่าใช้จ่ายในการบริหาร</t>
  </si>
  <si>
    <t>หนี้สูญและหนี้สงสัยจะสูญ</t>
  </si>
  <si>
    <t>ต้นทุนทางการเงิน</t>
  </si>
  <si>
    <t>รวมค่าใช้จ่าย</t>
  </si>
  <si>
    <t xml:space="preserve">    และการร่วมค้า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</si>
  <si>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</si>
  <si>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</si>
  <si>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</si>
  <si>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</si>
  <si>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กำไรจากการประมาณการตามหลักการคณิตศาสตร์ประกันภัยสำหรับโครงการผลประโยชน์พนักงาน</t>
  </si>
  <si>
    <t>กำไรขาดทุนเบ็ดเสร็จอื่นสำหรับงวด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</si>
  <si>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</si>
  <si>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</si>
  <si>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</si>
  <si>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</si>
  <si>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</si>
  <si>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กำไรต่อหุ้น</t>
  </si>
  <si>
    <t>องค์ประกอบอื่นของส่วนของผู้ถือหุ้น</t>
  </si>
  <si>
    <t>ส่วนของ</t>
  </si>
  <si>
    <t xml:space="preserve"> </t>
  </si>
  <si>
    <t>ทุนเรือนหุ้น</t>
  </si>
  <si>
    <t>ส่วนเกินทุนจาก</t>
  </si>
  <si>
    <t>รวมส่วน</t>
  </si>
  <si>
    <t>ส่วนได้เสีย</t>
  </si>
  <si>
    <t>ที่ออก</t>
  </si>
  <si>
    <t>ส่วนเกิน</t>
  </si>
  <si>
    <t>ทุนสำรองตาม</t>
  </si>
  <si>
    <t>การรวมธุรกิจ</t>
  </si>
  <si>
    <t>ของผู้ถือหุ้น</t>
  </si>
  <si>
    <t>ที่ไม่มีอำนาจ</t>
  </si>
  <si>
    <t>และชำระแล้ว</t>
  </si>
  <si>
    <t>มูลค่าหุ้นสามัญ</t>
  </si>
  <si>
    <t>กฎหมาย</t>
  </si>
  <si>
    <t>ยังไม่ได้จัดสรร</t>
  </si>
  <si>
    <t>ภายใต้การควบคุมเดียวกัน</t>
  </si>
  <si>
    <t>ของบริษัทใหญ่</t>
  </si>
  <si>
    <t>ควบคุม</t>
  </si>
  <si>
    <t>ยอดคงเหลือ ณ วันที่ 1 ตุลาคม  2561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</si>
  <si>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</si>
  <si>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</si>
  <si>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ธันวาคม 2561</t>
  </si>
  <si>
    <t>งบแสดงการเปลี่ยนแปลงส่วนของผู้ถือหุ้น (ไม่ได้ตรวจสอบ)</t>
  </si>
  <si>
    <t>ยอดคงเหลือ ณ วันที่ 1 ตุลาคม  2562</t>
  </si>
  <si>
    <t>ยอดคงเหลือ ณ วันที่ 31 ธันวาคม 2562</t>
  </si>
  <si>
    <t>รายการที่มิใช่เงินสด</t>
  </si>
  <si>
    <t>ยอดคงเหลือ ณ วันที่ 1 ตุลาคม 2561</t>
  </si>
  <si>
    <t>สำหรับงวดสามเดือนสิ้นสุดวันที่ 31 ธันวาคม 2562</t>
  </si>
  <si>
    <t>ยอดคงเหลือ ณ วันที่ 1 ตุลาคม 2562</t>
  </si>
  <si>
    <t>กระแสเงินสดจากกิจกรรมดำเนินงาน</t>
  </si>
  <si>
    <t>ค่าเสื่อมราคาและค่าตัดจำหน่าย</t>
  </si>
  <si>
    <t>ค่าตัดจำหน่ายสิทธิการเช่า</t>
  </si>
  <si>
    <t>(กลับรายการ) ประมาณการหนี้สิน</t>
  </si>
  <si>
    <t>ขาดทุนจากการตัดจำหน่ายสินทรัพย์</t>
  </si>
  <si>
    <t>ค่าเผื่อหนี้สูญและหนี้สงสัยจะสูญของเงินให้กู้ยืมแก่กิจการที่เกี่ยวข้องกัน</t>
  </si>
  <si>
    <t xml:space="preserve">    และอสังหาริมทรัพย์เพื่อการลงทุน 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</si>
  <si>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</si>
  <si>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</si>
  <si>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เงินสดจ่ายค่าใช้จ่ายสำหรับคดีความ</t>
  </si>
  <si>
    <t>จ่ายภาษีเงินได้</t>
  </si>
  <si>
    <t>กระแสเงินสดจากกิจกรรมลงทุน</t>
  </si>
  <si>
    <t>รับดอกเบี้ย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</si>
  <si>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</si>
  <si>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</si>
  <si>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รับเงินปันผล</t>
  </si>
  <si>
    <t>เงินสดรับจากการจำหน่ายอาคารและอุปกรณ์</t>
  </si>
  <si>
    <t xml:space="preserve">เงินสดจ่ายเพื่อซื้ออาคารและอุปกรณ์ อสังหาริมทรัพย์เพื่อการลงทุน </t>
  </si>
  <si>
    <t xml:space="preserve">   และสินทรัพย์ไม่มีตัวตน</t>
  </si>
  <si>
    <t>เงินสดรับจากจำหน่ายสินทรัพย์ที่ไม่ใช่สินทรัพย์หลัก</t>
  </si>
  <si>
    <t xml:space="preserve">   ในการประกอบธุรกิจ</t>
  </si>
  <si>
    <t>กระแสเงินสดจากกิจกรรมจัดหาเงิน</t>
  </si>
  <si>
    <t>จ่ายต้นทุนทางการเงิน</t>
  </si>
  <si>
    <t>จ่ายเงินปันผล</t>
  </si>
  <si>
    <t>เงินเบิกเกินบัญชีธนาคารลดลง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</si>
  <si>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</si>
  <si>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</si>
  <si>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</si>
  <si>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จ่ายชำระคืนเงินกู้ยืมระยะยาวจากกิจการที่เกี่ยวข้องกัน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</si>
  <si>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</si>
  <si>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</si>
  <si>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จ่ายชำระคืนเงินหุ้นกู้</t>
  </si>
  <si>
    <t>เงินสดรับจากการออกหุ้นกู้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</si>
  <si>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</si>
  <si>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</si>
  <si>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สำหรับงวดสามเดือนสิ้นสุดวันที่ 31 ธันวาคม  2561</t>
  </si>
  <si>
    <t>ส่วนแบ่ง (กำไร) ขาดทุน ของบริษัทร่วมและการร่วมค้า</t>
  </si>
  <si>
    <t>สำหรับงวดสามเดือนสิ้นสุดวันที่ 31 ธันวาคม 2561</t>
  </si>
  <si>
    <t>งบกำไรขาดทุนเบ็ดเสร็จ (ไม่ได้ตรวจสอบ)</t>
  </si>
  <si>
    <t>งบกระแสเงินสด (ไม่ได้ตรวจสอบ)</t>
  </si>
  <si>
    <t>ต้นทุนในการจัดจำหน่าย</t>
  </si>
  <si>
    <t>เงินสดสุทธิได้มาจาก (ใช้ไปใน) กิจกรรมลงทุน</t>
  </si>
  <si>
    <t>ขาดทุนจากการจำหน่ายอาคารและอุปกรณ์</t>
  </si>
  <si>
    <t>ปรับรายการที่กระทบกำไรเป็นเงินสดรับ (จ่าย)</t>
  </si>
  <si>
    <t>การเปลี่ยนแปลงในสินทรัพย์และหนี้สินดำเนินงาน (ต่อ)</t>
  </si>
  <si>
    <t>11, 12</t>
  </si>
  <si>
    <t>ส่วนแบ่งกำไร (ขาดทุน) จากเงินลงทุนในบริษัทร่วม</t>
  </si>
  <si>
    <t xml:space="preserve">เงินสดได้มาจาก (ใช้ไปใน) กิจกรรมดำเนินงาน </t>
  </si>
  <si>
    <t>เงินสดสุทธิได้มาจากกิจกรรมจัดหาเงิน</t>
  </si>
  <si>
    <t>ประมาณการหนี้สินไม่หมุนเวียนสำหรับผลประโยชน์พนักงาน</t>
  </si>
  <si>
    <t>กำไรขาดทุนเบ็ดเสร็จรวมสำหรับงวด - สุทธิ</t>
  </si>
  <si>
    <t xml:space="preserve">   กำไร (ขาดทุน) สำหรับงวด</t>
  </si>
  <si>
    <t>กลับรายการขาดทุนจากการด้อยค่าของสินทรัพย์</t>
  </si>
  <si>
    <t>(กลับรายการ) ประมาณการหนี้สินจากค่าเผื่อการสนับสนุนทางการเงิน</t>
  </si>
  <si>
    <t xml:space="preserve">เงินสดสุทธิ ใช้ไปในกิจกรรมดำเนินงาน </t>
  </si>
  <si>
    <t>เงินสดและรายการเทียบเท่าเงินสดเพิ่มขึ้น (ลดลง) - สุทธิ</t>
  </si>
  <si>
    <t>เงินลงทุนชั่วคราว - เงินฝากประจำเพิ่มขึ้น</t>
  </si>
  <si>
    <t>กำไรจากการจำหน่ายสินทรัพย์ที่ไม่ใช่สินทรัพย์หลักในการประกอบธุรกิจ</t>
  </si>
  <si>
    <t>(ไม่ได้ตรวจสอบ)</t>
  </si>
  <si>
    <t xml:space="preserve">งบแสดงฐานะการเงิน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</si>
</sst>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,_);[Red]\(#,##0.00,\)"/>
    <numFmt numFmtId="166" formatCode="_(* #,##0.00000_);_(* \(#,##0.00000\);_(* &quot;-&quot;??_);_(@_)"/>
    <numFmt numFmtId="167" formatCode="0.0%"/>
    <numFmt numFmtId="168" formatCode="_(* #,##0.0000_);_(* \(#,##0.000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0"/>
      <name val="ApFont"/>
    </font>
    <font>
      <b/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</cellStyleXfs>
  <cellXfs count="154">
    <xf numFmtId="0" fontId="0" fillId="0" borderId="0" xfId="0"/>
    <xf numFmtId="49" fontId="2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164" fontId="5" fillId="0" borderId="0" xfId="0" applyNumberFormat="1" applyFont="1"/>
    <xf numFmtId="164" fontId="2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left"/>
    </xf>
    <xf numFmtId="164" fontId="5" fillId="0" borderId="0" xfId="0" applyNumberFormat="1" applyFont="1" applyAlignment="1">
      <alignment horizontal="center"/>
    </xf>
    <xf numFmtId="0" fontId="5" fillId="0" borderId="0" xfId="0" applyFont="1"/>
    <xf numFmtId="164" fontId="3" fillId="0" borderId="0" xfId="0" applyNumberFormat="1" applyFont="1"/>
    <xf numFmtId="49" fontId="5" fillId="0" borderId="0" xfId="0" quotePrefix="1" applyNumberFormat="1" applyFont="1" applyAlignment="1">
      <alignment horizontal="center"/>
    </xf>
    <xf numFmtId="49" fontId="5" fillId="0" borderId="0" xfId="0" quotePrefix="1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43" fontId="2" fillId="0" borderId="0" xfId="0" applyNumberFormat="1" applyFont="1"/>
    <xf numFmtId="164" fontId="3" fillId="0" borderId="1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center"/>
    </xf>
    <xf numFmtId="165" fontId="3" fillId="0" borderId="0" xfId="3" applyNumberFormat="1" applyFont="1" applyFill="1"/>
    <xf numFmtId="164" fontId="3" fillId="0" borderId="0" xfId="0" applyNumberFormat="1" applyFont="1" applyAlignment="1">
      <alignment horizontal="right"/>
    </xf>
    <xf numFmtId="37" fontId="5" fillId="0" borderId="0" xfId="0" applyNumberFormat="1" applyFont="1"/>
    <xf numFmtId="37" fontId="3" fillId="0" borderId="2" xfId="0" applyNumberFormat="1" applyFont="1" applyBorder="1"/>
    <xf numFmtId="37" fontId="3" fillId="0" borderId="0" xfId="0" applyNumberFormat="1" applyFont="1"/>
    <xf numFmtId="164" fontId="3" fillId="0" borderId="3" xfId="0" applyNumberFormat="1" applyFont="1" applyBorder="1" applyAlignment="1">
      <alignment horizontal="right"/>
    </xf>
    <xf numFmtId="37" fontId="3" fillId="0" borderId="4" xfId="0" applyNumberFormat="1" applyFont="1" applyBorder="1"/>
    <xf numFmtId="166" fontId="5" fillId="0" borderId="0" xfId="0" applyNumberFormat="1" applyFont="1"/>
    <xf numFmtId="164" fontId="4" fillId="0" borderId="0" xfId="0" applyNumberFormat="1" applyFont="1" applyAlignment="1">
      <alignment horizontal="center"/>
    </xf>
    <xf numFmtId="164" fontId="2" fillId="0" borderId="4" xfId="0" applyNumberFormat="1" applyFont="1" applyBorder="1"/>
    <xf numFmtId="0" fontId="4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164" fontId="3" fillId="0" borderId="2" xfId="0" applyNumberFormat="1" applyFont="1" applyBorder="1"/>
    <xf numFmtId="37" fontId="5" fillId="0" borderId="2" xfId="0" applyNumberFormat="1" applyFont="1" applyBorder="1"/>
    <xf numFmtId="164" fontId="4" fillId="0" borderId="0" xfId="3" applyNumberFormat="1" applyFont="1" applyFill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37" fontId="2" fillId="0" borderId="0" xfId="0" applyNumberFormat="1" applyFont="1"/>
    <xf numFmtId="37" fontId="3" fillId="0" borderId="1" xfId="0" applyNumberFormat="1" applyFont="1" applyBorder="1"/>
    <xf numFmtId="0" fontId="6" fillId="0" borderId="0" xfId="0" applyFont="1" applyAlignment="1">
      <alignment vertical="center"/>
    </xf>
    <xf numFmtId="164" fontId="5" fillId="0" borderId="3" xfId="0" applyNumberFormat="1" applyFont="1" applyBorder="1"/>
    <xf numFmtId="164" fontId="2" fillId="0" borderId="3" xfId="0" applyNumberFormat="1" applyFont="1" applyBorder="1"/>
    <xf numFmtId="41" fontId="3" fillId="0" borderId="0" xfId="3" applyNumberFormat="1" applyFont="1" applyFill="1" applyAlignment="1"/>
    <xf numFmtId="164" fontId="3" fillId="0" borderId="0" xfId="3" applyNumberFormat="1" applyFont="1" applyFill="1" applyAlignment="1"/>
    <xf numFmtId="164" fontId="3" fillId="0" borderId="1" xfId="3" applyNumberFormat="1" applyFont="1" applyFill="1" applyBorder="1" applyAlignment="1"/>
    <xf numFmtId="164" fontId="3" fillId="0" borderId="0" xfId="3" applyNumberFormat="1" applyFont="1" applyFill="1" applyBorder="1" applyAlignment="1"/>
    <xf numFmtId="167" fontId="2" fillId="0" borderId="0" xfId="2" applyNumberFormat="1" applyFont="1" applyFill="1"/>
    <xf numFmtId="167" fontId="2" fillId="0" borderId="0" xfId="2" applyNumberFormat="1" applyFont="1"/>
    <xf numFmtId="0" fontId="2" fillId="0" borderId="0" xfId="0" applyFont="1" applyAlignment="1">
      <alignment wrapText="1"/>
    </xf>
    <xf numFmtId="164" fontId="5" fillId="0" borderId="3" xfId="3" applyNumberFormat="1" applyFont="1" applyFill="1" applyBorder="1" applyAlignment="1"/>
    <xf numFmtId="164" fontId="3" fillId="0" borderId="3" xfId="0" applyNumberFormat="1" applyFont="1" applyBorder="1"/>
    <xf numFmtId="43" fontId="3" fillId="0" borderId="0" xfId="0" applyNumberFormat="1" applyFont="1"/>
    <xf numFmtId="164" fontId="3" fillId="0" borderId="4" xfId="0" applyNumberFormat="1" applyFont="1" applyBorder="1"/>
    <xf numFmtId="49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64" fontId="3" fillId="0" borderId="5" xfId="3" applyNumberFormat="1" applyFont="1" applyFill="1" applyBorder="1" applyAlignment="1"/>
    <xf numFmtId="37" fontId="3" fillId="0" borderId="0" xfId="3" applyNumberFormat="1" applyFont="1" applyFill="1" applyBorder="1" applyAlignment="1"/>
    <xf numFmtId="164" fontId="2" fillId="0" borderId="0" xfId="3" applyNumberFormat="1" applyFont="1" applyFill="1" applyBorder="1" applyAlignment="1"/>
    <xf numFmtId="43" fontId="3" fillId="0" borderId="4" xfId="0" applyNumberFormat="1" applyFont="1" applyBorder="1" applyAlignment="1">
      <alignment horizontal="center"/>
    </xf>
    <xf numFmtId="168" fontId="3" fillId="0" borderId="0" xfId="0" applyNumberFormat="1" applyFont="1" applyAlignment="1">
      <alignment horizontal="center"/>
    </xf>
    <xf numFmtId="168" fontId="3" fillId="0" borderId="0" xfId="0" applyNumberFormat="1" applyFont="1"/>
    <xf numFmtId="0" fontId="9" fillId="0" borderId="0" xfId="4" applyFont="1" applyAlignment="1">
      <alignment horizontal="left" vertical="center"/>
    </xf>
    <xf numFmtId="0" fontId="10" fillId="0" borderId="0" xfId="4" applyFont="1" applyAlignment="1">
      <alignment horizontal="left" vertical="center"/>
    </xf>
    <xf numFmtId="37" fontId="11" fillId="0" borderId="0" xfId="4" applyNumberFormat="1" applyFont="1" applyAlignment="1">
      <alignment horizontal="right"/>
    </xf>
    <xf numFmtId="0" fontId="11" fillId="0" borderId="0" xfId="4" applyFont="1" applyAlignment="1">
      <alignment vertical="center"/>
    </xf>
    <xf numFmtId="37" fontId="11" fillId="0" borderId="0" xfId="4" applyNumberFormat="1" applyFont="1" applyAlignment="1">
      <alignment horizontal="right" vertical="center"/>
    </xf>
    <xf numFmtId="37" fontId="11" fillId="0" borderId="0" xfId="4" quotePrefix="1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37" fontId="5" fillId="0" borderId="0" xfId="4" applyNumberFormat="1" applyFont="1" applyAlignment="1">
      <alignment horizontal="right" vertical="center"/>
    </xf>
    <xf numFmtId="37" fontId="5" fillId="0" borderId="0" xfId="4" quotePrefix="1" applyNumberFormat="1" applyFont="1" applyAlignment="1">
      <alignment horizontal="right" vertical="center"/>
    </xf>
    <xf numFmtId="0" fontId="5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5" fillId="0" borderId="0" xfId="4" applyFont="1" applyAlignment="1">
      <alignment horizontal="center"/>
    </xf>
    <xf numFmtId="0" fontId="5" fillId="0" borderId="0" xfId="4" applyFont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37" fontId="4" fillId="0" borderId="0" xfId="4" applyNumberFormat="1" applyFont="1" applyAlignment="1">
      <alignment horizontal="center" vertical="center"/>
    </xf>
    <xf numFmtId="37" fontId="5" fillId="0" borderId="0" xfId="4" applyNumberFormat="1" applyFont="1" applyAlignment="1">
      <alignment vertical="center"/>
    </xf>
    <xf numFmtId="0" fontId="2" fillId="0" borderId="0" xfId="4" applyFont="1" applyAlignment="1">
      <alignment horizontal="center" vertical="center"/>
    </xf>
    <xf numFmtId="37" fontId="2" fillId="0" borderId="0" xfId="4" applyNumberFormat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37" fontId="12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43" fontId="5" fillId="0" borderId="0" xfId="1" applyFont="1" applyAlignment="1">
      <alignment vertical="center"/>
    </xf>
    <xf numFmtId="0" fontId="5" fillId="0" borderId="0" xfId="4" applyFont="1" applyAlignment="1">
      <alignment horizontal="left" vertical="center"/>
    </xf>
    <xf numFmtId="0" fontId="4" fillId="0" borderId="0" xfId="4" quotePrefix="1" applyFont="1" applyAlignment="1">
      <alignment horizontal="center" vertical="center"/>
    </xf>
    <xf numFmtId="164" fontId="5" fillId="0" borderId="0" xfId="4" applyNumberFormat="1" applyFont="1" applyAlignment="1">
      <alignment horizontal="center" vertical="center"/>
    </xf>
    <xf numFmtId="164" fontId="3" fillId="0" borderId="1" xfId="4" applyNumberFormat="1" applyFont="1" applyBorder="1" applyAlignment="1">
      <alignment horizontal="center" vertical="center"/>
    </xf>
    <xf numFmtId="164" fontId="13" fillId="0" borderId="0" xfId="4" applyNumberFormat="1" applyFont="1" applyAlignment="1">
      <alignment horizontal="center" vertical="center"/>
    </xf>
    <xf numFmtId="0" fontId="2" fillId="0" borderId="0" xfId="4" applyFont="1" applyAlignment="1">
      <alignment horizontal="left" vertical="center"/>
    </xf>
    <xf numFmtId="164" fontId="5" fillId="0" borderId="0" xfId="4" applyNumberFormat="1" applyFont="1" applyAlignment="1">
      <alignment horizontal="right" vertical="center"/>
    </xf>
    <xf numFmtId="164" fontId="3" fillId="0" borderId="4" xfId="4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164" fontId="14" fillId="0" borderId="0" xfId="1" applyNumberFormat="1" applyFont="1" applyAlignment="1">
      <alignment horizontal="center" vertical="center"/>
    </xf>
    <xf numFmtId="43" fontId="14" fillId="0" borderId="0" xfId="1" applyFont="1" applyAlignment="1">
      <alignment horizontal="center" vertical="center"/>
    </xf>
    <xf numFmtId="37" fontId="5" fillId="0" borderId="0" xfId="4" applyNumberFormat="1" applyFont="1" applyAlignment="1">
      <alignment horizontal="right"/>
    </xf>
    <xf numFmtId="37" fontId="3" fillId="0" borderId="0" xfId="4" applyNumberFormat="1" applyFont="1" applyAlignment="1">
      <alignment horizontal="center" vertical="center"/>
    </xf>
    <xf numFmtId="37" fontId="4" fillId="0" borderId="0" xfId="4" applyNumberFormat="1" applyFont="1" applyAlignment="1">
      <alignment vertical="center"/>
    </xf>
    <xf numFmtId="164" fontId="13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vertical="center"/>
    </xf>
    <xf numFmtId="164" fontId="3" fillId="0" borderId="1" xfId="4" applyNumberFormat="1" applyFont="1" applyBorder="1" applyAlignment="1">
      <alignment horizontal="right" vertical="center"/>
    </xf>
    <xf numFmtId="0" fontId="5" fillId="0" borderId="0" xfId="4" applyFont="1" applyAlignment="1">
      <alignment horizontal="left" vertical="center" indent="1"/>
    </xf>
    <xf numFmtId="0" fontId="15" fillId="0" borderId="0" xfId="4" applyFont="1" applyAlignment="1">
      <alignment vertical="center"/>
    </xf>
    <xf numFmtId="37" fontId="15" fillId="0" borderId="0" xfId="4" applyNumberFormat="1" applyFont="1" applyAlignment="1">
      <alignment vertical="center"/>
    </xf>
    <xf numFmtId="0" fontId="5" fillId="0" borderId="0" xfId="4" applyFont="1" applyAlignment="1">
      <alignment horizontal="right" vertical="center"/>
    </xf>
    <xf numFmtId="168" fontId="5" fillId="0" borderId="0" xfId="3" applyNumberFormat="1" applyFont="1" applyAlignment="1">
      <alignment horizontal="right" vertical="center"/>
    </xf>
    <xf numFmtId="38" fontId="5" fillId="0" borderId="0" xfId="0" applyNumberFormat="1" applyFont="1"/>
    <xf numFmtId="38" fontId="2" fillId="0" borderId="0" xfId="0" applyNumberFormat="1" applyFont="1"/>
    <xf numFmtId="164" fontId="5" fillId="0" borderId="0" xfId="1" applyNumberFormat="1" applyFont="1" applyFill="1"/>
    <xf numFmtId="38" fontId="3" fillId="0" borderId="0" xfId="0" applyNumberFormat="1" applyFont="1"/>
    <xf numFmtId="0" fontId="5" fillId="0" borderId="0" xfId="4" applyFont="1" applyAlignment="1">
      <alignment horizontal="center"/>
    </xf>
    <xf numFmtId="164" fontId="5" fillId="0" borderId="0" xfId="0" applyNumberFormat="1" applyFont="1" applyFill="1"/>
    <xf numFmtId="37" fontId="3" fillId="0" borderId="0" xfId="0" applyNumberFormat="1" applyFont="1" applyBorder="1"/>
    <xf numFmtId="164" fontId="2" fillId="0" borderId="0" xfId="0" applyNumberFormat="1" applyFont="1" applyBorder="1"/>
    <xf numFmtId="164" fontId="3" fillId="0" borderId="0" xfId="0" applyNumberFormat="1" applyFont="1" applyBorder="1"/>
    <xf numFmtId="164" fontId="2" fillId="0" borderId="0" xfId="0" applyNumberFormat="1" applyFont="1" applyFill="1"/>
    <xf numFmtId="164" fontId="5" fillId="0" borderId="0" xfId="4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/>
    </xf>
    <xf numFmtId="164" fontId="3" fillId="0" borderId="0" xfId="4" applyNumberFormat="1" applyFont="1" applyBorder="1" applyAlignment="1">
      <alignment horizontal="right" vertical="center"/>
    </xf>
    <xf numFmtId="164" fontId="5" fillId="0" borderId="0" xfId="4" applyNumberFormat="1" applyFont="1" applyBorder="1" applyAlignment="1">
      <alignment horizontal="center" vertical="center"/>
    </xf>
    <xf numFmtId="164" fontId="5" fillId="0" borderId="0" xfId="4" applyNumberFormat="1" applyFont="1" applyFill="1" applyAlignment="1">
      <alignment horizontal="right" vertical="center"/>
    </xf>
    <xf numFmtId="164" fontId="3" fillId="0" borderId="4" xfId="0" applyNumberFormat="1" applyFont="1" applyBorder="1" applyAlignment="1">
      <alignment horizontal="right"/>
    </xf>
    <xf numFmtId="164" fontId="3" fillId="0" borderId="0" xfId="4" applyNumberFormat="1" applyFont="1" applyBorder="1" applyAlignment="1">
      <alignment horizontal="center" vertical="center"/>
    </xf>
    <xf numFmtId="164" fontId="3" fillId="0" borderId="0" xfId="4" applyNumberFormat="1" applyFont="1" applyBorder="1" applyAlignment="1">
      <alignment vertical="center"/>
    </xf>
    <xf numFmtId="164" fontId="5" fillId="0" borderId="0" xfId="4" applyNumberFormat="1" applyFont="1" applyFill="1" applyBorder="1" applyAlignment="1">
      <alignment horizontal="center" vertical="center"/>
    </xf>
    <xf numFmtId="164" fontId="3" fillId="0" borderId="0" xfId="4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164" fontId="5" fillId="0" borderId="0" xfId="0" applyNumberFormat="1" applyFont="1" applyBorder="1"/>
    <xf numFmtId="0" fontId="2" fillId="0" borderId="0" xfId="0" applyFont="1" applyBorder="1"/>
    <xf numFmtId="164" fontId="3" fillId="0" borderId="0" xfId="0" applyNumberFormat="1" applyFont="1" applyAlignment="1">
      <alignment horizontal="center"/>
    </xf>
    <xf numFmtId="164" fontId="3" fillId="0" borderId="5" xfId="0" applyNumberFormat="1" applyFont="1" applyFill="1" applyBorder="1"/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/>
    <xf numFmtId="49" fontId="5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164" fontId="3" fillId="0" borderId="0" xfId="0" applyNumberFormat="1" applyFont="1" applyFill="1" applyBorder="1"/>
    <xf numFmtId="164" fontId="5" fillId="0" borderId="0" xfId="0" applyNumberFormat="1" applyFont="1" applyFill="1" applyBorder="1"/>
    <xf numFmtId="164" fontId="5" fillId="0" borderId="2" xfId="0" applyNumberFormat="1" applyFont="1" applyFill="1" applyBorder="1"/>
    <xf numFmtId="37" fontId="5" fillId="0" borderId="0" xfId="0" applyNumberFormat="1" applyFont="1" applyFill="1"/>
    <xf numFmtId="0" fontId="16" fillId="0" borderId="0" xfId="0" applyFont="1"/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5" fillId="0" borderId="0" xfId="4" applyFont="1" applyAlignment="1">
      <alignment horizontal="center"/>
    </xf>
    <xf numFmtId="0" fontId="5" fillId="0" borderId="3" xfId="4" applyFont="1" applyBorder="1" applyAlignment="1">
      <alignment horizontal="center"/>
    </xf>
    <xf numFmtId="0" fontId="5" fillId="0" borderId="0" xfId="4" applyFont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37" fontId="5" fillId="0" borderId="3" xfId="4" applyNumberFormat="1" applyFont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/>
    </xf>
  </cellXfs>
  <cellStyles count="5">
    <cellStyle name="Comma" xfId="1" builtinId="3"/>
    <cellStyle name="Comma 2" xfId="3" xr:uid="{B230A6E9-8297-4455-A1CC-CC0A0F005C6A}"/>
    <cellStyle name="Normal" xfId="0" builtinId="0"/>
    <cellStyle name="Normal_P-06t-gol004a061b-1_031106" xfId="4" xr:uid="{0F6275C8-8852-48F8-999A-475FA7F0B7BF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47D7-0609-4198-8BFD-ECB9C9C0F848}">
  <dimension ref="A1:I103"/>
  <sheetViews>
    <sheetView tabSelected="1" view="pageBreakPreview" topLeftCell="A55" zoomScale="85" zoomScaleNormal="100" zoomScaleSheetLayoutView="70" workbookViewId="0">
      <selection activeCell="E53" sqref="E53"/>
    </sheetView>
  </sheetViews>
  <sheetFormatPr defaultColWidth="9.08984375" defaultRowHeight="21.5"/>
  <cols>
    <col min="1" max="1" width="41.90625" style="9" customWidth="1"/>
    <col min="2" max="2" width="7.90625" style="3" customWidth="1"/>
    <col min="3" max="3" width="13.36328125" style="4" customWidth="1"/>
    <col min="4" max="4" width="1.81640625" style="4" customWidth="1"/>
    <col min="5" max="5" width="13.36328125" style="4" customWidth="1"/>
    <col min="6" max="6" width="1.453125" style="4" customWidth="1"/>
    <col min="7" max="7" width="13.36328125" style="4" customWidth="1"/>
    <col min="8" max="8" width="2.1796875" style="4" customWidth="1"/>
    <col min="9" max="9" width="13.36328125" style="4" customWidth="1"/>
    <col min="10" max="16384" width="9.08984375" style="6"/>
  </cols>
  <sheetData>
    <row r="1" spans="1:9" ht="22">
      <c r="A1" s="2" t="s">
        <v>0</v>
      </c>
    </row>
    <row r="2" spans="1:9" ht="22">
      <c r="A2" s="7" t="s">
        <v>209</v>
      </c>
    </row>
    <row r="3" spans="1:9" ht="22">
      <c r="A3" s="7"/>
    </row>
    <row r="4" spans="1:9" ht="22">
      <c r="C4" s="145" t="s">
        <v>1</v>
      </c>
      <c r="D4" s="145"/>
      <c r="E4" s="145"/>
      <c r="F4" s="10"/>
      <c r="G4" s="145" t="s">
        <v>2</v>
      </c>
      <c r="H4" s="145"/>
      <c r="I4" s="145"/>
    </row>
    <row r="5" spans="1:9">
      <c r="B5" s="9"/>
      <c r="C5" s="11" t="s">
        <v>3</v>
      </c>
      <c r="D5" s="12"/>
      <c r="E5" s="11" t="s">
        <v>4</v>
      </c>
      <c r="F5" s="13"/>
      <c r="G5" s="11" t="s">
        <v>3</v>
      </c>
      <c r="H5" s="12"/>
      <c r="I5" s="11" t="s">
        <v>4</v>
      </c>
    </row>
    <row r="6" spans="1:9" ht="22">
      <c r="A6" s="2" t="s">
        <v>5</v>
      </c>
      <c r="B6" s="14" t="s">
        <v>6</v>
      </c>
      <c r="C6" s="13" t="s">
        <v>7</v>
      </c>
      <c r="D6" s="13"/>
      <c r="E6" s="13" t="s">
        <v>7</v>
      </c>
      <c r="F6" s="13"/>
      <c r="G6" s="13" t="s">
        <v>7</v>
      </c>
      <c r="H6" s="13"/>
      <c r="I6" s="13" t="s">
        <v>7</v>
      </c>
    </row>
    <row r="7" spans="1:9" ht="22">
      <c r="A7" s="2"/>
      <c r="B7" s="144"/>
      <c r="C7" s="13" t="s">
        <v>208</v>
      </c>
      <c r="D7" s="13"/>
      <c r="E7" s="13"/>
      <c r="F7" s="13"/>
      <c r="G7" s="13" t="s">
        <v>208</v>
      </c>
      <c r="H7" s="13"/>
      <c r="I7" s="13"/>
    </row>
    <row r="8" spans="1:9">
      <c r="B8" s="14"/>
      <c r="C8" s="146" t="s">
        <v>8</v>
      </c>
      <c r="D8" s="146"/>
      <c r="E8" s="146"/>
      <c r="F8" s="146"/>
      <c r="G8" s="146"/>
      <c r="H8" s="146"/>
      <c r="I8" s="146"/>
    </row>
    <row r="9" spans="1:9" ht="22">
      <c r="A9" s="15" t="s">
        <v>9</v>
      </c>
      <c r="B9" s="14"/>
    </row>
    <row r="10" spans="1:9">
      <c r="A10" s="9" t="s">
        <v>10</v>
      </c>
      <c r="B10" s="14"/>
      <c r="C10" s="4">
        <v>732924</v>
      </c>
      <c r="E10" s="4">
        <v>1348200</v>
      </c>
      <c r="F10" s="4">
        <v>0</v>
      </c>
      <c r="G10" s="4">
        <v>38782</v>
      </c>
      <c r="H10" s="4">
        <v>0</v>
      </c>
      <c r="I10" s="4">
        <v>29917</v>
      </c>
    </row>
    <row r="11" spans="1:9">
      <c r="A11" s="9" t="s">
        <v>11</v>
      </c>
      <c r="B11" s="14"/>
      <c r="C11" s="4">
        <v>8853</v>
      </c>
      <c r="E11" s="4">
        <v>8830</v>
      </c>
      <c r="F11" s="4">
        <v>0</v>
      </c>
      <c r="G11" s="4">
        <v>0</v>
      </c>
      <c r="I11" s="4">
        <v>0</v>
      </c>
    </row>
    <row r="12" spans="1:9">
      <c r="A12" s="9" t="s">
        <v>12</v>
      </c>
      <c r="B12" s="14" t="s">
        <v>13</v>
      </c>
      <c r="C12" s="4">
        <v>64459</v>
      </c>
      <c r="E12" s="4">
        <v>39860</v>
      </c>
      <c r="F12" s="4">
        <v>0</v>
      </c>
      <c r="G12" s="4">
        <v>186824</v>
      </c>
      <c r="I12" s="4">
        <v>33141</v>
      </c>
    </row>
    <row r="13" spans="1:9">
      <c r="A13" s="9" t="s">
        <v>14</v>
      </c>
      <c r="B13" s="14"/>
      <c r="C13" s="4">
        <v>162576</v>
      </c>
      <c r="E13" s="4">
        <v>125085</v>
      </c>
      <c r="F13" s="4">
        <v>0</v>
      </c>
      <c r="G13" s="4">
        <v>12022</v>
      </c>
      <c r="I13" s="4">
        <v>18485</v>
      </c>
    </row>
    <row r="14" spans="1:9">
      <c r="A14" s="9" t="s">
        <v>16</v>
      </c>
      <c r="B14" s="14" t="s">
        <v>17</v>
      </c>
      <c r="C14" s="4">
        <v>35645560</v>
      </c>
      <c r="E14" s="4">
        <v>31078189</v>
      </c>
      <c r="F14" s="4">
        <v>0</v>
      </c>
      <c r="G14" s="4">
        <v>0</v>
      </c>
      <c r="I14" s="4">
        <v>0</v>
      </c>
    </row>
    <row r="15" spans="1:9" ht="21.15" customHeight="1">
      <c r="A15" s="9" t="s">
        <v>18</v>
      </c>
      <c r="B15" s="14"/>
      <c r="C15" s="4">
        <v>143389</v>
      </c>
      <c r="E15" s="4">
        <v>774841</v>
      </c>
      <c r="G15" s="4">
        <v>0</v>
      </c>
      <c r="I15" s="4">
        <v>0</v>
      </c>
    </row>
    <row r="16" spans="1:9">
      <c r="A16" s="9" t="s">
        <v>19</v>
      </c>
      <c r="B16" s="14"/>
      <c r="C16" s="4">
        <v>244372</v>
      </c>
      <c r="E16" s="4">
        <v>240030</v>
      </c>
      <c r="F16" s="4">
        <v>0</v>
      </c>
      <c r="G16" s="4">
        <v>3720</v>
      </c>
      <c r="I16" s="4">
        <v>3427</v>
      </c>
    </row>
    <row r="17" spans="1:9" ht="22">
      <c r="A17" s="2" t="s">
        <v>20</v>
      </c>
      <c r="B17" s="14"/>
      <c r="C17" s="119">
        <f>SUM(C10:C16)</f>
        <v>37002133</v>
      </c>
      <c r="D17" s="18"/>
      <c r="E17" s="17">
        <f>SUM(E10:E16)</f>
        <v>33615035</v>
      </c>
      <c r="F17" s="18"/>
      <c r="G17" s="17">
        <f>SUM(G10:G16)</f>
        <v>241348</v>
      </c>
      <c r="H17" s="19"/>
      <c r="I17" s="17">
        <f>SUM(I10:I16)</f>
        <v>84970</v>
      </c>
    </row>
    <row r="18" spans="1:9" ht="11.25" customHeight="1">
      <c r="A18" s="2"/>
      <c r="B18" s="14"/>
      <c r="C18" s="20"/>
      <c r="D18" s="18"/>
      <c r="E18" s="20"/>
      <c r="F18" s="18"/>
      <c r="G18" s="20"/>
      <c r="H18" s="19"/>
      <c r="I18" s="20"/>
    </row>
    <row r="19" spans="1:9" ht="22">
      <c r="A19" s="15" t="s">
        <v>21</v>
      </c>
      <c r="B19" s="14"/>
      <c r="C19" s="21"/>
      <c r="D19" s="21"/>
      <c r="E19" s="21"/>
      <c r="F19" s="21"/>
      <c r="G19" s="21"/>
      <c r="H19" s="21"/>
      <c r="I19" s="21"/>
    </row>
    <row r="20" spans="1:9">
      <c r="A20" s="9" t="s">
        <v>22</v>
      </c>
      <c r="B20" s="14"/>
      <c r="C20" s="4">
        <v>1248</v>
      </c>
      <c r="E20" s="4">
        <v>1248</v>
      </c>
      <c r="F20" s="4">
        <v>0</v>
      </c>
      <c r="G20" s="4">
        <v>0</v>
      </c>
      <c r="H20" s="4">
        <v>0</v>
      </c>
      <c r="I20" s="4">
        <v>0</v>
      </c>
    </row>
    <row r="21" spans="1:9">
      <c r="A21" s="9" t="s">
        <v>23</v>
      </c>
      <c r="B21" s="14">
        <v>6</v>
      </c>
      <c r="C21" s="4">
        <v>1874733</v>
      </c>
      <c r="E21" s="4">
        <v>1888697</v>
      </c>
      <c r="F21" s="4">
        <v>0</v>
      </c>
      <c r="G21" s="4">
        <v>2398538</v>
      </c>
      <c r="H21" s="4">
        <v>0</v>
      </c>
      <c r="I21" s="4">
        <v>2398538</v>
      </c>
    </row>
    <row r="22" spans="1:9">
      <c r="A22" s="9" t="s">
        <v>24</v>
      </c>
      <c r="B22" s="14">
        <v>7</v>
      </c>
      <c r="C22" s="4">
        <v>0</v>
      </c>
      <c r="E22" s="4">
        <v>0</v>
      </c>
      <c r="F22" s="4">
        <v>0</v>
      </c>
      <c r="G22" s="4">
        <v>5830890</v>
      </c>
      <c r="H22" s="4">
        <v>0</v>
      </c>
      <c r="I22" s="4">
        <v>5830890</v>
      </c>
    </row>
    <row r="23" spans="1:9">
      <c r="A23" s="9" t="s">
        <v>25</v>
      </c>
      <c r="B23" s="14">
        <v>6</v>
      </c>
      <c r="C23" s="4">
        <v>1219756</v>
      </c>
      <c r="E23" s="4">
        <v>1299491</v>
      </c>
      <c r="F23" s="4">
        <v>0</v>
      </c>
      <c r="G23" s="4">
        <v>0</v>
      </c>
      <c r="H23" s="4">
        <v>0</v>
      </c>
      <c r="I23" s="4">
        <v>0</v>
      </c>
    </row>
    <row r="24" spans="1:9">
      <c r="A24" s="9" t="s">
        <v>26</v>
      </c>
      <c r="B24" s="14">
        <v>3</v>
      </c>
      <c r="C24" s="4">
        <v>0</v>
      </c>
      <c r="E24" s="4">
        <v>0</v>
      </c>
      <c r="F24" s="4">
        <v>0</v>
      </c>
      <c r="G24" s="4">
        <v>2568</v>
      </c>
      <c r="H24" s="4">
        <v>0</v>
      </c>
      <c r="I24" s="4">
        <v>2568</v>
      </c>
    </row>
    <row r="25" spans="1:9">
      <c r="A25" s="9" t="s">
        <v>27</v>
      </c>
      <c r="B25" s="6"/>
      <c r="D25" s="6"/>
      <c r="F25" s="6"/>
      <c r="H25" s="6"/>
    </row>
    <row r="26" spans="1:9">
      <c r="A26" s="9" t="s">
        <v>28</v>
      </c>
      <c r="B26" s="14">
        <v>3</v>
      </c>
      <c r="C26" s="4">
        <v>232583</v>
      </c>
      <c r="E26" s="4">
        <v>232583</v>
      </c>
      <c r="F26" s="4">
        <v>0</v>
      </c>
      <c r="G26" s="4">
        <v>26008278</v>
      </c>
      <c r="H26" s="4">
        <v>0</v>
      </c>
      <c r="I26" s="4">
        <v>23136675</v>
      </c>
    </row>
    <row r="27" spans="1:9">
      <c r="A27" s="9" t="s">
        <v>29</v>
      </c>
      <c r="B27" s="14"/>
      <c r="C27" s="4">
        <v>1626</v>
      </c>
      <c r="E27" s="4">
        <v>1626</v>
      </c>
      <c r="F27" s="4">
        <v>0</v>
      </c>
      <c r="G27" s="4">
        <v>0</v>
      </c>
      <c r="H27" s="4">
        <v>0</v>
      </c>
      <c r="I27" s="4">
        <v>0</v>
      </c>
    </row>
    <row r="28" spans="1:9">
      <c r="A28" s="9" t="s">
        <v>30</v>
      </c>
      <c r="B28" s="14">
        <v>8</v>
      </c>
      <c r="C28" s="4">
        <v>5776958</v>
      </c>
      <c r="E28" s="4">
        <v>5856471</v>
      </c>
      <c r="F28" s="4">
        <v>0</v>
      </c>
      <c r="G28" s="4">
        <v>3465604</v>
      </c>
      <c r="H28" s="4">
        <v>0</v>
      </c>
      <c r="I28" s="4">
        <v>3504455</v>
      </c>
    </row>
    <row r="29" spans="1:9">
      <c r="A29" s="9" t="s">
        <v>31</v>
      </c>
      <c r="B29" s="14">
        <v>9</v>
      </c>
      <c r="C29" s="4">
        <v>902577</v>
      </c>
      <c r="E29" s="4">
        <v>915496</v>
      </c>
      <c r="F29" s="4">
        <v>0</v>
      </c>
      <c r="G29" s="4">
        <v>372329</v>
      </c>
      <c r="H29" s="4">
        <v>0</v>
      </c>
      <c r="I29" s="4">
        <v>378804</v>
      </c>
    </row>
    <row r="30" spans="1:9">
      <c r="A30" s="9" t="s">
        <v>32</v>
      </c>
      <c r="B30" s="14" t="s">
        <v>33</v>
      </c>
      <c r="C30" s="113">
        <v>2523952</v>
      </c>
      <c r="D30" s="113"/>
      <c r="E30" s="113">
        <v>2545776</v>
      </c>
      <c r="F30" s="113">
        <v>0</v>
      </c>
      <c r="G30" s="113">
        <v>974745</v>
      </c>
      <c r="H30" s="4">
        <v>0</v>
      </c>
      <c r="I30" s="4">
        <v>993765</v>
      </c>
    </row>
    <row r="31" spans="1:9">
      <c r="A31" s="9" t="s">
        <v>34</v>
      </c>
      <c r="B31" s="14"/>
      <c r="C31" s="113">
        <v>58847</v>
      </c>
      <c r="D31" s="113"/>
      <c r="E31" s="113">
        <v>60307</v>
      </c>
      <c r="F31" s="113">
        <v>0</v>
      </c>
      <c r="G31" s="113">
        <v>53772</v>
      </c>
      <c r="H31" s="4">
        <v>0</v>
      </c>
      <c r="I31" s="4">
        <v>56350</v>
      </c>
    </row>
    <row r="32" spans="1:9">
      <c r="A32" s="9" t="s">
        <v>35</v>
      </c>
      <c r="B32" s="14"/>
      <c r="C32" s="113">
        <v>372456</v>
      </c>
      <c r="D32" s="113"/>
      <c r="E32" s="113">
        <v>345660</v>
      </c>
      <c r="F32" s="113">
        <v>0</v>
      </c>
      <c r="G32" s="113">
        <v>87028</v>
      </c>
      <c r="H32" s="4">
        <v>0</v>
      </c>
      <c r="I32" s="4">
        <v>83524</v>
      </c>
    </row>
    <row r="33" spans="1:9">
      <c r="A33" s="9" t="s">
        <v>36</v>
      </c>
      <c r="B33" s="14"/>
      <c r="C33" s="4">
        <v>353972</v>
      </c>
      <c r="E33" s="4">
        <v>376230</v>
      </c>
      <c r="F33" s="4">
        <v>0</v>
      </c>
      <c r="G33" s="4">
        <v>0</v>
      </c>
      <c r="H33" s="4">
        <v>0</v>
      </c>
      <c r="I33" s="4">
        <v>0</v>
      </c>
    </row>
    <row r="34" spans="1:9">
      <c r="A34" s="9" t="s">
        <v>37</v>
      </c>
      <c r="B34" s="14"/>
      <c r="C34" s="4">
        <v>57046</v>
      </c>
      <c r="E34" s="4">
        <v>59479</v>
      </c>
      <c r="F34" s="4">
        <v>0</v>
      </c>
      <c r="G34" s="4">
        <v>15549</v>
      </c>
      <c r="H34" s="4">
        <v>0</v>
      </c>
      <c r="I34" s="4">
        <v>15535</v>
      </c>
    </row>
    <row r="35" spans="1:9" ht="22">
      <c r="A35" s="2" t="s">
        <v>38</v>
      </c>
      <c r="B35" s="14"/>
      <c r="C35" s="17">
        <f>SUM(C20:C34)</f>
        <v>13375754</v>
      </c>
      <c r="D35" s="18"/>
      <c r="E35" s="17">
        <f>SUM(E20:E34)</f>
        <v>13583064</v>
      </c>
      <c r="F35" s="18"/>
      <c r="G35" s="17">
        <f>SUM(G20:G34)</f>
        <v>39209301</v>
      </c>
      <c r="H35" s="19"/>
      <c r="I35" s="17">
        <f>SUM(I20:I34)</f>
        <v>36401104</v>
      </c>
    </row>
    <row r="36" spans="1:9" ht="22">
      <c r="A36" s="2"/>
      <c r="B36" s="14"/>
      <c r="C36" s="22"/>
      <c r="D36" s="23"/>
      <c r="E36" s="23"/>
      <c r="F36" s="23"/>
      <c r="G36" s="23"/>
      <c r="H36" s="23"/>
      <c r="I36" s="23"/>
    </row>
    <row r="37" spans="1:9" ht="22.5" thickBot="1">
      <c r="A37" s="2" t="s">
        <v>39</v>
      </c>
      <c r="B37" s="14"/>
      <c r="C37" s="123">
        <f>C17+C35</f>
        <v>50377887</v>
      </c>
      <c r="D37" s="23"/>
      <c r="E37" s="123">
        <f>E17+E35</f>
        <v>47198099</v>
      </c>
      <c r="F37" s="23" t="s">
        <v>40</v>
      </c>
      <c r="G37" s="123">
        <f>G17+G35</f>
        <v>39450649</v>
      </c>
      <c r="H37" s="23" t="s">
        <v>40</v>
      </c>
      <c r="I37" s="123">
        <f>I17+I35</f>
        <v>36486074</v>
      </c>
    </row>
    <row r="38" spans="1:9" ht="22.5" thickTop="1">
      <c r="A38" s="2"/>
      <c r="B38" s="14"/>
      <c r="C38" s="23"/>
      <c r="D38" s="23"/>
      <c r="E38" s="23"/>
      <c r="F38" s="23"/>
      <c r="G38" s="23"/>
      <c r="H38" s="23"/>
      <c r="I38" s="23"/>
    </row>
    <row r="39" spans="1:9" ht="22">
      <c r="A39" s="2" t="s">
        <v>0</v>
      </c>
    </row>
    <row r="40" spans="1:9" ht="22">
      <c r="A40" s="7" t="s">
        <v>209</v>
      </c>
    </row>
    <row r="41" spans="1:9" ht="22.5" customHeight="1"/>
    <row r="42" spans="1:9" ht="21" customHeight="1">
      <c r="C42" s="145" t="s">
        <v>1</v>
      </c>
      <c r="D42" s="145"/>
      <c r="E42" s="145"/>
      <c r="F42" s="10"/>
      <c r="G42" s="145" t="s">
        <v>2</v>
      </c>
      <c r="H42" s="145"/>
      <c r="I42" s="145"/>
    </row>
    <row r="43" spans="1:9" ht="21.75" customHeight="1">
      <c r="B43" s="9"/>
      <c r="C43" s="11" t="s">
        <v>3</v>
      </c>
      <c r="D43" s="12"/>
      <c r="E43" s="11" t="s">
        <v>4</v>
      </c>
      <c r="F43" s="13"/>
      <c r="G43" s="11" t="s">
        <v>3</v>
      </c>
      <c r="H43" s="12"/>
      <c r="I43" s="11" t="s">
        <v>4</v>
      </c>
    </row>
    <row r="44" spans="1:9" ht="24.75" customHeight="1">
      <c r="A44" s="2" t="s">
        <v>41</v>
      </c>
      <c r="B44" s="14" t="s">
        <v>6</v>
      </c>
      <c r="C44" s="13" t="s">
        <v>7</v>
      </c>
      <c r="D44" s="13"/>
      <c r="E44" s="13" t="s">
        <v>7</v>
      </c>
      <c r="F44" s="13"/>
      <c r="G44" s="13" t="s">
        <v>7</v>
      </c>
      <c r="H44" s="13"/>
      <c r="I44" s="13" t="s">
        <v>7</v>
      </c>
    </row>
    <row r="45" spans="1:9" ht="24.75" customHeight="1">
      <c r="A45" s="2"/>
      <c r="B45" s="144"/>
      <c r="C45" s="13" t="s">
        <v>208</v>
      </c>
      <c r="D45" s="13"/>
      <c r="E45" s="13"/>
      <c r="F45" s="13"/>
      <c r="G45" s="13" t="s">
        <v>208</v>
      </c>
      <c r="H45" s="13"/>
      <c r="I45" s="13"/>
    </row>
    <row r="46" spans="1:9" ht="19.5" customHeight="1">
      <c r="B46" s="14"/>
      <c r="C46" s="146" t="s">
        <v>8</v>
      </c>
      <c r="D46" s="146"/>
      <c r="E46" s="146"/>
      <c r="F46" s="146"/>
      <c r="G46" s="146"/>
      <c r="H46" s="146"/>
      <c r="I46" s="146"/>
    </row>
    <row r="47" spans="1:9" ht="25.5" customHeight="1">
      <c r="A47" s="15" t="s">
        <v>42</v>
      </c>
      <c r="B47" s="14"/>
    </row>
    <row r="48" spans="1:9">
      <c r="A48" s="9" t="s">
        <v>43</v>
      </c>
      <c r="B48" s="14">
        <v>11</v>
      </c>
      <c r="C48" s="4">
        <v>7830833</v>
      </c>
      <c r="E48" s="4">
        <v>5092047</v>
      </c>
      <c r="F48" s="4">
        <v>0</v>
      </c>
      <c r="G48" s="4">
        <v>6420833</v>
      </c>
      <c r="H48" s="4">
        <v>0</v>
      </c>
      <c r="I48" s="4">
        <v>3675412</v>
      </c>
    </row>
    <row r="49" spans="1:9">
      <c r="A49" s="9" t="s">
        <v>44</v>
      </c>
      <c r="B49" s="14">
        <v>3</v>
      </c>
      <c r="C49" s="4">
        <v>2618803</v>
      </c>
      <c r="E49" s="4">
        <v>2862726</v>
      </c>
      <c r="F49" s="4">
        <v>0</v>
      </c>
      <c r="G49" s="4">
        <v>11008</v>
      </c>
      <c r="H49" s="4">
        <v>0</v>
      </c>
      <c r="I49" s="4">
        <v>16359</v>
      </c>
    </row>
    <row r="50" spans="1:9">
      <c r="A50" s="9" t="s">
        <v>45</v>
      </c>
      <c r="B50" s="14">
        <v>3</v>
      </c>
      <c r="C50" s="113">
        <v>879248</v>
      </c>
      <c r="D50" s="113"/>
      <c r="E50" s="113">
        <v>1096254</v>
      </c>
      <c r="F50" s="4">
        <v>0</v>
      </c>
      <c r="G50" s="4">
        <v>232786</v>
      </c>
      <c r="H50" s="4">
        <v>0</v>
      </c>
      <c r="I50" s="4">
        <v>325979</v>
      </c>
    </row>
    <row r="51" spans="1:9">
      <c r="A51" s="9" t="s">
        <v>46</v>
      </c>
      <c r="B51" s="14">
        <v>3</v>
      </c>
      <c r="C51" s="4">
        <v>1240</v>
      </c>
      <c r="E51" s="4">
        <v>170</v>
      </c>
      <c r="F51" s="4">
        <v>0</v>
      </c>
      <c r="G51" s="4">
        <v>697</v>
      </c>
      <c r="H51" s="4">
        <v>0</v>
      </c>
      <c r="I51" s="4">
        <v>158</v>
      </c>
    </row>
    <row r="52" spans="1:9">
      <c r="A52" s="9" t="s">
        <v>47</v>
      </c>
      <c r="B52" s="14"/>
    </row>
    <row r="53" spans="1:9">
      <c r="A53" s="9" t="s">
        <v>48</v>
      </c>
      <c r="B53" s="14">
        <v>11</v>
      </c>
      <c r="C53" s="4">
        <v>1174147</v>
      </c>
      <c r="E53" s="4">
        <v>903200</v>
      </c>
      <c r="F53" s="4">
        <v>0</v>
      </c>
      <c r="G53" s="4">
        <v>0</v>
      </c>
      <c r="H53" s="4">
        <v>0</v>
      </c>
      <c r="I53" s="4">
        <v>0</v>
      </c>
    </row>
    <row r="54" spans="1:9">
      <c r="A54" s="9" t="s">
        <v>49</v>
      </c>
      <c r="B54" s="14"/>
      <c r="C54" s="4">
        <v>252288</v>
      </c>
      <c r="E54" s="4">
        <v>250899</v>
      </c>
      <c r="F54" s="4">
        <v>1</v>
      </c>
      <c r="G54" s="4">
        <v>0</v>
      </c>
      <c r="H54" s="4">
        <v>1</v>
      </c>
      <c r="I54" s="4">
        <v>0</v>
      </c>
    </row>
    <row r="55" spans="1:9">
      <c r="A55" s="9" t="s">
        <v>50</v>
      </c>
      <c r="B55" s="14">
        <v>12</v>
      </c>
      <c r="C55" s="4">
        <v>2000000</v>
      </c>
      <c r="E55" s="4">
        <v>5000000</v>
      </c>
      <c r="F55" s="4">
        <v>0</v>
      </c>
      <c r="G55" s="4">
        <v>2000000</v>
      </c>
      <c r="H55" s="4">
        <v>0</v>
      </c>
      <c r="I55" s="4">
        <v>5000000</v>
      </c>
    </row>
    <row r="56" spans="1:9">
      <c r="A56" s="9" t="s">
        <v>51</v>
      </c>
      <c r="B56" s="14"/>
    </row>
    <row r="57" spans="1:9">
      <c r="A57" s="9" t="s">
        <v>52</v>
      </c>
      <c r="B57" s="14">
        <v>3</v>
      </c>
      <c r="C57" s="113">
        <v>306818</v>
      </c>
      <c r="D57" s="113"/>
      <c r="E57" s="113">
        <v>306818</v>
      </c>
      <c r="F57" s="4">
        <v>0</v>
      </c>
      <c r="G57" s="4">
        <v>0</v>
      </c>
      <c r="H57" s="4">
        <v>0</v>
      </c>
      <c r="I57" s="4">
        <v>0</v>
      </c>
    </row>
    <row r="58" spans="1:9">
      <c r="A58" s="9" t="s">
        <v>53</v>
      </c>
      <c r="B58" s="14"/>
      <c r="C58" s="4">
        <v>332412</v>
      </c>
      <c r="E58" s="4">
        <v>236411</v>
      </c>
      <c r="F58" s="4">
        <v>0</v>
      </c>
      <c r="G58" s="4">
        <v>91080</v>
      </c>
      <c r="H58" s="4">
        <v>0</v>
      </c>
      <c r="I58" s="4">
        <v>51759</v>
      </c>
    </row>
    <row r="59" spans="1:9">
      <c r="A59" s="9" t="s">
        <v>54</v>
      </c>
      <c r="B59" s="14"/>
      <c r="C59" s="4">
        <v>378623</v>
      </c>
      <c r="E59" s="4">
        <v>363535</v>
      </c>
      <c r="F59" s="4">
        <v>0</v>
      </c>
      <c r="G59" s="4">
        <v>33767</v>
      </c>
      <c r="H59" s="4">
        <v>0</v>
      </c>
      <c r="I59" s="4">
        <v>26810</v>
      </c>
    </row>
    <row r="60" spans="1:9" ht="22">
      <c r="A60" s="2" t="s">
        <v>55</v>
      </c>
      <c r="B60" s="14"/>
      <c r="C60" s="17">
        <f>SUM(C48:C59)</f>
        <v>15774412</v>
      </c>
      <c r="D60" s="18"/>
      <c r="E60" s="17">
        <f>SUM(E48:E59)</f>
        <v>16112060</v>
      </c>
      <c r="F60" s="18"/>
      <c r="G60" s="17">
        <f>SUM(G48:G59)</f>
        <v>8790171</v>
      </c>
      <c r="H60" s="19"/>
      <c r="I60" s="17">
        <f>SUM(I48:I59)</f>
        <v>9096477</v>
      </c>
    </row>
    <row r="61" spans="1:9" ht="20.5" customHeight="1">
      <c r="B61" s="14"/>
      <c r="C61" s="21"/>
      <c r="D61" s="21"/>
      <c r="E61" s="21"/>
      <c r="F61" s="21"/>
      <c r="G61" s="21"/>
      <c r="H61" s="21"/>
      <c r="I61" s="21"/>
    </row>
    <row r="62" spans="1:9" ht="24" customHeight="1">
      <c r="A62" s="15" t="s">
        <v>56</v>
      </c>
      <c r="B62" s="14"/>
      <c r="C62" s="21"/>
      <c r="D62" s="21"/>
      <c r="E62" s="21"/>
      <c r="F62" s="21"/>
      <c r="G62" s="21"/>
      <c r="H62" s="21"/>
      <c r="I62" s="21"/>
    </row>
    <row r="63" spans="1:9">
      <c r="A63" s="9" t="s">
        <v>47</v>
      </c>
      <c r="B63" s="14">
        <v>11</v>
      </c>
      <c r="C63" s="4">
        <v>2111670</v>
      </c>
      <c r="E63" s="4">
        <v>1871950</v>
      </c>
      <c r="F63" s="4">
        <v>0</v>
      </c>
      <c r="G63" s="4">
        <v>0</v>
      </c>
      <c r="H63" s="4">
        <v>0</v>
      </c>
      <c r="I63" s="4">
        <v>0</v>
      </c>
    </row>
    <row r="64" spans="1:9">
      <c r="A64" s="9" t="s">
        <v>57</v>
      </c>
      <c r="B64" s="6"/>
      <c r="D64" s="6"/>
      <c r="F64" s="6"/>
      <c r="H64" s="6"/>
    </row>
    <row r="65" spans="1:9">
      <c r="A65" s="9" t="s">
        <v>58</v>
      </c>
      <c r="B65" s="14">
        <v>3</v>
      </c>
      <c r="C65" s="4">
        <v>0</v>
      </c>
      <c r="E65" s="4">
        <v>0</v>
      </c>
      <c r="F65" s="4">
        <v>0</v>
      </c>
      <c r="G65" s="4">
        <v>5020400</v>
      </c>
      <c r="H65" s="4">
        <v>0</v>
      </c>
      <c r="I65" s="4">
        <v>4922085</v>
      </c>
    </row>
    <row r="66" spans="1:9">
      <c r="A66" s="9" t="s">
        <v>57</v>
      </c>
      <c r="B66" s="6"/>
      <c r="D66" s="6"/>
      <c r="F66" s="6"/>
      <c r="H66" s="6"/>
    </row>
    <row r="67" spans="1:9">
      <c r="A67" s="9" t="s">
        <v>59</v>
      </c>
      <c r="B67" s="14">
        <v>3</v>
      </c>
      <c r="C67" s="4">
        <v>544066</v>
      </c>
      <c r="E67" s="4">
        <v>540336</v>
      </c>
      <c r="F67" s="4">
        <v>0</v>
      </c>
      <c r="G67" s="4">
        <v>0</v>
      </c>
      <c r="H67" s="4">
        <v>0</v>
      </c>
      <c r="I67" s="4">
        <v>0</v>
      </c>
    </row>
    <row r="68" spans="1:9">
      <c r="A68" s="9" t="s">
        <v>60</v>
      </c>
      <c r="B68" s="14" t="s">
        <v>195</v>
      </c>
      <c r="C68" s="4">
        <v>7992450</v>
      </c>
      <c r="E68" s="4">
        <v>4994773</v>
      </c>
      <c r="F68" s="4">
        <v>0</v>
      </c>
      <c r="G68" s="4">
        <v>7992450</v>
      </c>
      <c r="H68" s="4">
        <v>0</v>
      </c>
      <c r="I68" s="4">
        <v>4994773</v>
      </c>
    </row>
    <row r="69" spans="1:9">
      <c r="A69" s="9" t="s">
        <v>61</v>
      </c>
      <c r="B69" s="14">
        <v>3</v>
      </c>
      <c r="C69" s="4">
        <v>6051705</v>
      </c>
      <c r="E69" s="4">
        <v>6128788</v>
      </c>
      <c r="F69" s="4">
        <v>0</v>
      </c>
      <c r="G69" s="4">
        <v>0</v>
      </c>
      <c r="H69" s="4">
        <v>0</v>
      </c>
      <c r="I69" s="4">
        <v>0</v>
      </c>
    </row>
    <row r="70" spans="1:9">
      <c r="A70" s="9" t="s">
        <v>62</v>
      </c>
      <c r="B70" s="14"/>
      <c r="C70" s="4">
        <v>176255</v>
      </c>
      <c r="E70" s="4">
        <v>181830</v>
      </c>
      <c r="F70" s="4">
        <v>0</v>
      </c>
      <c r="G70" s="4">
        <v>0</v>
      </c>
      <c r="H70" s="4">
        <v>0</v>
      </c>
      <c r="I70" s="4">
        <v>0</v>
      </c>
    </row>
    <row r="71" spans="1:9">
      <c r="A71" s="9" t="s">
        <v>63</v>
      </c>
      <c r="B71" s="14"/>
    </row>
    <row r="72" spans="1:9">
      <c r="A72" s="9" t="s">
        <v>64</v>
      </c>
      <c r="B72" s="14"/>
      <c r="C72" s="4">
        <v>136571</v>
      </c>
      <c r="E72" s="4">
        <v>128486</v>
      </c>
      <c r="F72" s="4">
        <v>0</v>
      </c>
      <c r="G72" s="4">
        <v>51520</v>
      </c>
      <c r="H72" s="4">
        <v>0</v>
      </c>
      <c r="I72" s="4">
        <v>48808</v>
      </c>
    </row>
    <row r="73" spans="1:9">
      <c r="A73" s="9" t="s">
        <v>65</v>
      </c>
      <c r="B73" s="14">
        <v>13</v>
      </c>
      <c r="C73" s="4">
        <v>85447</v>
      </c>
      <c r="E73" s="4">
        <v>85442</v>
      </c>
      <c r="F73" s="4">
        <v>0</v>
      </c>
      <c r="G73" s="4">
        <v>88932</v>
      </c>
      <c r="H73" s="4">
        <v>0</v>
      </c>
      <c r="I73" s="4">
        <v>87543</v>
      </c>
    </row>
    <row r="74" spans="1:9">
      <c r="A74" s="9" t="s">
        <v>66</v>
      </c>
      <c r="B74" s="14"/>
      <c r="C74" s="4">
        <v>152883</v>
      </c>
      <c r="E74" s="4">
        <v>163439</v>
      </c>
      <c r="F74" s="4">
        <v>0</v>
      </c>
      <c r="G74" s="4">
        <v>125223</v>
      </c>
      <c r="I74" s="4">
        <v>135113</v>
      </c>
    </row>
    <row r="75" spans="1:9" ht="22">
      <c r="A75" s="2" t="s">
        <v>67</v>
      </c>
      <c r="B75" s="14"/>
      <c r="C75" s="17">
        <f>SUM(C63:C74)</f>
        <v>17251047</v>
      </c>
      <c r="D75" s="18"/>
      <c r="E75" s="17">
        <f>SUM(E63:E74)</f>
        <v>14095044</v>
      </c>
      <c r="F75" s="18"/>
      <c r="G75" s="17">
        <f>SUM(G63:G74)</f>
        <v>13278525</v>
      </c>
      <c r="H75" s="19"/>
      <c r="I75" s="17">
        <f>SUM(I63:I74)</f>
        <v>10188322</v>
      </c>
    </row>
    <row r="76" spans="1:9" ht="21.65" customHeight="1">
      <c r="A76" s="2"/>
      <c r="B76" s="14"/>
      <c r="C76" s="114"/>
      <c r="D76" s="114"/>
      <c r="E76" s="114"/>
      <c r="F76" s="114"/>
      <c r="G76" s="114"/>
      <c r="H76" s="114"/>
      <c r="I76" s="114"/>
    </row>
    <row r="77" spans="1:9" ht="22">
      <c r="A77" s="2" t="s">
        <v>68</v>
      </c>
      <c r="B77" s="14"/>
      <c r="C77" s="24">
        <f>C60+C75</f>
        <v>33025459</v>
      </c>
      <c r="D77" s="23"/>
      <c r="E77" s="24">
        <f>E60+E75</f>
        <v>30207104</v>
      </c>
      <c r="F77" s="23"/>
      <c r="G77" s="24">
        <f>G60+G75</f>
        <v>22068696</v>
      </c>
      <c r="H77" s="23"/>
      <c r="I77" s="24">
        <f>I60+I75</f>
        <v>19284799</v>
      </c>
    </row>
    <row r="79" spans="1:9" ht="22">
      <c r="A79" s="2" t="s">
        <v>0</v>
      </c>
    </row>
    <row r="80" spans="1:9" ht="22">
      <c r="A80" s="7" t="s">
        <v>209</v>
      </c>
      <c r="C80" s="26"/>
      <c r="E80" s="26"/>
    </row>
    <row r="81" spans="1:9" ht="22">
      <c r="A81" s="7"/>
      <c r="C81" s="26"/>
      <c r="E81" s="26"/>
    </row>
    <row r="82" spans="1:9" ht="22">
      <c r="C82" s="145" t="s">
        <v>1</v>
      </c>
      <c r="D82" s="145"/>
      <c r="E82" s="145"/>
      <c r="F82" s="10"/>
      <c r="G82" s="145" t="s">
        <v>2</v>
      </c>
      <c r="H82" s="145"/>
      <c r="I82" s="145"/>
    </row>
    <row r="83" spans="1:9">
      <c r="B83" s="9"/>
      <c r="C83" s="11" t="s">
        <v>3</v>
      </c>
      <c r="D83" s="12"/>
      <c r="E83" s="11" t="s">
        <v>4</v>
      </c>
      <c r="F83" s="13"/>
      <c r="G83" s="11" t="s">
        <v>3</v>
      </c>
      <c r="H83" s="12"/>
      <c r="I83" s="11" t="s">
        <v>4</v>
      </c>
    </row>
    <row r="84" spans="1:9" ht="22">
      <c r="A84" s="2" t="s">
        <v>41</v>
      </c>
      <c r="B84" s="14"/>
      <c r="C84" s="13" t="s">
        <v>7</v>
      </c>
      <c r="D84" s="13"/>
      <c r="E84" s="13" t="s">
        <v>7</v>
      </c>
      <c r="F84" s="13"/>
      <c r="G84" s="13" t="s">
        <v>7</v>
      </c>
      <c r="H84" s="13"/>
      <c r="I84" s="13" t="s">
        <v>7</v>
      </c>
    </row>
    <row r="85" spans="1:9" ht="22">
      <c r="A85" s="2"/>
      <c r="B85" s="144"/>
      <c r="C85" s="13" t="s">
        <v>208</v>
      </c>
      <c r="D85" s="13"/>
      <c r="E85" s="13"/>
      <c r="F85" s="13"/>
      <c r="G85" s="13" t="s">
        <v>208</v>
      </c>
      <c r="H85" s="13"/>
      <c r="I85" s="13"/>
    </row>
    <row r="86" spans="1:9">
      <c r="B86" s="14"/>
      <c r="C86" s="146" t="s">
        <v>8</v>
      </c>
      <c r="D86" s="146"/>
      <c r="E86" s="146"/>
      <c r="F86" s="146"/>
      <c r="G86" s="146"/>
      <c r="H86" s="146"/>
      <c r="I86" s="146"/>
    </row>
    <row r="87" spans="1:9" ht="22">
      <c r="A87" s="15" t="s">
        <v>69</v>
      </c>
      <c r="B87" s="14"/>
      <c r="C87" s="27"/>
      <c r="D87" s="27"/>
      <c r="E87" s="27"/>
      <c r="F87" s="27"/>
      <c r="G87" s="27"/>
      <c r="H87" s="27"/>
      <c r="I87" s="27"/>
    </row>
    <row r="88" spans="1:9">
      <c r="A88" s="21" t="s">
        <v>70</v>
      </c>
      <c r="B88" s="14"/>
    </row>
    <row r="89" spans="1:9" ht="22" thickBot="1">
      <c r="A89" s="9" t="s">
        <v>71</v>
      </c>
      <c r="B89" s="14"/>
      <c r="C89" s="28">
        <v>11037670</v>
      </c>
      <c r="E89" s="28">
        <v>11037670</v>
      </c>
      <c r="F89" s="4">
        <v>0</v>
      </c>
      <c r="G89" s="28">
        <v>11037670</v>
      </c>
      <c r="H89" s="4">
        <v>0</v>
      </c>
      <c r="I89" s="28">
        <v>11037670</v>
      </c>
    </row>
    <row r="90" spans="1:9" ht="22" thickTop="1">
      <c r="A90" s="9" t="s">
        <v>72</v>
      </c>
      <c r="B90" s="14"/>
      <c r="C90" s="4">
        <v>11037670</v>
      </c>
      <c r="E90" s="4">
        <v>11037670</v>
      </c>
      <c r="F90" s="4">
        <v>0</v>
      </c>
      <c r="G90" s="4">
        <v>11037670</v>
      </c>
      <c r="H90" s="4">
        <v>0</v>
      </c>
      <c r="I90" s="4">
        <v>11037670</v>
      </c>
    </row>
    <row r="91" spans="1:9">
      <c r="A91" s="9" t="s">
        <v>73</v>
      </c>
      <c r="B91" s="14"/>
      <c r="C91" s="4">
        <v>1714252</v>
      </c>
      <c r="E91" s="4">
        <v>1714252</v>
      </c>
      <c r="F91" s="4">
        <v>0</v>
      </c>
      <c r="G91" s="4">
        <v>1714252</v>
      </c>
      <c r="H91" s="4">
        <v>0</v>
      </c>
      <c r="I91" s="4">
        <v>1714252</v>
      </c>
    </row>
    <row r="92" spans="1:9">
      <c r="A92" s="9" t="s">
        <v>74</v>
      </c>
      <c r="B92" s="29"/>
    </row>
    <row r="93" spans="1:9">
      <c r="A93" s="9" t="s">
        <v>75</v>
      </c>
      <c r="B93" s="6"/>
      <c r="D93" s="6"/>
      <c r="F93" s="6"/>
      <c r="H93" s="6"/>
    </row>
    <row r="94" spans="1:9">
      <c r="A94" s="9" t="s">
        <v>76</v>
      </c>
      <c r="B94" s="14"/>
      <c r="C94" s="4">
        <v>610506</v>
      </c>
      <c r="E94" s="4">
        <v>610506</v>
      </c>
      <c r="F94" s="4">
        <v>0</v>
      </c>
      <c r="G94" s="4">
        <v>370000</v>
      </c>
      <c r="H94" s="4">
        <v>0</v>
      </c>
      <c r="I94" s="4">
        <v>370000</v>
      </c>
    </row>
    <row r="95" spans="1:9">
      <c r="A95" s="9" t="s">
        <v>77</v>
      </c>
      <c r="B95" s="14"/>
      <c r="C95" s="113">
        <f>E95+'PL6-7'!D58</f>
        <v>4270220</v>
      </c>
      <c r="E95" s="4">
        <v>3907121</v>
      </c>
      <c r="F95" s="4">
        <v>0</v>
      </c>
      <c r="G95" s="4">
        <v>4260031</v>
      </c>
      <c r="H95" s="4">
        <v>0</v>
      </c>
      <c r="I95" s="4">
        <v>4079353</v>
      </c>
    </row>
    <row r="96" spans="1:9">
      <c r="A96" s="9" t="s">
        <v>78</v>
      </c>
      <c r="B96" s="6"/>
      <c r="D96" s="6"/>
      <c r="F96" s="6"/>
      <c r="H96" s="130"/>
    </row>
    <row r="97" spans="1:9">
      <c r="A97" s="9" t="s">
        <v>79</v>
      </c>
      <c r="B97" s="14"/>
      <c r="C97" s="4">
        <v>29528</v>
      </c>
      <c r="D97" s="129"/>
      <c r="E97" s="4">
        <v>29528</v>
      </c>
      <c r="F97" s="129">
        <v>0</v>
      </c>
      <c r="G97" s="4">
        <v>0</v>
      </c>
      <c r="H97" s="129">
        <v>0</v>
      </c>
      <c r="I97" s="4">
        <v>0</v>
      </c>
    </row>
    <row r="98" spans="1:9" ht="22">
      <c r="A98" s="2" t="s">
        <v>80</v>
      </c>
      <c r="B98" s="30"/>
      <c r="C98" s="31">
        <f>SUM(C90:C97)</f>
        <v>17662176</v>
      </c>
      <c r="D98" s="116">
        <f t="shared" ref="D98:G98" si="0">SUM(D90:D97)</f>
        <v>0</v>
      </c>
      <c r="E98" s="31">
        <f>SUM(E90:E97)</f>
        <v>17299077</v>
      </c>
      <c r="F98" s="116">
        <f t="shared" si="0"/>
        <v>0</v>
      </c>
      <c r="G98" s="31">
        <f t="shared" si="0"/>
        <v>17381953</v>
      </c>
      <c r="H98" s="116">
        <f t="shared" ref="H98" si="1">SUM(H90:H97)</f>
        <v>0</v>
      </c>
      <c r="I98" s="31">
        <f t="shared" ref="I98" si="2">SUM(I90:I97)</f>
        <v>17201275</v>
      </c>
    </row>
    <row r="99" spans="1:9">
      <c r="A99" s="9" t="s">
        <v>81</v>
      </c>
      <c r="B99" s="14"/>
      <c r="C99" s="4">
        <v>-309748</v>
      </c>
      <c r="D99" s="129"/>
      <c r="E99" s="4">
        <v>-308082</v>
      </c>
      <c r="F99" s="129">
        <v>0</v>
      </c>
      <c r="G99" s="4">
        <v>0</v>
      </c>
      <c r="H99" s="129">
        <v>0</v>
      </c>
      <c r="I99" s="4">
        <v>0</v>
      </c>
    </row>
    <row r="100" spans="1:9" ht="22">
      <c r="A100" s="2" t="s">
        <v>82</v>
      </c>
      <c r="C100" s="31">
        <f>SUM(C98:C99)</f>
        <v>17352428</v>
      </c>
      <c r="D100" s="116">
        <f t="shared" ref="D100:I100" si="3">SUM(D98:D99)</f>
        <v>0</v>
      </c>
      <c r="E100" s="31">
        <f>SUM(E98:E99)</f>
        <v>16990995</v>
      </c>
      <c r="F100" s="116">
        <f t="shared" si="3"/>
        <v>0</v>
      </c>
      <c r="G100" s="31">
        <f t="shared" si="3"/>
        <v>17381953</v>
      </c>
      <c r="H100" s="116">
        <f t="shared" si="3"/>
        <v>0</v>
      </c>
      <c r="I100" s="31">
        <f t="shared" si="3"/>
        <v>17201275</v>
      </c>
    </row>
    <row r="101" spans="1:9" ht="22">
      <c r="A101" s="2"/>
      <c r="B101" s="14"/>
      <c r="C101" s="32"/>
      <c r="D101" s="21"/>
      <c r="E101" s="32"/>
      <c r="F101" s="21"/>
      <c r="G101" s="32"/>
      <c r="H101" s="21"/>
      <c r="I101" s="32"/>
    </row>
    <row r="102" spans="1:9" ht="22.5" thickBot="1">
      <c r="A102" s="2" t="s">
        <v>83</v>
      </c>
      <c r="B102" s="33"/>
      <c r="C102" s="25">
        <f>C100+C77</f>
        <v>50377887</v>
      </c>
      <c r="D102" s="114"/>
      <c r="E102" s="25">
        <f>E100+E77</f>
        <v>47198099</v>
      </c>
      <c r="F102" s="114"/>
      <c r="G102" s="25">
        <f>G100+G77</f>
        <v>39450649</v>
      </c>
      <c r="H102" s="114"/>
      <c r="I102" s="25">
        <f>I100+I77</f>
        <v>36486074</v>
      </c>
    </row>
    <row r="103" spans="1:9" ht="22" thickTop="1"/>
  </sheetData>
  <mergeCells count="9">
    <mergeCell ref="C82:E82"/>
    <mergeCell ref="G82:I82"/>
    <mergeCell ref="C86:I86"/>
    <mergeCell ref="C4:E4"/>
    <mergeCell ref="G4:I4"/>
    <mergeCell ref="C8:I8"/>
    <mergeCell ref="C42:E42"/>
    <mergeCell ref="G42:I42"/>
    <mergeCell ref="C46:I46"/>
  </mergeCells>
  <pageMargins left="0.70866141732283505" right="0.70866141732283505" top="0.74803149606299202" bottom="0.74803149606299202" header="0.31496062992126" footer="0.31496062992126"/>
  <pageSetup paperSize="9" scale="80" firstPageNumber="3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8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F9A4A-45FE-475B-A967-7EB2298F4B9E}">
  <dimension ref="A1:J65"/>
  <sheetViews>
    <sheetView view="pageBreakPreview" zoomScale="80" zoomScaleNormal="100" zoomScaleSheetLayoutView="80" workbookViewId="0">
      <selection activeCell="F14" sqref="F14:F17"/>
    </sheetView>
  </sheetViews>
  <sheetFormatPr defaultColWidth="8.90625" defaultRowHeight="21.5"/>
  <cols>
    <col min="1" max="1" width="37.453125" style="6" customWidth="1"/>
    <col min="2" max="2" width="8.90625" style="3" customWidth="1"/>
    <col min="3" max="3" width="1.6328125" style="6" customWidth="1"/>
    <col min="4" max="4" width="13.6328125" style="5" customWidth="1"/>
    <col min="5" max="5" width="2.1796875" style="5" customWidth="1"/>
    <col min="6" max="6" width="13.6328125" style="5" customWidth="1"/>
    <col min="7" max="7" width="2" style="5" customWidth="1"/>
    <col min="8" max="8" width="13.6328125" style="4" customWidth="1"/>
    <col min="9" max="9" width="2.1796875" style="5" customWidth="1"/>
    <col min="10" max="10" width="13.6328125" style="5" customWidth="1"/>
    <col min="11" max="16384" width="8.90625" style="6"/>
  </cols>
  <sheetData>
    <row r="1" spans="1:10" ht="22">
      <c r="A1" s="2" t="s">
        <v>0</v>
      </c>
    </row>
    <row r="2" spans="1:10" ht="22">
      <c r="A2" s="7" t="s">
        <v>188</v>
      </c>
    </row>
    <row r="3" spans="1:10">
      <c r="A3" s="9"/>
      <c r="B3" s="6"/>
      <c r="C3" s="14"/>
      <c r="D3" s="34"/>
      <c r="E3" s="34"/>
      <c r="F3" s="35"/>
      <c r="H3" s="8"/>
      <c r="I3" s="34"/>
      <c r="J3" s="35"/>
    </row>
    <row r="4" spans="1:10" ht="22">
      <c r="A4" s="9"/>
      <c r="D4" s="145" t="s">
        <v>1</v>
      </c>
      <c r="E4" s="145"/>
      <c r="F4" s="145"/>
      <c r="I4" s="36" t="s">
        <v>2</v>
      </c>
    </row>
    <row r="5" spans="1:10">
      <c r="A5" s="9"/>
      <c r="D5" s="147" t="s">
        <v>84</v>
      </c>
      <c r="E5" s="147"/>
      <c r="F5" s="147"/>
      <c r="H5" s="147" t="s">
        <v>84</v>
      </c>
      <c r="I5" s="147"/>
      <c r="J5" s="147"/>
    </row>
    <row r="6" spans="1:10">
      <c r="A6" s="9"/>
      <c r="B6" s="6"/>
      <c r="C6" s="14"/>
      <c r="D6" s="147" t="s">
        <v>85</v>
      </c>
      <c r="E6" s="147"/>
      <c r="F6" s="147"/>
      <c r="H6" s="147" t="s">
        <v>85</v>
      </c>
      <c r="I6" s="147"/>
      <c r="J6" s="147"/>
    </row>
    <row r="7" spans="1:10">
      <c r="B7" s="14" t="s">
        <v>6</v>
      </c>
      <c r="D7" s="35">
        <v>2562</v>
      </c>
      <c r="E7" s="13"/>
      <c r="F7" s="13" t="s">
        <v>86</v>
      </c>
      <c r="G7" s="13"/>
      <c r="H7" s="35">
        <v>2562</v>
      </c>
      <c r="I7" s="13"/>
      <c r="J7" s="13" t="s">
        <v>86</v>
      </c>
    </row>
    <row r="8" spans="1:10">
      <c r="B8" s="14"/>
      <c r="D8" s="1"/>
      <c r="E8" s="1"/>
      <c r="F8" s="1"/>
      <c r="G8" s="37" t="s">
        <v>8</v>
      </c>
      <c r="H8" s="38"/>
      <c r="I8" s="1"/>
      <c r="J8" s="1"/>
    </row>
    <row r="9" spans="1:10" ht="22">
      <c r="A9" s="15" t="s">
        <v>87</v>
      </c>
      <c r="B9" s="14"/>
      <c r="C9" s="14"/>
      <c r="D9" s="39"/>
      <c r="E9" s="39"/>
      <c r="F9" s="39"/>
      <c r="G9" s="39"/>
      <c r="H9" s="21"/>
      <c r="I9" s="39"/>
      <c r="J9" s="39"/>
    </row>
    <row r="10" spans="1:10">
      <c r="A10" s="6" t="s">
        <v>88</v>
      </c>
      <c r="B10" s="14"/>
      <c r="C10" s="14"/>
      <c r="D10" s="4">
        <v>3545530</v>
      </c>
      <c r="F10" s="5">
        <v>3755538</v>
      </c>
      <c r="H10" s="4">
        <v>0</v>
      </c>
      <c r="J10" s="5">
        <v>0</v>
      </c>
    </row>
    <row r="11" spans="1:10">
      <c r="A11" s="6" t="s">
        <v>89</v>
      </c>
      <c r="B11" s="14">
        <v>3</v>
      </c>
      <c r="C11" s="14"/>
      <c r="D11" s="4">
        <v>251506</v>
      </c>
      <c r="F11" s="5">
        <v>238691</v>
      </c>
      <c r="H11" s="4">
        <v>139598</v>
      </c>
      <c r="J11" s="5">
        <v>126854</v>
      </c>
    </row>
    <row r="12" spans="1:10">
      <c r="A12" s="6" t="s">
        <v>90</v>
      </c>
      <c r="B12" s="14">
        <v>3</v>
      </c>
      <c r="C12" s="14"/>
      <c r="D12" s="4">
        <v>143968</v>
      </c>
      <c r="F12" s="5">
        <v>144415</v>
      </c>
      <c r="H12" s="4">
        <v>24390</v>
      </c>
      <c r="J12" s="5">
        <v>26966</v>
      </c>
    </row>
    <row r="13" spans="1:10">
      <c r="A13" s="6" t="s">
        <v>91</v>
      </c>
      <c r="B13" s="14"/>
      <c r="C13" s="14"/>
      <c r="D13" s="4">
        <v>7872</v>
      </c>
      <c r="F13" s="5">
        <v>9166</v>
      </c>
      <c r="H13" s="4">
        <v>7872</v>
      </c>
      <c r="J13" s="5">
        <v>9166</v>
      </c>
    </row>
    <row r="14" spans="1:10">
      <c r="A14" s="6" t="s">
        <v>92</v>
      </c>
      <c r="B14" s="14">
        <v>3</v>
      </c>
      <c r="C14" s="14"/>
      <c r="D14" s="4">
        <v>52871</v>
      </c>
      <c r="F14" s="5">
        <v>48056</v>
      </c>
      <c r="H14" s="4">
        <v>142849</v>
      </c>
      <c r="J14" s="5">
        <v>108030</v>
      </c>
    </row>
    <row r="15" spans="1:10">
      <c r="A15" s="6" t="s">
        <v>93</v>
      </c>
      <c r="B15" s="14">
        <v>3</v>
      </c>
      <c r="C15" s="14"/>
      <c r="D15" s="4">
        <v>5021</v>
      </c>
      <c r="F15" s="5">
        <v>3843</v>
      </c>
      <c r="H15" s="4">
        <v>350807</v>
      </c>
      <c r="J15" s="5">
        <v>280461</v>
      </c>
    </row>
    <row r="16" spans="1:10">
      <c r="A16" s="6" t="s">
        <v>94</v>
      </c>
      <c r="B16" s="14">
        <v>3</v>
      </c>
      <c r="C16" s="14"/>
      <c r="D16" s="4">
        <v>8584</v>
      </c>
      <c r="F16" s="5">
        <v>36205</v>
      </c>
      <c r="H16" s="4">
        <v>166</v>
      </c>
      <c r="J16" s="5">
        <v>20737</v>
      </c>
    </row>
    <row r="17" spans="1:10" ht="22">
      <c r="A17" s="2" t="s">
        <v>95</v>
      </c>
      <c r="B17" s="14"/>
      <c r="C17" s="14"/>
      <c r="D17" s="40">
        <f>SUM(D10:D16)</f>
        <v>4015352</v>
      </c>
      <c r="E17" s="23"/>
      <c r="F17" s="40">
        <f>SUM(F10:F16)</f>
        <v>4235914</v>
      </c>
      <c r="G17" s="23"/>
      <c r="H17" s="40">
        <f>SUM(H10:H16)</f>
        <v>665682</v>
      </c>
      <c r="I17" s="23"/>
      <c r="J17" s="40">
        <f>SUM(J10:J16)</f>
        <v>572214</v>
      </c>
    </row>
    <row r="18" spans="1:10">
      <c r="B18" s="14"/>
      <c r="C18" s="14"/>
      <c r="D18" s="39"/>
      <c r="E18" s="39"/>
      <c r="F18" s="39"/>
      <c r="G18" s="39"/>
      <c r="H18" s="21"/>
      <c r="I18" s="39"/>
      <c r="J18" s="39"/>
    </row>
    <row r="19" spans="1:10" ht="22">
      <c r="A19" s="41" t="s">
        <v>96</v>
      </c>
      <c r="B19" s="14"/>
      <c r="C19" s="14"/>
      <c r="D19" s="39"/>
      <c r="E19" s="39"/>
      <c r="F19" s="39"/>
      <c r="G19" s="39"/>
      <c r="H19" s="21"/>
      <c r="I19" s="39"/>
      <c r="J19" s="39"/>
    </row>
    <row r="20" spans="1:10">
      <c r="A20" s="6" t="s">
        <v>97</v>
      </c>
      <c r="B20" s="14"/>
      <c r="C20" s="14"/>
      <c r="D20" s="4">
        <v>2422347</v>
      </c>
      <c r="F20" s="5">
        <v>2651352</v>
      </c>
      <c r="H20" s="4">
        <v>0</v>
      </c>
      <c r="J20" s="5">
        <v>0</v>
      </c>
    </row>
    <row r="21" spans="1:10">
      <c r="A21" s="6" t="s">
        <v>98</v>
      </c>
      <c r="B21" s="14">
        <v>3</v>
      </c>
      <c r="C21" s="14"/>
      <c r="D21" s="4">
        <v>135637</v>
      </c>
      <c r="F21" s="5">
        <v>134146</v>
      </c>
      <c r="H21" s="4">
        <v>70336</v>
      </c>
      <c r="J21" s="5">
        <v>68833</v>
      </c>
    </row>
    <row r="22" spans="1:10">
      <c r="A22" s="6" t="s">
        <v>99</v>
      </c>
      <c r="B22" s="14">
        <v>3</v>
      </c>
      <c r="C22" s="14"/>
      <c r="D22" s="4">
        <v>96974</v>
      </c>
      <c r="F22" s="5">
        <v>98303</v>
      </c>
      <c r="H22" s="4">
        <v>27032</v>
      </c>
      <c r="J22" s="5">
        <v>26795</v>
      </c>
    </row>
    <row r="23" spans="1:10">
      <c r="A23" s="6" t="s">
        <v>100</v>
      </c>
      <c r="B23" s="14"/>
      <c r="C23" s="14"/>
      <c r="D23" s="4">
        <v>3193</v>
      </c>
      <c r="F23" s="5">
        <v>2867</v>
      </c>
      <c r="H23" s="4">
        <v>3193</v>
      </c>
      <c r="J23" s="5">
        <v>2867</v>
      </c>
    </row>
    <row r="24" spans="1:10">
      <c r="A24" s="6" t="s">
        <v>101</v>
      </c>
      <c r="B24" s="14">
        <v>3</v>
      </c>
      <c r="C24" s="14"/>
      <c r="D24" s="4">
        <v>49571</v>
      </c>
      <c r="F24" s="5">
        <v>43725</v>
      </c>
      <c r="H24" s="4">
        <v>110335</v>
      </c>
      <c r="J24" s="117">
        <v>71742</v>
      </c>
    </row>
    <row r="25" spans="1:10">
      <c r="A25" s="6" t="s">
        <v>190</v>
      </c>
      <c r="B25" s="14"/>
      <c r="C25" s="14"/>
      <c r="D25" s="4">
        <v>291183</v>
      </c>
      <c r="F25" s="5">
        <v>320028</v>
      </c>
      <c r="H25" s="4">
        <v>5006</v>
      </c>
      <c r="J25" s="117">
        <v>6666</v>
      </c>
    </row>
    <row r="26" spans="1:10">
      <c r="A26" s="6" t="s">
        <v>102</v>
      </c>
      <c r="B26" s="14">
        <v>3</v>
      </c>
      <c r="C26" s="14"/>
      <c r="D26" s="4">
        <v>454622</v>
      </c>
      <c r="F26" s="5">
        <v>398300</v>
      </c>
      <c r="H26" s="4">
        <v>50152</v>
      </c>
      <c r="J26" s="117">
        <v>52172</v>
      </c>
    </row>
    <row r="27" spans="1:10">
      <c r="A27" s="6" t="s">
        <v>103</v>
      </c>
      <c r="B27" s="14">
        <v>3</v>
      </c>
      <c r="C27" s="14"/>
      <c r="D27" s="4">
        <v>2692</v>
      </c>
      <c r="F27" s="5">
        <v>3699</v>
      </c>
      <c r="H27" s="4">
        <v>18945</v>
      </c>
      <c r="J27" s="117">
        <v>2540</v>
      </c>
    </row>
    <row r="28" spans="1:10">
      <c r="A28" s="6" t="s">
        <v>104</v>
      </c>
      <c r="B28" s="14">
        <v>3</v>
      </c>
      <c r="C28" s="14"/>
      <c r="D28" s="4">
        <v>26112</v>
      </c>
      <c r="F28" s="5">
        <v>20386</v>
      </c>
      <c r="H28" s="4">
        <v>154866</v>
      </c>
      <c r="J28" s="5">
        <v>120393</v>
      </c>
    </row>
    <row r="29" spans="1:10" ht="22">
      <c r="A29" s="2" t="s">
        <v>105</v>
      </c>
      <c r="B29" s="14"/>
      <c r="C29" s="14"/>
      <c r="D29" s="40">
        <f>SUM(D20:D28)</f>
        <v>3482331</v>
      </c>
      <c r="E29" s="23"/>
      <c r="F29" s="40">
        <f>SUM(F20:F28)</f>
        <v>3672806</v>
      </c>
      <c r="G29" s="23"/>
      <c r="H29" s="40">
        <f>SUM(H20:H28)</f>
        <v>439865</v>
      </c>
      <c r="I29" s="23"/>
      <c r="J29" s="40">
        <f>SUM(J20:J28)</f>
        <v>352008</v>
      </c>
    </row>
    <row r="30" spans="1:10">
      <c r="A30" s="6" t="s">
        <v>196</v>
      </c>
      <c r="B30" s="6"/>
      <c r="D30" s="6"/>
      <c r="E30" s="6"/>
      <c r="F30" s="6"/>
      <c r="G30" s="6"/>
      <c r="H30" s="9"/>
      <c r="I30" s="6"/>
      <c r="J30" s="6"/>
    </row>
    <row r="31" spans="1:10">
      <c r="A31" s="6" t="s">
        <v>106</v>
      </c>
      <c r="B31" s="14">
        <v>6</v>
      </c>
      <c r="C31" s="14"/>
      <c r="D31" s="42">
        <v>-53238</v>
      </c>
      <c r="F31" s="43">
        <v>19847</v>
      </c>
      <c r="H31" s="42">
        <v>0</v>
      </c>
      <c r="J31" s="43">
        <v>0</v>
      </c>
    </row>
    <row r="32" spans="1:10" ht="22">
      <c r="A32" s="2" t="s">
        <v>107</v>
      </c>
      <c r="B32" s="14"/>
      <c r="C32" s="14"/>
      <c r="D32" s="44">
        <f>D17-D29+D31</f>
        <v>479783</v>
      </c>
      <c r="E32" s="44">
        <f t="shared" ref="E32:I32" si="0">E17-E29+E31</f>
        <v>0</v>
      </c>
      <c r="F32" s="44">
        <f>F17-F29+F31</f>
        <v>582955</v>
      </c>
      <c r="G32" s="44"/>
      <c r="H32" s="44">
        <f t="shared" si="0"/>
        <v>225817</v>
      </c>
      <c r="I32" s="44">
        <f t="shared" si="0"/>
        <v>0</v>
      </c>
      <c r="J32" s="44">
        <f>J17-J29+J31</f>
        <v>220206</v>
      </c>
    </row>
    <row r="33" spans="1:10">
      <c r="A33" s="6" t="s">
        <v>108</v>
      </c>
      <c r="B33" s="14">
        <v>15</v>
      </c>
      <c r="C33" s="14"/>
      <c r="D33" s="4">
        <v>-118350</v>
      </c>
      <c r="E33" s="115"/>
      <c r="F33" s="43">
        <v>-126461</v>
      </c>
      <c r="G33" s="115"/>
      <c r="H33" s="4">
        <v>-45139</v>
      </c>
      <c r="I33" s="115"/>
      <c r="J33" s="5">
        <v>-37335</v>
      </c>
    </row>
    <row r="34" spans="1:10" ht="22">
      <c r="A34" s="2" t="s">
        <v>109</v>
      </c>
      <c r="B34" s="14"/>
      <c r="C34" s="14"/>
      <c r="D34" s="46">
        <f>D32+D33</f>
        <v>361433</v>
      </c>
      <c r="E34" s="47">
        <f t="shared" ref="E34:J34" si="1">E32+E33</f>
        <v>0</v>
      </c>
      <c r="F34" s="46">
        <f>F32+F33</f>
        <v>456494</v>
      </c>
      <c r="G34" s="47"/>
      <c r="H34" s="46">
        <f t="shared" si="1"/>
        <v>180678</v>
      </c>
      <c r="I34" s="47">
        <f t="shared" si="1"/>
        <v>0</v>
      </c>
      <c r="J34" s="46">
        <f t="shared" si="1"/>
        <v>182871</v>
      </c>
    </row>
    <row r="35" spans="1:10" ht="22">
      <c r="A35" s="2"/>
      <c r="B35" s="14"/>
      <c r="C35" s="14"/>
      <c r="D35" s="47"/>
      <c r="E35" s="47"/>
      <c r="F35" s="47"/>
      <c r="G35" s="45"/>
      <c r="H35" s="47"/>
      <c r="I35" s="47"/>
      <c r="J35" s="47"/>
    </row>
    <row r="36" spans="1:10" ht="22" hidden="1">
      <c r="A36" s="2" t="s">
        <v>110</v>
      </c>
      <c r="B36" s="14"/>
      <c r="C36" s="14"/>
      <c r="D36" s="48"/>
      <c r="E36" s="6"/>
      <c r="F36" s="49"/>
      <c r="G36" s="47"/>
      <c r="H36" s="47"/>
      <c r="I36" s="47"/>
      <c r="J36" s="47"/>
    </row>
    <row r="37" spans="1:10" ht="65" hidden="1">
      <c r="A37" s="50" t="s">
        <v>111</v>
      </c>
      <c r="B37" s="14"/>
      <c r="C37" s="14"/>
      <c r="D37" s="51"/>
      <c r="E37" s="45"/>
      <c r="F37" s="42"/>
      <c r="G37" s="45"/>
      <c r="H37" s="51"/>
      <c r="I37" s="45"/>
      <c r="J37" s="42"/>
    </row>
    <row r="38" spans="1:10" ht="22" hidden="1">
      <c r="A38" s="2" t="s">
        <v>112</v>
      </c>
      <c r="B38" s="30"/>
      <c r="C38" s="30"/>
      <c r="D38" s="52">
        <v>0</v>
      </c>
      <c r="E38" s="23"/>
      <c r="F38" s="52">
        <v>0</v>
      </c>
      <c r="G38" s="23"/>
      <c r="H38" s="52">
        <v>0</v>
      </c>
      <c r="I38" s="53"/>
      <c r="J38" s="52">
        <v>0</v>
      </c>
    </row>
    <row r="39" spans="1:10" ht="22" hidden="1">
      <c r="B39" s="14"/>
      <c r="C39" s="14"/>
      <c r="D39" s="23"/>
      <c r="E39" s="23"/>
      <c r="F39" s="23"/>
      <c r="G39" s="23"/>
      <c r="H39" s="23"/>
      <c r="I39" s="23"/>
      <c r="J39" s="23"/>
    </row>
    <row r="40" spans="1:10" ht="22.5" thickBot="1">
      <c r="A40" s="2" t="s">
        <v>200</v>
      </c>
      <c r="B40" s="14"/>
      <c r="C40" s="14"/>
      <c r="D40" s="54">
        <f>D34+D38</f>
        <v>361433</v>
      </c>
      <c r="E40" s="10"/>
      <c r="F40" s="54">
        <f>F34+F38</f>
        <v>456494</v>
      </c>
      <c r="G40" s="116"/>
      <c r="H40" s="54">
        <f t="shared" ref="H40:J40" si="2">H34+H38</f>
        <v>180678</v>
      </c>
      <c r="I40" s="116">
        <f t="shared" si="2"/>
        <v>0</v>
      </c>
      <c r="J40" s="54">
        <f t="shared" si="2"/>
        <v>182871</v>
      </c>
    </row>
    <row r="41" spans="1:10" ht="22.5" thickTop="1">
      <c r="A41" s="2"/>
      <c r="B41" s="14"/>
      <c r="C41" s="14"/>
      <c r="D41" s="47"/>
      <c r="E41" s="45"/>
      <c r="F41" s="47"/>
      <c r="G41" s="47"/>
      <c r="H41" s="47"/>
      <c r="I41" s="47"/>
      <c r="J41" s="47"/>
    </row>
    <row r="42" spans="1:10" ht="22">
      <c r="A42" s="2" t="s">
        <v>0</v>
      </c>
    </row>
    <row r="43" spans="1:10" ht="22">
      <c r="A43" s="7" t="s">
        <v>188</v>
      </c>
    </row>
    <row r="44" spans="1:10" ht="22">
      <c r="A44" s="7"/>
      <c r="D44" s="34"/>
      <c r="E44" s="34"/>
      <c r="F44" s="35"/>
      <c r="H44" s="8"/>
      <c r="I44" s="34"/>
      <c r="J44" s="35"/>
    </row>
    <row r="45" spans="1:10" ht="22">
      <c r="A45" s="7"/>
      <c r="D45" s="145" t="s">
        <v>1</v>
      </c>
      <c r="E45" s="145"/>
      <c r="F45" s="145"/>
      <c r="I45" s="36" t="s">
        <v>2</v>
      </c>
    </row>
    <row r="46" spans="1:10" ht="22">
      <c r="A46" s="7"/>
      <c r="D46" s="147" t="s">
        <v>84</v>
      </c>
      <c r="E46" s="147"/>
      <c r="F46" s="147"/>
      <c r="H46" s="147" t="s">
        <v>84</v>
      </c>
      <c r="I46" s="147"/>
      <c r="J46" s="147"/>
    </row>
    <row r="47" spans="1:10" ht="22">
      <c r="A47" s="7"/>
      <c r="D47" s="147" t="s">
        <v>85</v>
      </c>
      <c r="E47" s="147"/>
      <c r="F47" s="147"/>
      <c r="H47" s="147" t="s">
        <v>85</v>
      </c>
      <c r="I47" s="147"/>
      <c r="J47" s="147"/>
    </row>
    <row r="48" spans="1:10" ht="22">
      <c r="A48" s="2"/>
      <c r="B48" s="14"/>
      <c r="C48" s="14"/>
      <c r="D48" s="35">
        <v>2562</v>
      </c>
      <c r="E48" s="13"/>
      <c r="F48" s="13" t="s">
        <v>86</v>
      </c>
      <c r="G48" s="13"/>
      <c r="H48" s="35">
        <v>2562</v>
      </c>
      <c r="I48" s="13"/>
      <c r="J48" s="13" t="s">
        <v>86</v>
      </c>
    </row>
    <row r="49" spans="1:10">
      <c r="B49" s="14"/>
      <c r="D49" s="1"/>
      <c r="E49" s="1"/>
      <c r="F49" s="1"/>
      <c r="G49" s="55" t="s">
        <v>8</v>
      </c>
      <c r="H49" s="13"/>
      <c r="I49" s="1"/>
      <c r="J49" s="1"/>
    </row>
    <row r="50" spans="1:10" ht="22.5" thickBot="1">
      <c r="A50" s="2" t="s">
        <v>200</v>
      </c>
      <c r="B50" s="128"/>
      <c r="C50" s="128"/>
      <c r="D50" s="54">
        <f>D40</f>
        <v>361433</v>
      </c>
      <c r="E50" s="10"/>
      <c r="F50" s="54">
        <f>F40</f>
        <v>456494</v>
      </c>
      <c r="G50" s="116"/>
      <c r="H50" s="54">
        <f>H40</f>
        <v>180678</v>
      </c>
      <c r="I50" s="116">
        <f t="shared" ref="I50" si="3">I44+I48</f>
        <v>0</v>
      </c>
      <c r="J50" s="54">
        <f>J40</f>
        <v>182871</v>
      </c>
    </row>
    <row r="51" spans="1:10" ht="22.5" thickTop="1">
      <c r="A51" s="2"/>
      <c r="B51" s="128"/>
      <c r="C51" s="128"/>
      <c r="D51" s="116"/>
      <c r="E51" s="10"/>
      <c r="F51" s="116"/>
      <c r="G51" s="116"/>
      <c r="H51" s="116"/>
      <c r="I51" s="116"/>
      <c r="J51" s="116"/>
    </row>
    <row r="52" spans="1:10" ht="22">
      <c r="A52" s="7" t="s">
        <v>113</v>
      </c>
      <c r="B52" s="14"/>
      <c r="C52" s="14"/>
      <c r="D52" s="23"/>
      <c r="E52" s="23"/>
      <c r="F52" s="23"/>
      <c r="G52" s="23"/>
      <c r="H52" s="23"/>
      <c r="I52" s="23"/>
      <c r="J52" s="23"/>
    </row>
    <row r="53" spans="1:10" ht="22">
      <c r="A53" s="56" t="s">
        <v>114</v>
      </c>
      <c r="B53" s="6"/>
      <c r="C53" s="14"/>
      <c r="D53" s="5">
        <v>363099</v>
      </c>
      <c r="E53" s="39"/>
      <c r="F53" s="5">
        <v>459063</v>
      </c>
      <c r="G53" s="10"/>
      <c r="H53" s="4">
        <v>180678</v>
      </c>
      <c r="J53" s="5">
        <v>182871</v>
      </c>
    </row>
    <row r="54" spans="1:10">
      <c r="A54" s="56" t="s">
        <v>115</v>
      </c>
      <c r="B54" s="14"/>
      <c r="C54" s="14"/>
      <c r="D54" s="4">
        <v>-1666</v>
      </c>
      <c r="F54" s="43">
        <v>-2569</v>
      </c>
      <c r="H54" s="4">
        <v>0</v>
      </c>
      <c r="J54" s="5">
        <v>0</v>
      </c>
    </row>
    <row r="55" spans="1:10" ht="22.5" thickBot="1">
      <c r="A55" s="7" t="s">
        <v>109</v>
      </c>
      <c r="B55" s="14"/>
      <c r="C55" s="14"/>
      <c r="D55" s="57">
        <f>SUM(D53:D54)</f>
        <v>361433</v>
      </c>
      <c r="E55" s="47"/>
      <c r="F55" s="57">
        <f>SUM(F53:F54)</f>
        <v>456494</v>
      </c>
      <c r="G55" s="47"/>
      <c r="H55" s="57">
        <f>SUM(H53:H54)</f>
        <v>180678</v>
      </c>
      <c r="I55" s="47"/>
      <c r="J55" s="57">
        <f>SUM(J53:J54)</f>
        <v>182871</v>
      </c>
    </row>
    <row r="56" spans="1:10" ht="22.5" thickTop="1">
      <c r="A56" s="7"/>
      <c r="B56" s="14"/>
      <c r="C56" s="14"/>
      <c r="D56" s="23"/>
      <c r="E56" s="23"/>
      <c r="F56" s="23"/>
      <c r="G56" s="23"/>
      <c r="H56" s="23"/>
      <c r="I56" s="58"/>
      <c r="J56" s="23"/>
    </row>
    <row r="57" spans="1:10" ht="22">
      <c r="A57" s="7" t="s">
        <v>116</v>
      </c>
      <c r="B57" s="14"/>
      <c r="C57" s="14"/>
      <c r="D57" s="23"/>
      <c r="E57" s="23"/>
      <c r="F57" s="23"/>
      <c r="G57" s="23"/>
      <c r="H57" s="23"/>
      <c r="I57" s="58"/>
      <c r="J57" s="23"/>
    </row>
    <row r="58" spans="1:10">
      <c r="A58" s="56" t="s">
        <v>114</v>
      </c>
      <c r="B58" s="14"/>
      <c r="C58" s="14"/>
      <c r="D58" s="39">
        <v>363099</v>
      </c>
      <c r="F58" s="39">
        <v>459063</v>
      </c>
      <c r="H58" s="21">
        <v>180678</v>
      </c>
      <c r="I58" s="59"/>
      <c r="J58" s="39">
        <v>182871</v>
      </c>
    </row>
    <row r="59" spans="1:10">
      <c r="A59" s="56" t="s">
        <v>115</v>
      </c>
      <c r="B59" s="14"/>
      <c r="C59" s="14"/>
      <c r="D59" s="5">
        <v>-1666</v>
      </c>
      <c r="F59" s="5">
        <v>-2569</v>
      </c>
      <c r="H59" s="4">
        <v>0</v>
      </c>
      <c r="I59" s="59"/>
      <c r="J59" s="5">
        <v>0</v>
      </c>
    </row>
    <row r="60" spans="1:10" ht="22.5" thickBot="1">
      <c r="A60" s="2" t="s">
        <v>200</v>
      </c>
      <c r="B60" s="14"/>
      <c r="C60" s="14"/>
      <c r="D60" s="57">
        <f>SUM(D58:D59)</f>
        <v>361433</v>
      </c>
      <c r="E60" s="47"/>
      <c r="F60" s="57">
        <f>SUM(F58:F59)</f>
        <v>456494</v>
      </c>
      <c r="G60" s="47"/>
      <c r="H60" s="57">
        <f>SUM(H58:H59)</f>
        <v>180678</v>
      </c>
      <c r="I60" s="47"/>
      <c r="J60" s="57">
        <f>SUM(J58:J59)</f>
        <v>182871</v>
      </c>
    </row>
    <row r="61" spans="1:10" ht="22" thickTop="1"/>
    <row r="62" spans="1:10" ht="22">
      <c r="A62" s="7" t="s">
        <v>117</v>
      </c>
      <c r="B62" s="14"/>
      <c r="C62" s="14"/>
    </row>
    <row r="63" spans="1:10" ht="22.5" thickBot="1">
      <c r="A63" s="56" t="s">
        <v>118</v>
      </c>
      <c r="B63" s="14"/>
      <c r="C63" s="14"/>
      <c r="D63" s="60">
        <v>0.1625906821820185</v>
      </c>
      <c r="E63" s="16"/>
      <c r="F63" s="60">
        <v>0.19755528118706212</v>
      </c>
      <c r="G63" s="16"/>
      <c r="H63" s="60">
        <v>7.7753741414628263E-2</v>
      </c>
      <c r="I63" s="16"/>
      <c r="J63" s="60">
        <v>7.8697484636703216E-2</v>
      </c>
    </row>
    <row r="64" spans="1:10" ht="22.5" thickTop="1">
      <c r="A64" s="56"/>
      <c r="B64" s="14"/>
      <c r="C64" s="14"/>
      <c r="D64" s="61"/>
      <c r="E64" s="62"/>
      <c r="F64" s="61"/>
      <c r="G64" s="62"/>
      <c r="H64" s="61"/>
      <c r="I64" s="62"/>
      <c r="J64" s="61"/>
    </row>
    <row r="65" spans="1:10" ht="22">
      <c r="A65" s="56"/>
      <c r="B65" s="14"/>
      <c r="C65" s="14"/>
      <c r="D65" s="62"/>
      <c r="E65" s="62"/>
      <c r="F65" s="62"/>
      <c r="G65" s="62"/>
      <c r="H65" s="62"/>
      <c r="I65" s="62"/>
      <c r="J65" s="62"/>
    </row>
  </sheetData>
  <mergeCells count="10">
    <mergeCell ref="D46:F46"/>
    <mergeCell ref="H46:J46"/>
    <mergeCell ref="D47:F47"/>
    <mergeCell ref="H47:J47"/>
    <mergeCell ref="D4:F4"/>
    <mergeCell ref="D5:F5"/>
    <mergeCell ref="H5:J5"/>
    <mergeCell ref="D6:F6"/>
    <mergeCell ref="H6:J6"/>
    <mergeCell ref="D45:F45"/>
  </mergeCells>
  <pageMargins left="0.70866141732283505" right="0.70866141732283505" top="0.74803149606299202" bottom="0.74803149606299202" header="0.31496062992126" footer="0.31496062992126"/>
  <pageSetup paperSize="9" scale="80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037E7-BB96-4FF4-8321-7816AD96C24F}">
  <sheetPr>
    <pageSetUpPr fitToPage="1"/>
  </sheetPr>
  <dimension ref="A1:R28"/>
  <sheetViews>
    <sheetView view="pageBreakPreview" zoomScale="80" zoomScaleNormal="70" zoomScaleSheetLayoutView="80" workbookViewId="0">
      <selection activeCell="R29" sqref="R29"/>
    </sheetView>
  </sheetViews>
  <sheetFormatPr defaultColWidth="10.6328125" defaultRowHeight="21.5"/>
  <cols>
    <col min="1" max="1" width="37.1796875" style="73" customWidth="1"/>
    <col min="2" max="2" width="5.08984375" style="73" customWidth="1"/>
    <col min="3" max="3" width="1.54296875" style="73" customWidth="1"/>
    <col min="4" max="4" width="14.1796875" style="79" customWidth="1"/>
    <col min="5" max="5" width="1.54296875" style="79" customWidth="1"/>
    <col min="6" max="6" width="15.08984375" style="79" customWidth="1"/>
    <col min="7" max="7" width="1.54296875" style="79" customWidth="1"/>
    <col min="8" max="8" width="13.81640625" style="79" customWidth="1"/>
    <col min="9" max="9" width="1.54296875" style="79" customWidth="1"/>
    <col min="10" max="10" width="16.453125" style="79" bestFit="1" customWidth="1"/>
    <col min="11" max="11" width="2.08984375" style="79" customWidth="1"/>
    <col min="12" max="12" width="17" style="73" bestFit="1" customWidth="1"/>
    <col min="13" max="13" width="1.90625" style="73" customWidth="1"/>
    <col min="14" max="14" width="14.6328125" style="73" customWidth="1"/>
    <col min="15" max="15" width="1.54296875" style="73" customWidth="1"/>
    <col min="16" max="16" width="15.90625" style="73" bestFit="1" customWidth="1"/>
    <col min="17" max="17" width="1.1796875" style="73" customWidth="1"/>
    <col min="18" max="18" width="16.90625" style="73" bestFit="1" customWidth="1"/>
    <col min="19" max="16384" width="10.6328125" style="73"/>
  </cols>
  <sheetData>
    <row r="1" spans="1:18" s="66" customFormat="1" ht="22.5" customHeight="1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  <c r="M1" s="65"/>
      <c r="N1" s="65"/>
    </row>
    <row r="2" spans="1:18" s="66" customFormat="1" ht="22.5" customHeight="1">
      <c r="A2" s="63" t="s">
        <v>143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7"/>
      <c r="M2" s="68"/>
      <c r="N2" s="68"/>
    </row>
    <row r="3" spans="1:18" s="66" customFormat="1" ht="22.5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7"/>
      <c r="M3" s="68"/>
      <c r="N3" s="68"/>
    </row>
    <row r="4" spans="1:18" ht="22.5" customHeight="1">
      <c r="A4" s="69"/>
      <c r="B4" s="69"/>
      <c r="C4" s="69"/>
      <c r="D4" s="69"/>
      <c r="E4" s="69"/>
      <c r="F4" s="69"/>
      <c r="G4" s="69"/>
      <c r="H4" s="69"/>
      <c r="I4" s="69"/>
      <c r="J4" s="70" t="s">
        <v>1</v>
      </c>
      <c r="K4" s="69"/>
      <c r="L4" s="71"/>
      <c r="M4" s="72"/>
      <c r="N4" s="72"/>
    </row>
    <row r="5" spans="1:18" s="74" customFormat="1" ht="21.75" customHeight="1">
      <c r="D5" s="70"/>
      <c r="E5" s="70"/>
      <c r="F5" s="70"/>
      <c r="G5" s="70"/>
      <c r="H5" s="148" t="s">
        <v>74</v>
      </c>
      <c r="I5" s="148"/>
      <c r="J5" s="148"/>
      <c r="K5" s="70"/>
      <c r="L5" s="150" t="s">
        <v>119</v>
      </c>
      <c r="M5" s="70"/>
      <c r="N5" s="70"/>
      <c r="O5" s="70"/>
    </row>
    <row r="6" spans="1:18" s="74" customFormat="1" ht="21.75" customHeight="1">
      <c r="D6" s="70"/>
      <c r="E6" s="70"/>
      <c r="F6" s="70"/>
      <c r="G6" s="70"/>
      <c r="H6" s="149"/>
      <c r="I6" s="149"/>
      <c r="J6" s="149"/>
      <c r="K6" s="70"/>
      <c r="L6" s="151"/>
      <c r="M6" s="70"/>
      <c r="N6" s="70"/>
      <c r="O6" s="70"/>
      <c r="P6" s="75" t="s">
        <v>120</v>
      </c>
      <c r="Q6" s="112"/>
    </row>
    <row r="7" spans="1:18" ht="21.75" customHeight="1">
      <c r="A7" s="73" t="s">
        <v>121</v>
      </c>
      <c r="B7" s="76"/>
      <c r="C7" s="76"/>
      <c r="D7" s="76" t="s">
        <v>122</v>
      </c>
      <c r="E7" s="73"/>
      <c r="F7" s="76" t="s">
        <v>121</v>
      </c>
      <c r="G7" s="73"/>
      <c r="H7" s="77"/>
      <c r="I7" s="78"/>
      <c r="K7" s="78"/>
      <c r="L7" s="80" t="s">
        <v>123</v>
      </c>
      <c r="M7" s="78"/>
      <c r="N7" s="77" t="s">
        <v>124</v>
      </c>
      <c r="O7" s="77"/>
      <c r="P7" s="77" t="s">
        <v>125</v>
      </c>
      <c r="Q7" s="77"/>
    </row>
    <row r="8" spans="1:18" s="76" customFormat="1" ht="21.75" customHeight="1">
      <c r="D8" s="77" t="s">
        <v>126</v>
      </c>
      <c r="F8" s="77" t="s">
        <v>127</v>
      </c>
      <c r="H8" s="77" t="s">
        <v>128</v>
      </c>
      <c r="I8" s="77"/>
      <c r="J8" s="77"/>
      <c r="L8" s="81" t="s">
        <v>129</v>
      </c>
      <c r="N8" s="77" t="s">
        <v>130</v>
      </c>
      <c r="O8" s="77"/>
      <c r="P8" s="77" t="s">
        <v>131</v>
      </c>
      <c r="Q8" s="77"/>
      <c r="R8" s="77" t="s">
        <v>124</v>
      </c>
    </row>
    <row r="9" spans="1:18" s="76" customFormat="1" ht="21.75" customHeight="1">
      <c r="B9" s="82"/>
      <c r="D9" s="77" t="s">
        <v>132</v>
      </c>
      <c r="F9" s="77" t="s">
        <v>133</v>
      </c>
      <c r="H9" s="77" t="s">
        <v>134</v>
      </c>
      <c r="I9" s="83"/>
      <c r="J9" s="77" t="s">
        <v>135</v>
      </c>
      <c r="L9" s="80" t="s">
        <v>136</v>
      </c>
      <c r="N9" s="76" t="s">
        <v>137</v>
      </c>
      <c r="O9" s="83"/>
      <c r="P9" s="77" t="s">
        <v>138</v>
      </c>
      <c r="Q9" s="77"/>
      <c r="R9" s="77" t="s">
        <v>130</v>
      </c>
    </row>
    <row r="10" spans="1:18" s="76" customFormat="1" ht="21.75" customHeight="1">
      <c r="B10" s="77"/>
      <c r="D10" s="77"/>
      <c r="F10" s="77"/>
      <c r="G10" s="83"/>
      <c r="H10" s="77"/>
      <c r="I10" s="77"/>
      <c r="J10" s="78" t="s">
        <v>8</v>
      </c>
      <c r="K10" s="83"/>
      <c r="M10" s="83"/>
      <c r="N10" s="77"/>
      <c r="O10" s="83"/>
    </row>
    <row r="11" spans="1:18" ht="22">
      <c r="A11" s="69" t="s">
        <v>187</v>
      </c>
      <c r="B11" s="77"/>
      <c r="C11" s="76"/>
      <c r="D11" s="77" t="s">
        <v>121</v>
      </c>
      <c r="E11" s="76"/>
      <c r="F11" s="77"/>
      <c r="G11" s="83"/>
      <c r="H11" s="77"/>
      <c r="I11" s="77"/>
      <c r="J11" s="78"/>
      <c r="K11" s="83"/>
      <c r="L11" s="83"/>
      <c r="M11" s="83"/>
      <c r="N11" s="77"/>
      <c r="O11" s="83"/>
      <c r="P11" s="76"/>
      <c r="Q11" s="76"/>
      <c r="R11" s="76"/>
    </row>
    <row r="12" spans="1:18" ht="22">
      <c r="A12" s="69" t="s">
        <v>139</v>
      </c>
      <c r="B12" s="69"/>
      <c r="C12" s="69"/>
      <c r="D12" s="84">
        <v>11037670</v>
      </c>
      <c r="E12" s="84"/>
      <c r="F12" s="84">
        <v>1714252</v>
      </c>
      <c r="G12" s="84"/>
      <c r="H12" s="84">
        <v>446956</v>
      </c>
      <c r="I12" s="84">
        <v>0</v>
      </c>
      <c r="J12" s="84">
        <v>2959586</v>
      </c>
      <c r="K12" s="84"/>
      <c r="L12" s="84">
        <v>29528</v>
      </c>
      <c r="M12" s="84">
        <v>0</v>
      </c>
      <c r="N12" s="84">
        <v>16187992</v>
      </c>
      <c r="O12" s="84">
        <v>0</v>
      </c>
      <c r="P12" s="84">
        <v>-298296</v>
      </c>
      <c r="Q12" s="84"/>
      <c r="R12" s="84">
        <f>SUM(N12:P12)</f>
        <v>15889696</v>
      </c>
    </row>
    <row r="13" spans="1:18" ht="22">
      <c r="A13" s="86"/>
      <c r="B13" s="87"/>
      <c r="C13" s="69"/>
      <c r="D13" s="88"/>
      <c r="E13" s="121"/>
      <c r="F13" s="88"/>
      <c r="G13" s="121"/>
      <c r="H13" s="88"/>
      <c r="I13" s="121"/>
      <c r="J13" s="88"/>
      <c r="K13" s="121"/>
      <c r="L13" s="88"/>
      <c r="M13" s="121"/>
      <c r="N13" s="88"/>
      <c r="O13" s="121"/>
      <c r="P13" s="88"/>
      <c r="Q13" s="88"/>
      <c r="R13" s="88"/>
    </row>
    <row r="14" spans="1:18" s="74" customFormat="1" ht="21.75" customHeight="1">
      <c r="A14" s="69" t="s">
        <v>140</v>
      </c>
      <c r="B14" s="69"/>
      <c r="C14" s="69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R14" s="84"/>
    </row>
    <row r="15" spans="1:18" ht="22">
      <c r="A15" s="91" t="s">
        <v>201</v>
      </c>
      <c r="B15" s="87"/>
      <c r="C15" s="69"/>
      <c r="D15" s="88">
        <v>0</v>
      </c>
      <c r="E15" s="88"/>
      <c r="F15" s="88">
        <v>0</v>
      </c>
      <c r="G15" s="88"/>
      <c r="H15" s="88">
        <v>0</v>
      </c>
      <c r="I15" s="88">
        <v>0</v>
      </c>
      <c r="J15" s="92">
        <v>459063</v>
      </c>
      <c r="K15" s="88"/>
      <c r="L15" s="92">
        <v>0</v>
      </c>
      <c r="M15" s="88">
        <v>0</v>
      </c>
      <c r="N15" s="88">
        <v>459063</v>
      </c>
      <c r="O15" s="88">
        <v>0</v>
      </c>
      <c r="P15" s="79">
        <v>-2569</v>
      </c>
      <c r="Q15" s="79"/>
      <c r="R15" s="79">
        <f>SUM(N15:P15)</f>
        <v>456494</v>
      </c>
    </row>
    <row r="16" spans="1:18" s="74" customFormat="1" ht="21.75" customHeight="1">
      <c r="A16" s="69" t="s">
        <v>141</v>
      </c>
      <c r="B16" s="87"/>
      <c r="C16" s="69"/>
      <c r="D16" s="89">
        <v>0</v>
      </c>
      <c r="E16" s="84"/>
      <c r="F16" s="89">
        <v>0</v>
      </c>
      <c r="G16" s="90"/>
      <c r="H16" s="89">
        <v>0</v>
      </c>
      <c r="I16" s="84"/>
      <c r="J16" s="89">
        <f>SUM(J15:J15)</f>
        <v>459063</v>
      </c>
      <c r="K16" s="90"/>
      <c r="L16" s="89">
        <v>0</v>
      </c>
      <c r="M16" s="90"/>
      <c r="N16" s="89">
        <f>SUM(N15:N15)</f>
        <v>459063</v>
      </c>
      <c r="O16" s="90"/>
      <c r="P16" s="89">
        <f>SUM(P15:P15)</f>
        <v>-2569</v>
      </c>
      <c r="Q16" s="124"/>
      <c r="R16" s="89">
        <f>SUM(N16:P16)</f>
        <v>456494</v>
      </c>
    </row>
    <row r="17" spans="1:18" ht="20" customHeight="1">
      <c r="A17" s="86"/>
      <c r="B17" s="87"/>
      <c r="C17" s="69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</row>
    <row r="18" spans="1:18" s="70" customFormat="1" ht="21.75" customHeight="1" thickBot="1">
      <c r="A18" s="69" t="s">
        <v>142</v>
      </c>
      <c r="B18" s="69"/>
      <c r="D18" s="93">
        <f>D12+D16</f>
        <v>11037670</v>
      </c>
      <c r="E18" s="94"/>
      <c r="F18" s="93">
        <f>F12+F16</f>
        <v>1714252</v>
      </c>
      <c r="G18" s="94"/>
      <c r="H18" s="93">
        <f>H12+H16</f>
        <v>446956</v>
      </c>
      <c r="I18" s="94"/>
      <c r="J18" s="93">
        <f>J12+J16</f>
        <v>3418649</v>
      </c>
      <c r="K18" s="94"/>
      <c r="L18" s="93">
        <f>L12+L16</f>
        <v>29528</v>
      </c>
      <c r="M18" s="94"/>
      <c r="N18" s="93">
        <f>N12+N16</f>
        <v>16647055</v>
      </c>
      <c r="O18" s="94"/>
      <c r="P18" s="93">
        <f>P12+P16</f>
        <v>-300865</v>
      </c>
      <c r="Q18" s="120"/>
      <c r="R18" s="93">
        <f>SUM(N18:P18)</f>
        <v>16346190</v>
      </c>
    </row>
    <row r="19" spans="1:18" ht="22.5" customHeight="1" thickTop="1">
      <c r="D19" s="85"/>
      <c r="E19" s="85"/>
      <c r="F19" s="85"/>
      <c r="G19" s="85"/>
      <c r="H19" s="95"/>
      <c r="I19" s="85"/>
      <c r="J19" s="95"/>
      <c r="K19" s="85"/>
      <c r="L19" s="96"/>
      <c r="M19" s="85"/>
      <c r="N19" s="96"/>
      <c r="O19" s="85"/>
      <c r="P19" s="85"/>
      <c r="Q19" s="85"/>
      <c r="R19" s="96"/>
    </row>
    <row r="20" spans="1:18" ht="22">
      <c r="A20" s="69" t="s">
        <v>148</v>
      </c>
      <c r="B20" s="77"/>
      <c r="C20" s="76"/>
      <c r="D20" s="77" t="s">
        <v>121</v>
      </c>
      <c r="E20" s="76"/>
      <c r="F20" s="77"/>
      <c r="G20" s="83"/>
      <c r="H20" s="77"/>
      <c r="I20" s="77"/>
      <c r="J20" s="78"/>
      <c r="K20" s="83"/>
      <c r="L20" s="83"/>
      <c r="M20" s="83"/>
      <c r="N20" s="77"/>
      <c r="O20" s="83"/>
      <c r="P20" s="76"/>
      <c r="Q20" s="76"/>
      <c r="R20" s="76"/>
    </row>
    <row r="21" spans="1:18" ht="22">
      <c r="A21" s="69" t="s">
        <v>144</v>
      </c>
      <c r="B21" s="69"/>
      <c r="C21" s="69"/>
      <c r="D21" s="84">
        <v>11037670</v>
      </c>
      <c r="E21" s="84"/>
      <c r="F21" s="84">
        <v>1714252</v>
      </c>
      <c r="G21" s="84"/>
      <c r="H21" s="84">
        <v>610506</v>
      </c>
      <c r="I21" s="84"/>
      <c r="J21" s="84">
        <v>3907121</v>
      </c>
      <c r="K21" s="84"/>
      <c r="L21" s="84">
        <v>29528</v>
      </c>
      <c r="M21" s="84"/>
      <c r="N21" s="84">
        <v>17299077</v>
      </c>
      <c r="O21" s="84"/>
      <c r="P21" s="84">
        <v>-308082</v>
      </c>
      <c r="Q21" s="84"/>
      <c r="R21" s="84">
        <f>SUM(N21:P21)</f>
        <v>16990995</v>
      </c>
    </row>
    <row r="22" spans="1:18" ht="22">
      <c r="A22" s="69"/>
      <c r="B22" s="69"/>
      <c r="C22" s="69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</row>
    <row r="23" spans="1:18" ht="22">
      <c r="A23" s="69" t="s">
        <v>140</v>
      </c>
      <c r="B23" s="69"/>
      <c r="C23" s="69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74"/>
      <c r="Q23" s="74"/>
      <c r="R23" s="84"/>
    </row>
    <row r="24" spans="1:18" ht="22">
      <c r="A24" s="91" t="s">
        <v>201</v>
      </c>
      <c r="B24" s="87"/>
      <c r="C24" s="69"/>
      <c r="D24" s="88">
        <v>0</v>
      </c>
      <c r="E24" s="88"/>
      <c r="F24" s="88">
        <v>0</v>
      </c>
      <c r="G24" s="88"/>
      <c r="H24" s="88">
        <v>0</v>
      </c>
      <c r="I24" s="88"/>
      <c r="J24" s="122">
        <f>'PL6-7'!D58</f>
        <v>363099</v>
      </c>
      <c r="K24" s="118"/>
      <c r="L24" s="122">
        <v>0</v>
      </c>
      <c r="M24" s="118"/>
      <c r="N24" s="118">
        <f>'PL6-7'!D58</f>
        <v>363099</v>
      </c>
      <c r="O24" s="88"/>
      <c r="P24" s="79">
        <f>'PL6-7'!D59</f>
        <v>-1666</v>
      </c>
      <c r="Q24" s="79"/>
      <c r="R24" s="79">
        <f>SUM(N24:P24)</f>
        <v>361433</v>
      </c>
    </row>
    <row r="25" spans="1:18" ht="22">
      <c r="A25" s="69" t="s">
        <v>141</v>
      </c>
      <c r="B25" s="87"/>
      <c r="C25" s="69"/>
      <c r="D25" s="89">
        <f>SUM(D24:D24)</f>
        <v>0</v>
      </c>
      <c r="E25" s="84"/>
      <c r="F25" s="89">
        <f>SUM(F24:F24)</f>
        <v>0</v>
      </c>
      <c r="G25" s="90"/>
      <c r="H25" s="89">
        <f>SUM(H24:H24)</f>
        <v>0</v>
      </c>
      <c r="I25" s="84"/>
      <c r="J25" s="89">
        <f>SUM(J24:J24)</f>
        <v>363099</v>
      </c>
      <c r="K25" s="90"/>
      <c r="L25" s="89">
        <f>SUM(L24:L24)</f>
        <v>0</v>
      </c>
      <c r="M25" s="90"/>
      <c r="N25" s="89">
        <f>SUM(N24:N24)</f>
        <v>363099</v>
      </c>
      <c r="O25" s="90"/>
      <c r="P25" s="89">
        <f>SUM(P24:P24)</f>
        <v>-1666</v>
      </c>
      <c r="Q25" s="124"/>
      <c r="R25" s="89">
        <f>SUM(N25:P25)</f>
        <v>361433</v>
      </c>
    </row>
    <row r="26" spans="1:18" ht="22">
      <c r="A26" s="86"/>
      <c r="B26" s="87"/>
      <c r="C26" s="69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</row>
    <row r="27" spans="1:18" ht="22.5" thickBot="1">
      <c r="A27" s="69" t="s">
        <v>145</v>
      </c>
      <c r="B27" s="69"/>
      <c r="C27" s="70"/>
      <c r="D27" s="93">
        <f>D25+D21</f>
        <v>11037670</v>
      </c>
      <c r="E27" s="120"/>
      <c r="F27" s="93">
        <f>F25+F21</f>
        <v>1714252</v>
      </c>
      <c r="G27" s="120"/>
      <c r="H27" s="93">
        <f>H25+H21</f>
        <v>610506</v>
      </c>
      <c r="I27" s="120"/>
      <c r="J27" s="93">
        <f>J25+J21</f>
        <v>4270220</v>
      </c>
      <c r="K27" s="120"/>
      <c r="L27" s="93">
        <f>L25+L21</f>
        <v>29528</v>
      </c>
      <c r="M27" s="120"/>
      <c r="N27" s="93">
        <f>N25+N21</f>
        <v>17662176</v>
      </c>
      <c r="O27" s="120"/>
      <c r="P27" s="93">
        <f>P25+P21</f>
        <v>-309748</v>
      </c>
      <c r="Q27" s="120"/>
      <c r="R27" s="93">
        <f>R25+R21</f>
        <v>17352428</v>
      </c>
    </row>
    <row r="28" spans="1:18" ht="22" thickTop="1">
      <c r="D28" s="73"/>
      <c r="E28" s="73"/>
      <c r="F28" s="73"/>
      <c r="G28" s="73"/>
      <c r="H28" s="73"/>
      <c r="I28" s="73"/>
      <c r="J28" s="73"/>
      <c r="K28" s="73"/>
    </row>
  </sheetData>
  <mergeCells count="2">
    <mergeCell ref="H5:J6"/>
    <mergeCell ref="L5:L6"/>
  </mergeCells>
  <pageMargins left="0.7" right="0.7" top="0.33" bottom="0.48" header="0.21" footer="0.17"/>
  <pageSetup paperSize="9" scale="73" firstPageNumber="8" fitToHeight="0" orientation="landscape" useFirstPageNumber="1" r:id="rId1"/>
  <headerFooter>
    <oddFooter xml:space="preserve">&amp;L&amp;"Angsana New,Regular"&amp;15 
หมายเหตุประกอบงบการเงินเป็นส่วนหนึ่งของงบการเงินระหว่างกาลนี้
&amp;C&amp;"Angsana New,Regular"&amp;15&amp;P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B017C-FECA-4EFC-9D6F-BFF2EA4BDDA6}">
  <dimension ref="A1:L83"/>
  <sheetViews>
    <sheetView view="pageBreakPreview" zoomScale="80" zoomScaleNormal="100" zoomScaleSheetLayoutView="80" workbookViewId="0">
      <selection activeCell="J28" sqref="J28"/>
    </sheetView>
  </sheetViews>
  <sheetFormatPr defaultColWidth="12" defaultRowHeight="21.5"/>
  <cols>
    <col min="1" max="1" width="45.453125" style="73" customWidth="1"/>
    <col min="2" max="2" width="9.08984375" style="79" customWidth="1"/>
    <col min="3" max="3" width="2" style="79" customWidth="1"/>
    <col min="4" max="4" width="16.6328125" style="79" customWidth="1"/>
    <col min="5" max="5" width="3.6328125" style="79" customWidth="1"/>
    <col min="6" max="6" width="16.6328125" style="79" customWidth="1"/>
    <col min="7" max="7" width="3.6328125" style="79" customWidth="1"/>
    <col min="8" max="8" width="16.6328125" style="73" customWidth="1"/>
    <col min="9" max="9" width="3.6328125" style="73" customWidth="1"/>
    <col min="10" max="10" width="16.6328125" style="73" customWidth="1"/>
    <col min="11" max="11" width="3.6328125" style="73" customWidth="1"/>
    <col min="12" max="12" width="17.54296875" style="73" customWidth="1"/>
    <col min="13" max="16384" width="12" style="73"/>
  </cols>
  <sheetData>
    <row r="1" spans="1:12" ht="26">
      <c r="A1" s="63" t="s">
        <v>0</v>
      </c>
      <c r="B1" s="64"/>
      <c r="C1" s="64"/>
      <c r="D1" s="64"/>
      <c r="E1" s="64"/>
      <c r="F1" s="64"/>
      <c r="G1" s="64"/>
      <c r="H1" s="97"/>
      <c r="L1" s="88"/>
    </row>
    <row r="2" spans="1:12" ht="26">
      <c r="A2" s="63" t="s">
        <v>143</v>
      </c>
      <c r="B2" s="64"/>
      <c r="C2" s="64"/>
      <c r="D2" s="64"/>
      <c r="E2" s="64"/>
      <c r="F2" s="64"/>
      <c r="G2" s="64"/>
      <c r="H2" s="71"/>
    </row>
    <row r="3" spans="1:12" ht="22">
      <c r="B3" s="73"/>
      <c r="C3" s="73"/>
      <c r="F3" s="73"/>
      <c r="H3" s="98" t="s">
        <v>2</v>
      </c>
    </row>
    <row r="4" spans="1:12">
      <c r="B4" s="73"/>
      <c r="C4" s="73"/>
      <c r="D4" s="73"/>
      <c r="E4" s="73"/>
      <c r="F4" s="73"/>
      <c r="G4" s="73"/>
      <c r="H4" s="152" t="s">
        <v>74</v>
      </c>
      <c r="I4" s="152"/>
      <c r="J4" s="152"/>
      <c r="K4" s="99"/>
      <c r="L4" s="99"/>
    </row>
    <row r="5" spans="1:12">
      <c r="B5" s="73"/>
      <c r="C5" s="73"/>
      <c r="D5" s="76" t="s">
        <v>122</v>
      </c>
      <c r="E5" s="73"/>
      <c r="F5" s="73"/>
      <c r="G5" s="73"/>
      <c r="H5" s="77"/>
      <c r="I5" s="78"/>
      <c r="J5" s="78"/>
      <c r="K5" s="78"/>
    </row>
    <row r="6" spans="1:12">
      <c r="A6" s="76"/>
      <c r="B6" s="73"/>
      <c r="C6" s="73"/>
      <c r="D6" s="77" t="s">
        <v>126</v>
      </c>
      <c r="E6" s="76"/>
      <c r="F6" s="77" t="s">
        <v>127</v>
      </c>
      <c r="G6" s="77"/>
      <c r="H6" s="77" t="s">
        <v>128</v>
      </c>
      <c r="I6" s="77"/>
      <c r="J6" s="76"/>
      <c r="K6" s="77"/>
      <c r="L6" s="77" t="s">
        <v>124</v>
      </c>
    </row>
    <row r="7" spans="1:12">
      <c r="A7" s="76"/>
      <c r="B7" s="82"/>
      <c r="C7" s="73"/>
      <c r="D7" s="77" t="s">
        <v>132</v>
      </c>
      <c r="E7" s="76"/>
      <c r="F7" s="77" t="s">
        <v>133</v>
      </c>
      <c r="G7" s="83"/>
      <c r="H7" s="77" t="s">
        <v>134</v>
      </c>
      <c r="I7" s="83"/>
      <c r="J7" s="76" t="s">
        <v>135</v>
      </c>
      <c r="K7" s="83"/>
      <c r="L7" s="77" t="s">
        <v>130</v>
      </c>
    </row>
    <row r="8" spans="1:12">
      <c r="A8" s="76"/>
      <c r="B8" s="77"/>
      <c r="C8" s="73"/>
      <c r="D8" s="77"/>
      <c r="E8" s="76"/>
      <c r="F8" s="77"/>
      <c r="G8" s="83"/>
      <c r="H8" s="78" t="s">
        <v>8</v>
      </c>
      <c r="I8" s="83"/>
      <c r="J8" s="77"/>
      <c r="K8" s="83"/>
      <c r="L8" s="76"/>
    </row>
    <row r="9" spans="1:12" ht="22">
      <c r="A9" s="69" t="s">
        <v>185</v>
      </c>
      <c r="B9" s="77"/>
      <c r="C9" s="73"/>
      <c r="D9" s="77"/>
      <c r="E9" s="76"/>
      <c r="F9" s="77"/>
      <c r="G9" s="83"/>
      <c r="H9" s="78"/>
      <c r="I9" s="83"/>
      <c r="J9" s="77"/>
      <c r="K9" s="83"/>
      <c r="L9" s="76"/>
    </row>
    <row r="10" spans="1:12" ht="22">
      <c r="A10" s="69" t="s">
        <v>147</v>
      </c>
      <c r="B10" s="70"/>
      <c r="C10" s="73"/>
      <c r="D10" s="94">
        <v>11037670</v>
      </c>
      <c r="E10" s="94"/>
      <c r="F10" s="94">
        <v>1714252</v>
      </c>
      <c r="G10" s="100"/>
      <c r="H10" s="94">
        <v>260000</v>
      </c>
      <c r="I10" s="100"/>
      <c r="J10" s="94">
        <v>3173894</v>
      </c>
      <c r="K10" s="100"/>
      <c r="L10" s="94">
        <v>16185816</v>
      </c>
    </row>
    <row r="11" spans="1:12" ht="22">
      <c r="A11" s="69"/>
      <c r="B11" s="70"/>
      <c r="C11" s="73"/>
      <c r="D11" s="84"/>
      <c r="E11" s="84"/>
      <c r="F11" s="84"/>
      <c r="G11" s="84"/>
      <c r="H11" s="84"/>
      <c r="I11" s="101"/>
      <c r="J11" s="84"/>
      <c r="K11" s="101"/>
      <c r="L11" s="84"/>
    </row>
    <row r="12" spans="1:12" ht="22.5" customHeight="1">
      <c r="A12" s="69" t="s">
        <v>140</v>
      </c>
      <c r="B12" s="73"/>
      <c r="C12" s="73"/>
      <c r="D12" s="84"/>
      <c r="E12" s="84"/>
      <c r="F12" s="84"/>
      <c r="G12" s="84"/>
      <c r="H12" s="84"/>
      <c r="I12" s="101"/>
      <c r="J12" s="84"/>
      <c r="K12" s="101"/>
      <c r="L12" s="84"/>
    </row>
    <row r="13" spans="1:12">
      <c r="A13" s="103" t="s">
        <v>109</v>
      </c>
      <c r="B13" s="82"/>
      <c r="C13" s="73"/>
      <c r="D13" s="88">
        <v>0</v>
      </c>
      <c r="E13" s="121"/>
      <c r="F13" s="88">
        <v>0</v>
      </c>
      <c r="G13" s="126"/>
      <c r="H13" s="88">
        <v>0</v>
      </c>
      <c r="I13" s="121"/>
      <c r="J13" s="88">
        <v>182871</v>
      </c>
      <c r="K13" s="88"/>
      <c r="L13" s="88">
        <v>182871</v>
      </c>
    </row>
    <row r="14" spans="1:12" ht="22">
      <c r="A14" s="69" t="s">
        <v>141</v>
      </c>
      <c r="B14" s="73"/>
      <c r="C14" s="73"/>
      <c r="D14" s="102">
        <f t="shared" ref="D14:H14" si="0">SUM(D13:D13)</f>
        <v>0</v>
      </c>
      <c r="E14" s="120"/>
      <c r="F14" s="102">
        <f t="shared" si="0"/>
        <v>0</v>
      </c>
      <c r="G14" s="127"/>
      <c r="H14" s="102">
        <f t="shared" si="0"/>
        <v>0</v>
      </c>
      <c r="I14" s="120"/>
      <c r="J14" s="102">
        <f>SUM(J13:J13)</f>
        <v>182871</v>
      </c>
      <c r="K14" s="90"/>
      <c r="L14" s="102">
        <f>SUM(L13:L13)</f>
        <v>182871</v>
      </c>
    </row>
    <row r="15" spans="1:12" ht="22">
      <c r="A15" s="69"/>
      <c r="B15" s="70"/>
      <c r="C15" s="73"/>
      <c r="D15" s="84"/>
      <c r="E15" s="124"/>
      <c r="F15" s="84"/>
      <c r="G15" s="84"/>
      <c r="H15" s="84"/>
      <c r="I15" s="125"/>
      <c r="J15" s="84"/>
      <c r="K15" s="101"/>
      <c r="L15" s="84" t="s">
        <v>121</v>
      </c>
    </row>
    <row r="16" spans="1:12" ht="22.5" thickBot="1">
      <c r="A16" s="69" t="s">
        <v>142</v>
      </c>
      <c r="B16" s="73"/>
      <c r="C16" s="73"/>
      <c r="D16" s="93">
        <f>D10+D14</f>
        <v>11037670</v>
      </c>
      <c r="E16" s="94"/>
      <c r="F16" s="93">
        <f>F10+F14</f>
        <v>1714252</v>
      </c>
      <c r="G16" s="94"/>
      <c r="H16" s="93">
        <f>H10+H14</f>
        <v>260000</v>
      </c>
      <c r="I16" s="94"/>
      <c r="J16" s="93">
        <f>J10+J14</f>
        <v>3356765</v>
      </c>
      <c r="K16" s="94"/>
      <c r="L16" s="93">
        <f>L10+L14</f>
        <v>16368687</v>
      </c>
    </row>
    <row r="17" spans="1:12" s="104" customFormat="1" ht="22" thickTop="1">
      <c r="B17" s="105"/>
      <c r="C17" s="105"/>
      <c r="D17" s="92"/>
      <c r="E17" s="106"/>
      <c r="F17" s="92"/>
      <c r="G17" s="106"/>
      <c r="H17" s="92"/>
      <c r="I17" s="106"/>
      <c r="J17" s="92"/>
      <c r="K17" s="106"/>
      <c r="L17" s="107"/>
    </row>
    <row r="18" spans="1:12" ht="22">
      <c r="A18" s="69" t="s">
        <v>148</v>
      </c>
      <c r="B18" s="77"/>
      <c r="C18" s="73"/>
      <c r="D18" s="77"/>
      <c r="E18" s="76"/>
      <c r="F18" s="77"/>
      <c r="G18" s="83"/>
      <c r="H18" s="78"/>
      <c r="I18" s="83"/>
      <c r="J18" s="77"/>
      <c r="K18" s="83"/>
      <c r="L18" s="76"/>
    </row>
    <row r="19" spans="1:12" ht="22">
      <c r="A19" s="69" t="s">
        <v>149</v>
      </c>
      <c r="B19" s="70"/>
      <c r="C19" s="73"/>
      <c r="D19" s="94">
        <v>11037670</v>
      </c>
      <c r="E19" s="94"/>
      <c r="F19" s="94">
        <v>1714252</v>
      </c>
      <c r="G19" s="100"/>
      <c r="H19" s="94">
        <v>370000</v>
      </c>
      <c r="I19" s="100"/>
      <c r="J19" s="94">
        <v>4079353</v>
      </c>
      <c r="K19" s="100"/>
      <c r="L19" s="94">
        <v>17201275</v>
      </c>
    </row>
    <row r="20" spans="1:12" ht="22">
      <c r="A20" s="69"/>
      <c r="B20" s="70"/>
      <c r="C20" s="73"/>
      <c r="D20" s="84"/>
      <c r="E20" s="84"/>
      <c r="F20" s="84"/>
      <c r="G20" s="84"/>
      <c r="H20" s="84"/>
      <c r="I20" s="101"/>
      <c r="J20" s="84"/>
      <c r="K20" s="101"/>
      <c r="L20" s="84"/>
    </row>
    <row r="21" spans="1:12" ht="22">
      <c r="A21" s="69" t="s">
        <v>140</v>
      </c>
      <c r="B21" s="73"/>
      <c r="C21" s="73"/>
      <c r="D21" s="84"/>
      <c r="E21" s="84"/>
      <c r="F21" s="84"/>
      <c r="G21" s="84"/>
      <c r="H21" s="84"/>
      <c r="I21" s="101"/>
      <c r="J21" s="84"/>
      <c r="K21" s="101"/>
      <c r="L21" s="84"/>
    </row>
    <row r="22" spans="1:12">
      <c r="A22" s="103" t="s">
        <v>109</v>
      </c>
      <c r="B22" s="82"/>
      <c r="C22" s="73"/>
      <c r="D22" s="88">
        <v>0</v>
      </c>
      <c r="E22" s="88"/>
      <c r="F22" s="88">
        <v>0</v>
      </c>
      <c r="G22" s="88"/>
      <c r="H22" s="88">
        <v>0</v>
      </c>
      <c r="I22" s="88"/>
      <c r="J22" s="88">
        <v>180678</v>
      </c>
      <c r="K22" s="88"/>
      <c r="L22" s="88">
        <v>180678</v>
      </c>
    </row>
    <row r="23" spans="1:12" ht="22">
      <c r="A23" s="69" t="s">
        <v>141</v>
      </c>
      <c r="B23" s="73"/>
      <c r="C23" s="73"/>
      <c r="D23" s="102">
        <f>SUM(D22:D22)</f>
        <v>0</v>
      </c>
      <c r="E23" s="84"/>
      <c r="F23" s="102">
        <f>SUM(F22:F22)</f>
        <v>0</v>
      </c>
      <c r="G23" s="90"/>
      <c r="H23" s="102">
        <f>SUM(H22:H22)</f>
        <v>0</v>
      </c>
      <c r="I23" s="90"/>
      <c r="J23" s="102">
        <f>SUM(J22:J22)</f>
        <v>180678</v>
      </c>
      <c r="K23" s="90"/>
      <c r="L23" s="102">
        <f>SUM(L22:L22)</f>
        <v>180678</v>
      </c>
    </row>
    <row r="24" spans="1:12" ht="22">
      <c r="A24" s="69"/>
      <c r="B24" s="70"/>
      <c r="C24" s="73"/>
      <c r="D24" s="84"/>
      <c r="E24" s="84"/>
      <c r="F24" s="84"/>
      <c r="G24" s="84"/>
      <c r="H24" s="84"/>
      <c r="I24" s="101"/>
      <c r="J24" s="84"/>
      <c r="K24" s="101"/>
      <c r="L24" s="84"/>
    </row>
    <row r="25" spans="1:12" ht="22.5" thickBot="1">
      <c r="A25" s="69" t="s">
        <v>145</v>
      </c>
      <c r="B25" s="73"/>
      <c r="C25" s="73"/>
      <c r="D25" s="93">
        <f>D19+D23</f>
        <v>11037670</v>
      </c>
      <c r="E25" s="94"/>
      <c r="F25" s="93">
        <f>F19+F23</f>
        <v>1714252</v>
      </c>
      <c r="G25" s="94"/>
      <c r="H25" s="93">
        <f>H19+H23</f>
        <v>370000</v>
      </c>
      <c r="I25" s="94"/>
      <c r="J25" s="93">
        <f>J19+J23</f>
        <v>4260031</v>
      </c>
      <c r="K25" s="94"/>
      <c r="L25" s="93">
        <f>L19+L23</f>
        <v>17381953</v>
      </c>
    </row>
    <row r="26" spans="1:12" ht="22" thickTop="1">
      <c r="D26" s="85"/>
      <c r="E26" s="85"/>
      <c r="F26" s="85"/>
      <c r="G26" s="85"/>
      <c r="H26" s="85"/>
      <c r="I26" s="85"/>
      <c r="J26" s="85"/>
      <c r="K26" s="85"/>
      <c r="L26" s="85"/>
    </row>
    <row r="83" spans="2:7">
      <c r="B83" s="79" t="s">
        <v>146</v>
      </c>
      <c r="C83" s="73"/>
      <c r="D83" s="73"/>
      <c r="E83" s="73"/>
      <c r="F83" s="73"/>
      <c r="G83" s="73"/>
    </row>
  </sheetData>
  <mergeCells count="1">
    <mergeCell ref="H4:J4"/>
  </mergeCells>
  <pageMargins left="0.8" right="0.3" top="0.48" bottom="0.5" header="0.4" footer="0.5"/>
  <pageSetup paperSize="9" scale="80" firstPageNumber="9" orientation="landscape" useFirstPageNumber="1" r:id="rId1"/>
  <headerFooter>
    <oddFooter>&amp;L&amp;"Angsana New,Regular"&amp;15 
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83EDD-6F1B-4CD1-AC0F-8EB1013A100F}">
  <dimension ref="A1:I84"/>
  <sheetViews>
    <sheetView view="pageBreakPreview" topLeftCell="A11" zoomScale="80" zoomScaleNormal="100" zoomScaleSheetLayoutView="80" workbookViewId="0">
      <selection activeCell="M14" sqref="M14"/>
    </sheetView>
  </sheetViews>
  <sheetFormatPr defaultColWidth="9.08984375" defaultRowHeight="21.5"/>
  <cols>
    <col min="1" max="1" width="49.453125" style="6" customWidth="1"/>
    <col min="2" max="2" width="3.90625" style="6" customWidth="1"/>
    <col min="3" max="3" width="13.6328125" style="4" customWidth="1"/>
    <col min="4" max="4" width="2.08984375" style="4" customWidth="1"/>
    <col min="5" max="5" width="13.6328125" style="4" customWidth="1"/>
    <col min="6" max="6" width="2.08984375" style="4" customWidth="1"/>
    <col min="7" max="7" width="13.6328125" style="4" customWidth="1"/>
    <col min="8" max="8" width="2.08984375" style="4" customWidth="1"/>
    <col min="9" max="9" width="13.6328125" style="4" customWidth="1"/>
    <col min="10" max="16384" width="9.08984375" style="6"/>
  </cols>
  <sheetData>
    <row r="1" spans="1:9" s="108" customFormat="1" ht="22.5" customHeight="1">
      <c r="A1" s="2" t="s">
        <v>0</v>
      </c>
      <c r="B1" s="6"/>
      <c r="C1" s="4"/>
      <c r="D1" s="4"/>
      <c r="E1" s="4"/>
      <c r="F1" s="4"/>
      <c r="G1" s="4"/>
      <c r="H1" s="4"/>
      <c r="I1" s="4"/>
    </row>
    <row r="2" spans="1:9" s="108" customFormat="1" ht="22.5" customHeight="1">
      <c r="A2" s="2" t="s">
        <v>189</v>
      </c>
      <c r="B2" s="6"/>
      <c r="C2" s="4"/>
      <c r="D2" s="4"/>
      <c r="E2" s="4"/>
      <c r="F2" s="4"/>
      <c r="G2" s="4"/>
      <c r="H2" s="4"/>
      <c r="I2" s="4"/>
    </row>
    <row r="3" spans="1:9" s="109" customFormat="1" ht="22.5" customHeight="1">
      <c r="A3" s="6"/>
      <c r="B3" s="6"/>
      <c r="C3" s="5"/>
      <c r="D3" s="131" t="s">
        <v>1</v>
      </c>
      <c r="E3" s="5"/>
      <c r="F3" s="5"/>
      <c r="G3" s="5"/>
      <c r="H3" s="131" t="s">
        <v>2</v>
      </c>
      <c r="I3" s="5"/>
    </row>
    <row r="4" spans="1:9" s="109" customFormat="1" ht="22.5" customHeight="1">
      <c r="A4" s="6"/>
      <c r="B4" s="6"/>
      <c r="C4" s="147" t="s">
        <v>84</v>
      </c>
      <c r="D4" s="147"/>
      <c r="E4" s="147"/>
      <c r="F4" s="5"/>
      <c r="G4" s="147" t="s">
        <v>84</v>
      </c>
      <c r="H4" s="147"/>
      <c r="I4" s="147"/>
    </row>
    <row r="5" spans="1:9" s="109" customFormat="1" ht="22.5" customHeight="1">
      <c r="A5" s="6"/>
      <c r="B5" s="6"/>
      <c r="C5" s="147" t="s">
        <v>85</v>
      </c>
      <c r="D5" s="147"/>
      <c r="E5" s="147"/>
      <c r="F5" s="5"/>
      <c r="G5" s="147" t="s">
        <v>85</v>
      </c>
      <c r="H5" s="147"/>
      <c r="I5" s="147"/>
    </row>
    <row r="6" spans="1:9" ht="22.5" customHeight="1">
      <c r="C6" s="13" t="s">
        <v>7</v>
      </c>
      <c r="D6" s="13"/>
      <c r="E6" s="13" t="s">
        <v>86</v>
      </c>
      <c r="F6" s="13"/>
      <c r="G6" s="13" t="s">
        <v>7</v>
      </c>
      <c r="H6" s="13"/>
      <c r="I6" s="13" t="s">
        <v>86</v>
      </c>
    </row>
    <row r="7" spans="1:9" ht="22.5" customHeight="1">
      <c r="C7" s="13"/>
      <c r="D7" s="13"/>
      <c r="E7" s="13"/>
      <c r="F7" s="55" t="s">
        <v>8</v>
      </c>
      <c r="G7" s="13"/>
      <c r="H7" s="13"/>
      <c r="I7" s="13"/>
    </row>
    <row r="8" spans="1:9" ht="22.5" customHeight="1">
      <c r="A8" s="15" t="s">
        <v>150</v>
      </c>
      <c r="C8" s="113"/>
      <c r="D8" s="113"/>
      <c r="E8" s="113"/>
      <c r="F8" s="113"/>
      <c r="G8" s="113"/>
      <c r="H8" s="113"/>
      <c r="I8" s="113"/>
    </row>
    <row r="9" spans="1:9" ht="22.5" customHeight="1">
      <c r="A9" s="6" t="s">
        <v>109</v>
      </c>
      <c r="C9" s="142">
        <v>361433</v>
      </c>
      <c r="D9" s="113"/>
      <c r="E9" s="142">
        <v>456494</v>
      </c>
      <c r="F9" s="113"/>
      <c r="G9" s="142">
        <v>180678</v>
      </c>
      <c r="H9" s="113"/>
      <c r="I9" s="142">
        <v>182871</v>
      </c>
    </row>
    <row r="10" spans="1:9" ht="22.5" customHeight="1">
      <c r="A10" s="143" t="s">
        <v>193</v>
      </c>
      <c r="C10" s="142"/>
      <c r="D10" s="113"/>
      <c r="E10" s="142"/>
      <c r="F10" s="113"/>
      <c r="G10" s="142"/>
      <c r="H10" s="113"/>
      <c r="I10" s="142"/>
    </row>
    <row r="11" spans="1:9" ht="22.5" customHeight="1">
      <c r="A11" s="6" t="s">
        <v>61</v>
      </c>
      <c r="B11" s="5"/>
      <c r="C11" s="113">
        <v>-77083</v>
      </c>
      <c r="D11" s="113"/>
      <c r="E11" s="113">
        <v>-77083</v>
      </c>
      <c r="F11" s="113"/>
      <c r="G11" s="113">
        <v>0</v>
      </c>
      <c r="H11" s="113"/>
      <c r="I11" s="113">
        <v>0</v>
      </c>
    </row>
    <row r="12" spans="1:9">
      <c r="A12" s="6" t="s">
        <v>151</v>
      </c>
      <c r="B12" s="5"/>
      <c r="C12" s="113">
        <v>123246</v>
      </c>
      <c r="D12" s="113"/>
      <c r="E12" s="113">
        <v>116684</v>
      </c>
      <c r="F12" s="113"/>
      <c r="G12" s="113">
        <v>64808</v>
      </c>
      <c r="H12" s="113"/>
      <c r="I12" s="113">
        <v>59476</v>
      </c>
    </row>
    <row r="13" spans="1:9">
      <c r="A13" s="6" t="s">
        <v>152</v>
      </c>
      <c r="B13" s="5"/>
      <c r="C13" s="113">
        <v>12595</v>
      </c>
      <c r="D13" s="113"/>
      <c r="E13" s="113">
        <v>12857</v>
      </c>
      <c r="F13" s="113"/>
      <c r="G13" s="113">
        <v>6475</v>
      </c>
      <c r="H13" s="113"/>
      <c r="I13" s="113">
        <v>6487</v>
      </c>
    </row>
    <row r="14" spans="1:9" ht="22.5" customHeight="1">
      <c r="A14" s="6" t="s">
        <v>93</v>
      </c>
      <c r="B14" s="5"/>
      <c r="C14" s="113">
        <v>-5021</v>
      </c>
      <c r="D14" s="113"/>
      <c r="E14" s="113">
        <v>-3843</v>
      </c>
      <c r="F14" s="113"/>
      <c r="G14" s="113">
        <v>-350807</v>
      </c>
      <c r="H14" s="113"/>
      <c r="I14" s="113">
        <v>-280461</v>
      </c>
    </row>
    <row r="15" spans="1:9" ht="22.5" customHeight="1">
      <c r="A15" s="6" t="s">
        <v>104</v>
      </c>
      <c r="B15" s="5"/>
      <c r="C15" s="113">
        <v>26112</v>
      </c>
      <c r="D15" s="113"/>
      <c r="E15" s="113">
        <v>20386</v>
      </c>
      <c r="F15" s="113"/>
      <c r="G15" s="113">
        <v>154866</v>
      </c>
      <c r="H15" s="113"/>
      <c r="I15" s="113">
        <v>120393</v>
      </c>
    </row>
    <row r="16" spans="1:9" ht="22.5" customHeight="1">
      <c r="A16" s="6" t="s">
        <v>153</v>
      </c>
      <c r="B16" s="5"/>
      <c r="C16" s="113">
        <v>5</v>
      </c>
      <c r="D16" s="113"/>
      <c r="E16" s="113">
        <v>-27296</v>
      </c>
      <c r="F16" s="113"/>
      <c r="G16" s="113">
        <v>5</v>
      </c>
      <c r="H16" s="113"/>
      <c r="I16" s="113">
        <v>0</v>
      </c>
    </row>
    <row r="17" spans="1:9" ht="22.5" customHeight="1">
      <c r="A17" s="6" t="s">
        <v>154</v>
      </c>
      <c r="B17" s="5"/>
      <c r="C17" s="113">
        <v>0</v>
      </c>
      <c r="D17" s="113"/>
      <c r="E17" s="113">
        <v>12</v>
      </c>
      <c r="F17" s="113"/>
      <c r="G17" s="113">
        <v>0</v>
      </c>
      <c r="H17" s="113"/>
      <c r="I17" s="113">
        <v>0</v>
      </c>
    </row>
    <row r="18" spans="1:9" ht="22.5" customHeight="1">
      <c r="A18" s="56" t="s">
        <v>202</v>
      </c>
      <c r="B18" s="5"/>
      <c r="C18" s="113">
        <v>-833</v>
      </c>
      <c r="D18" s="113"/>
      <c r="E18" s="113">
        <v>-12394</v>
      </c>
      <c r="F18" s="113"/>
      <c r="G18" s="113">
        <v>0</v>
      </c>
      <c r="H18" s="113"/>
      <c r="I18" s="113">
        <v>0</v>
      </c>
    </row>
    <row r="19" spans="1:9">
      <c r="A19" s="56" t="s">
        <v>155</v>
      </c>
      <c r="B19" s="5"/>
      <c r="C19" s="113">
        <v>2692</v>
      </c>
      <c r="D19" s="113"/>
      <c r="E19" s="113">
        <v>3699</v>
      </c>
      <c r="F19" s="113"/>
      <c r="G19" s="113">
        <v>18945</v>
      </c>
      <c r="H19" s="113"/>
      <c r="I19" s="113">
        <v>2540</v>
      </c>
    </row>
    <row r="20" spans="1:9">
      <c r="A20" s="56" t="s">
        <v>203</v>
      </c>
      <c r="B20" s="5"/>
      <c r="C20" s="113">
        <v>0</v>
      </c>
      <c r="D20" s="113"/>
      <c r="E20" s="113">
        <v>0</v>
      </c>
      <c r="F20" s="113"/>
      <c r="G20" s="113">
        <v>1384</v>
      </c>
      <c r="H20" s="113"/>
      <c r="I20" s="113">
        <v>-19821</v>
      </c>
    </row>
    <row r="21" spans="1:9" ht="22.5" customHeight="1">
      <c r="A21" s="56" t="s">
        <v>186</v>
      </c>
      <c r="B21" s="5"/>
      <c r="C21" s="113">
        <v>53238</v>
      </c>
      <c r="D21" s="113"/>
      <c r="E21" s="113">
        <v>-19847</v>
      </c>
      <c r="F21" s="113"/>
      <c r="G21" s="113">
        <v>0</v>
      </c>
      <c r="H21" s="113"/>
      <c r="I21" s="113">
        <v>0</v>
      </c>
    </row>
    <row r="22" spans="1:9" ht="22.5" customHeight="1">
      <c r="A22" s="6" t="s">
        <v>108</v>
      </c>
      <c r="B22" s="5"/>
      <c r="C22" s="113">
        <v>118350</v>
      </c>
      <c r="D22" s="113"/>
      <c r="E22" s="113">
        <v>126461</v>
      </c>
      <c r="F22" s="113"/>
      <c r="G22" s="113">
        <v>45139</v>
      </c>
      <c r="H22" s="113"/>
      <c r="I22" s="113">
        <v>37335</v>
      </c>
    </row>
    <row r="23" spans="1:9" ht="22.5" customHeight="1">
      <c r="A23" s="6" t="s">
        <v>199</v>
      </c>
      <c r="B23" s="5"/>
      <c r="C23" s="113">
        <v>8085</v>
      </c>
      <c r="D23" s="113"/>
      <c r="E23" s="113">
        <v>6346</v>
      </c>
      <c r="F23" s="113"/>
      <c r="G23" s="113">
        <v>2712</v>
      </c>
      <c r="H23" s="113"/>
      <c r="I23" s="113">
        <v>2049</v>
      </c>
    </row>
    <row r="24" spans="1:9" ht="22.5" customHeight="1">
      <c r="A24" s="56" t="s">
        <v>207</v>
      </c>
      <c r="B24" s="5"/>
      <c r="C24" s="113"/>
      <c r="D24" s="113"/>
      <c r="E24" s="113"/>
      <c r="F24" s="113"/>
      <c r="G24" s="113"/>
      <c r="H24" s="113"/>
      <c r="I24" s="113"/>
    </row>
    <row r="25" spans="1:9">
      <c r="A25" s="6" t="s">
        <v>156</v>
      </c>
      <c r="B25" s="27"/>
      <c r="C25" s="113">
        <v>0</v>
      </c>
      <c r="D25" s="113"/>
      <c r="E25" s="113">
        <v>-162</v>
      </c>
      <c r="F25" s="113"/>
      <c r="G25" s="113">
        <v>0</v>
      </c>
      <c r="H25" s="113"/>
      <c r="I25" s="113">
        <v>0</v>
      </c>
    </row>
    <row r="26" spans="1:9">
      <c r="A26" s="6" t="s">
        <v>192</v>
      </c>
      <c r="B26" s="27"/>
      <c r="C26" s="113">
        <v>1935</v>
      </c>
      <c r="D26" s="113"/>
      <c r="E26" s="113">
        <v>0</v>
      </c>
      <c r="F26" s="113"/>
      <c r="G26" s="113">
        <v>1241</v>
      </c>
      <c r="H26" s="113"/>
      <c r="I26" s="113">
        <v>0</v>
      </c>
    </row>
    <row r="27" spans="1:9" ht="22.5" customHeight="1">
      <c r="B27" s="27"/>
      <c r="C27" s="141">
        <f>SUM(C9:C26)</f>
        <v>624754</v>
      </c>
      <c r="D27" s="113"/>
      <c r="E27" s="141">
        <f>SUM(E9:E26)</f>
        <v>602314</v>
      </c>
      <c r="F27" s="113"/>
      <c r="G27" s="141">
        <f>SUM(G9:G26)</f>
        <v>125446</v>
      </c>
      <c r="H27" s="113"/>
      <c r="I27" s="141">
        <f>SUM(I9:I26)</f>
        <v>110869</v>
      </c>
    </row>
    <row r="28" spans="1:9">
      <c r="A28" s="3" t="s">
        <v>157</v>
      </c>
      <c r="B28" s="5"/>
      <c r="C28" s="113"/>
      <c r="D28" s="113"/>
      <c r="E28" s="113"/>
      <c r="F28" s="113"/>
      <c r="G28" s="113"/>
      <c r="H28" s="113"/>
      <c r="I28" s="113"/>
    </row>
    <row r="29" spans="1:9">
      <c r="A29" s="6" t="s">
        <v>12</v>
      </c>
      <c r="B29" s="5"/>
      <c r="C29" s="113">
        <v>-24599</v>
      </c>
      <c r="D29" s="113"/>
      <c r="E29" s="113">
        <v>1466</v>
      </c>
      <c r="F29" s="113"/>
      <c r="G29" s="113">
        <v>-153683</v>
      </c>
      <c r="H29" s="113"/>
      <c r="I29" s="113">
        <v>4783</v>
      </c>
    </row>
    <row r="30" spans="1:9">
      <c r="A30" s="6" t="s">
        <v>14</v>
      </c>
      <c r="B30" s="5"/>
      <c r="C30" s="113">
        <v>-37491</v>
      </c>
      <c r="D30" s="113"/>
      <c r="E30" s="113">
        <v>-31818</v>
      </c>
      <c r="F30" s="113"/>
      <c r="G30" s="113">
        <v>6469</v>
      </c>
      <c r="H30" s="113"/>
      <c r="I30" s="113">
        <v>2963</v>
      </c>
    </row>
    <row r="31" spans="1:9" s="109" customFormat="1">
      <c r="A31" s="6" t="s">
        <v>15</v>
      </c>
      <c r="B31" s="5"/>
      <c r="C31" s="113">
        <v>0</v>
      </c>
      <c r="D31" s="113"/>
      <c r="E31" s="113">
        <v>-16117</v>
      </c>
      <c r="F31" s="113"/>
      <c r="G31" s="113">
        <v>-6</v>
      </c>
      <c r="H31" s="113"/>
      <c r="I31" s="113">
        <v>-58380</v>
      </c>
    </row>
    <row r="32" spans="1:9">
      <c r="A32" s="6" t="s">
        <v>16</v>
      </c>
      <c r="B32" s="5"/>
      <c r="C32" s="113">
        <v>-4422425</v>
      </c>
      <c r="D32" s="113"/>
      <c r="E32" s="113">
        <v>-3403900</v>
      </c>
      <c r="F32" s="113"/>
      <c r="G32" s="113">
        <v>0</v>
      </c>
      <c r="H32" s="113"/>
      <c r="I32" s="113">
        <v>0</v>
      </c>
    </row>
    <row r="33" spans="1:9">
      <c r="A33" s="6" t="s">
        <v>18</v>
      </c>
      <c r="B33" s="5"/>
      <c r="C33" s="113">
        <v>631452</v>
      </c>
      <c r="D33" s="113"/>
      <c r="E33" s="113">
        <v>176776</v>
      </c>
      <c r="F33" s="113"/>
      <c r="G33" s="113">
        <v>0</v>
      </c>
      <c r="H33" s="113"/>
      <c r="I33" s="113">
        <v>0</v>
      </c>
    </row>
    <row r="34" spans="1:9">
      <c r="A34" s="6" t="s">
        <v>19</v>
      </c>
      <c r="B34" s="5"/>
      <c r="C34" s="113">
        <v>-4350</v>
      </c>
      <c r="D34" s="113"/>
      <c r="E34" s="113">
        <v>-19141</v>
      </c>
      <c r="F34" s="113"/>
      <c r="G34" s="113">
        <v>-305</v>
      </c>
      <c r="H34" s="113"/>
      <c r="I34" s="113">
        <v>1502</v>
      </c>
    </row>
    <row r="35" spans="1:9" s="109" customFormat="1">
      <c r="A35" s="6" t="s">
        <v>158</v>
      </c>
      <c r="B35" s="5"/>
      <c r="C35" s="113">
        <v>2433</v>
      </c>
      <c r="D35" s="113"/>
      <c r="E35" s="113">
        <v>3385</v>
      </c>
      <c r="F35" s="113"/>
      <c r="G35" s="113">
        <v>-14</v>
      </c>
      <c r="H35" s="113"/>
      <c r="I35" s="113">
        <v>-302</v>
      </c>
    </row>
    <row r="36" spans="1:9">
      <c r="A36" s="6" t="s">
        <v>44</v>
      </c>
      <c r="B36" s="5"/>
      <c r="C36" s="113">
        <v>-243923</v>
      </c>
      <c r="D36" s="113"/>
      <c r="E36" s="113">
        <v>545821</v>
      </c>
      <c r="F36" s="113"/>
      <c r="G36" s="113">
        <v>-5351</v>
      </c>
      <c r="H36" s="113"/>
      <c r="I36" s="113">
        <v>8685</v>
      </c>
    </row>
    <row r="37" spans="1:9">
      <c r="A37" s="6" t="s">
        <v>45</v>
      </c>
      <c r="B37" s="5"/>
      <c r="C37" s="113">
        <v>-182219</v>
      </c>
      <c r="D37" s="113"/>
      <c r="E37" s="113">
        <v>-91581</v>
      </c>
      <c r="F37" s="113"/>
      <c r="G37" s="113">
        <v>-57919</v>
      </c>
      <c r="H37" s="113"/>
      <c r="I37" s="113">
        <v>-50727</v>
      </c>
    </row>
    <row r="38" spans="1:9">
      <c r="A38" s="6" t="s">
        <v>46</v>
      </c>
      <c r="B38" s="5"/>
      <c r="C38" s="113">
        <v>1070</v>
      </c>
      <c r="D38" s="113"/>
      <c r="E38" s="113">
        <v>124</v>
      </c>
      <c r="F38" s="113"/>
      <c r="G38" s="113">
        <v>539</v>
      </c>
      <c r="H38" s="113"/>
      <c r="I38" s="113">
        <v>-19668</v>
      </c>
    </row>
    <row r="39" spans="1:9">
      <c r="A39" s="6" t="s">
        <v>54</v>
      </c>
      <c r="B39" s="5"/>
      <c r="C39" s="113">
        <v>15088</v>
      </c>
      <c r="D39" s="113"/>
      <c r="E39" s="113">
        <v>59349</v>
      </c>
      <c r="F39" s="113"/>
      <c r="G39" s="113">
        <v>6957</v>
      </c>
      <c r="H39" s="113"/>
      <c r="I39" s="113">
        <v>13801</v>
      </c>
    </row>
    <row r="40" spans="1:9" ht="22.5" customHeight="1">
      <c r="A40" s="2" t="s">
        <v>0</v>
      </c>
      <c r="C40" s="113"/>
      <c r="D40" s="113"/>
      <c r="E40" s="113"/>
      <c r="F40" s="113"/>
      <c r="G40" s="113"/>
      <c r="H40" s="113"/>
      <c r="I40" s="113"/>
    </row>
    <row r="41" spans="1:9" ht="22.5" customHeight="1">
      <c r="A41" s="2" t="s">
        <v>189</v>
      </c>
      <c r="C41" s="117"/>
      <c r="D41" s="134"/>
      <c r="E41" s="117"/>
      <c r="F41" s="117"/>
      <c r="G41" s="117"/>
      <c r="H41" s="134"/>
      <c r="I41" s="117"/>
    </row>
    <row r="42" spans="1:9" ht="22.5" customHeight="1">
      <c r="A42" s="2"/>
      <c r="C42" s="117"/>
      <c r="D42" s="134" t="s">
        <v>1</v>
      </c>
      <c r="E42" s="117"/>
      <c r="F42" s="117"/>
      <c r="G42" s="117"/>
      <c r="H42" s="134" t="s">
        <v>2</v>
      </c>
      <c r="I42" s="117"/>
    </row>
    <row r="43" spans="1:9" s="109" customFormat="1" ht="22.5" customHeight="1">
      <c r="A43" s="6"/>
      <c r="B43" s="6"/>
      <c r="C43" s="153" t="s">
        <v>84</v>
      </c>
      <c r="D43" s="153"/>
      <c r="E43" s="153"/>
      <c r="F43" s="117"/>
      <c r="G43" s="153" t="s">
        <v>84</v>
      </c>
      <c r="H43" s="153"/>
      <c r="I43" s="153"/>
    </row>
    <row r="44" spans="1:9" s="109" customFormat="1" ht="22.5" customHeight="1">
      <c r="A44" s="6"/>
      <c r="B44" s="6"/>
      <c r="C44" s="153" t="s">
        <v>85</v>
      </c>
      <c r="D44" s="153"/>
      <c r="E44" s="153"/>
      <c r="F44" s="117"/>
      <c r="G44" s="153" t="s">
        <v>85</v>
      </c>
      <c r="H44" s="153"/>
      <c r="I44" s="153"/>
    </row>
    <row r="45" spans="1:9" ht="22.5" customHeight="1">
      <c r="C45" s="136" t="s">
        <v>7</v>
      </c>
      <c r="D45" s="136"/>
      <c r="E45" s="136" t="s">
        <v>86</v>
      </c>
      <c r="F45" s="136"/>
      <c r="G45" s="136" t="s">
        <v>7</v>
      </c>
      <c r="H45" s="136"/>
      <c r="I45" s="136" t="s">
        <v>86</v>
      </c>
    </row>
    <row r="46" spans="1:9" ht="22.5" customHeight="1">
      <c r="C46" s="136"/>
      <c r="D46" s="136"/>
      <c r="E46" s="136"/>
      <c r="F46" s="137" t="s">
        <v>8</v>
      </c>
      <c r="G46" s="136"/>
      <c r="H46" s="136"/>
      <c r="I46" s="136"/>
    </row>
    <row r="47" spans="1:9" ht="22.5" customHeight="1">
      <c r="A47" s="6" t="s">
        <v>194</v>
      </c>
      <c r="C47" s="136"/>
      <c r="D47" s="136"/>
      <c r="E47" s="136"/>
      <c r="F47" s="137"/>
      <c r="G47" s="136"/>
      <c r="H47" s="136"/>
      <c r="I47" s="136"/>
    </row>
    <row r="48" spans="1:9">
      <c r="A48" s="6" t="s">
        <v>66</v>
      </c>
      <c r="B48" s="5"/>
      <c r="C48" s="113">
        <v>-10233</v>
      </c>
      <c r="D48" s="113"/>
      <c r="E48" s="113">
        <v>4465</v>
      </c>
      <c r="F48" s="140"/>
      <c r="G48" s="113">
        <v>-9890</v>
      </c>
      <c r="H48" s="140"/>
      <c r="I48" s="113">
        <v>741</v>
      </c>
    </row>
    <row r="49" spans="1:9">
      <c r="A49" s="6" t="s">
        <v>159</v>
      </c>
      <c r="B49" s="5"/>
      <c r="C49" s="113">
        <v>0</v>
      </c>
      <c r="D49" s="140"/>
      <c r="E49" s="113">
        <v>-10882</v>
      </c>
      <c r="F49" s="140"/>
      <c r="G49" s="113">
        <v>0</v>
      </c>
      <c r="H49" s="140"/>
      <c r="I49" s="113">
        <v>0</v>
      </c>
    </row>
    <row r="50" spans="1:9">
      <c r="A50" s="6" t="s">
        <v>197</v>
      </c>
      <c r="B50" s="5"/>
      <c r="C50" s="141">
        <f>SUM(C36:C49,C27:C35)</f>
        <v>-3650443</v>
      </c>
      <c r="D50" s="140"/>
      <c r="E50" s="141">
        <f>SUM(E36:E49,E27:E35)</f>
        <v>-2179739</v>
      </c>
      <c r="F50" s="140"/>
      <c r="G50" s="141">
        <f>SUM(G36:G49,G27:G35)</f>
        <v>-87757</v>
      </c>
      <c r="H50" s="140"/>
      <c r="I50" s="141">
        <f>SUM(I36:I49,I27:I35)</f>
        <v>14267</v>
      </c>
    </row>
    <row r="51" spans="1:9">
      <c r="A51" s="6" t="s">
        <v>160</v>
      </c>
      <c r="B51" s="5"/>
      <c r="C51" s="113">
        <v>-32453</v>
      </c>
      <c r="D51" s="140"/>
      <c r="E51" s="113">
        <v>-59748</v>
      </c>
      <c r="F51" s="140"/>
      <c r="G51" s="113">
        <v>-9309</v>
      </c>
      <c r="H51" s="140"/>
      <c r="I51" s="113">
        <v>-17971</v>
      </c>
    </row>
    <row r="52" spans="1:9" ht="22">
      <c r="A52" s="7" t="s">
        <v>204</v>
      </c>
      <c r="B52" s="5"/>
      <c r="C52" s="135">
        <f>SUM(C50:C51)</f>
        <v>-3682896</v>
      </c>
      <c r="D52" s="140"/>
      <c r="E52" s="135">
        <f>SUM(E50:E51)</f>
        <v>-2239487</v>
      </c>
      <c r="F52" s="140"/>
      <c r="G52" s="135">
        <f>SUM(G50:G51)</f>
        <v>-97066</v>
      </c>
      <c r="H52" s="140"/>
      <c r="I52" s="135">
        <f>SUM(I50:I51)</f>
        <v>-3704</v>
      </c>
    </row>
    <row r="53" spans="1:9" ht="22">
      <c r="A53" s="7"/>
      <c r="B53" s="5"/>
      <c r="C53" s="139"/>
      <c r="D53" s="140"/>
      <c r="E53" s="139"/>
      <c r="F53" s="140"/>
      <c r="G53" s="139"/>
      <c r="H53" s="140"/>
      <c r="I53" s="139"/>
    </row>
    <row r="54" spans="1:9" ht="22.5" customHeight="1">
      <c r="A54" s="15" t="s">
        <v>161</v>
      </c>
      <c r="B54" s="5"/>
      <c r="C54" s="113"/>
      <c r="D54" s="113"/>
      <c r="E54" s="113"/>
      <c r="F54" s="113"/>
      <c r="G54" s="113"/>
      <c r="H54" s="113"/>
      <c r="I54" s="113"/>
    </row>
    <row r="55" spans="1:9">
      <c r="A55" s="6" t="s">
        <v>162</v>
      </c>
      <c r="B55" s="5"/>
      <c r="C55" s="113">
        <v>2326</v>
      </c>
      <c r="D55" s="113"/>
      <c r="E55" s="113">
        <v>1148</v>
      </c>
      <c r="F55" s="113"/>
      <c r="G55" s="113">
        <v>1299</v>
      </c>
      <c r="H55" s="113"/>
      <c r="I55" s="113">
        <v>800461</v>
      </c>
    </row>
    <row r="56" spans="1:9">
      <c r="A56" s="6" t="s">
        <v>206</v>
      </c>
      <c r="B56" s="5"/>
      <c r="C56" s="113">
        <v>-22</v>
      </c>
      <c r="D56" s="113"/>
      <c r="E56" s="113">
        <v>-22</v>
      </c>
      <c r="F56" s="113"/>
      <c r="G56" s="113">
        <v>0</v>
      </c>
      <c r="H56" s="113"/>
      <c r="I56" s="113">
        <v>0</v>
      </c>
    </row>
    <row r="57" spans="1:9">
      <c r="A57" s="6" t="s">
        <v>163</v>
      </c>
      <c r="B57" s="5"/>
      <c r="C57" s="113">
        <v>0</v>
      </c>
      <c r="D57" s="113"/>
      <c r="E57" s="113">
        <v>0</v>
      </c>
      <c r="F57" s="113"/>
      <c r="G57" s="113">
        <v>4594500</v>
      </c>
      <c r="H57" s="113"/>
      <c r="I57" s="113">
        <v>3205079</v>
      </c>
    </row>
    <row r="58" spans="1:9">
      <c r="A58" s="6" t="s">
        <v>164</v>
      </c>
      <c r="B58" s="5"/>
      <c r="C58" s="113">
        <v>0</v>
      </c>
      <c r="D58" s="113"/>
      <c r="E58" s="113">
        <v>0</v>
      </c>
      <c r="F58" s="113"/>
      <c r="G58" s="113">
        <v>-7176000</v>
      </c>
      <c r="H58" s="113"/>
      <c r="I58" s="113">
        <v>-5917500</v>
      </c>
    </row>
    <row r="59" spans="1:9">
      <c r="A59" s="6" t="s">
        <v>165</v>
      </c>
      <c r="B59" s="5"/>
      <c r="C59" s="113">
        <v>40461</v>
      </c>
      <c r="D59" s="113"/>
      <c r="E59" s="113">
        <v>38081</v>
      </c>
      <c r="F59" s="113"/>
      <c r="G59" s="113">
        <v>40461</v>
      </c>
      <c r="H59" s="113"/>
      <c r="I59" s="113">
        <v>38081</v>
      </c>
    </row>
    <row r="60" spans="1:9">
      <c r="A60" s="6" t="s">
        <v>166</v>
      </c>
      <c r="B60" s="5"/>
      <c r="C60" s="113">
        <v>153</v>
      </c>
      <c r="D60" s="113"/>
      <c r="E60" s="113">
        <v>0</v>
      </c>
      <c r="F60" s="113"/>
      <c r="G60" s="113">
        <v>139</v>
      </c>
      <c r="H60" s="113"/>
      <c r="I60" s="113">
        <v>0</v>
      </c>
    </row>
    <row r="61" spans="1:9">
      <c r="A61" s="6" t="s">
        <v>167</v>
      </c>
      <c r="B61" s="5"/>
      <c r="C61" s="110"/>
      <c r="D61" s="110"/>
      <c r="E61" s="113"/>
      <c r="F61" s="110"/>
      <c r="G61" s="110"/>
      <c r="H61" s="110"/>
      <c r="I61" s="113"/>
    </row>
    <row r="62" spans="1:9">
      <c r="A62" s="6" t="s">
        <v>168</v>
      </c>
      <c r="B62" s="5"/>
      <c r="C62" s="113">
        <v>-22536</v>
      </c>
      <c r="D62" s="113"/>
      <c r="E62" s="113">
        <v>-45876</v>
      </c>
      <c r="F62" s="113"/>
      <c r="G62" s="113">
        <v>-5741</v>
      </c>
      <c r="H62" s="113"/>
      <c r="I62" s="113">
        <v>-29007</v>
      </c>
    </row>
    <row r="63" spans="1:9">
      <c r="A63" s="6" t="s">
        <v>169</v>
      </c>
      <c r="B63" s="5"/>
      <c r="C63" s="110"/>
      <c r="D63" s="110"/>
      <c r="E63" s="113"/>
      <c r="F63" s="110"/>
      <c r="G63" s="110"/>
      <c r="H63" s="110"/>
      <c r="I63" s="113"/>
    </row>
    <row r="64" spans="1:9" ht="22.5" customHeight="1">
      <c r="A64" s="6" t="s">
        <v>170</v>
      </c>
      <c r="B64" s="5"/>
      <c r="C64" s="113">
        <v>0</v>
      </c>
      <c r="D64" s="113"/>
      <c r="E64" s="113">
        <v>1381</v>
      </c>
      <c r="F64" s="113"/>
      <c r="G64" s="113">
        <v>0</v>
      </c>
      <c r="H64" s="113"/>
      <c r="I64" s="113">
        <v>0</v>
      </c>
    </row>
    <row r="65" spans="1:9" ht="22">
      <c r="A65" s="7" t="s">
        <v>191</v>
      </c>
      <c r="B65" s="5"/>
      <c r="C65" s="135">
        <f>SUM(C55:C64)</f>
        <v>20382</v>
      </c>
      <c r="D65" s="113"/>
      <c r="E65" s="135">
        <f>SUM(E55:E64)</f>
        <v>-5288</v>
      </c>
      <c r="F65" s="113"/>
      <c r="G65" s="135">
        <f>SUM(G55:G64)</f>
        <v>-2545342</v>
      </c>
      <c r="H65" s="113"/>
      <c r="I65" s="135">
        <f>SUM(I55:I64)</f>
        <v>-1902886</v>
      </c>
    </row>
    <row r="66" spans="1:9" ht="22.5" customHeight="1">
      <c r="A66" s="7"/>
      <c r="B66" s="5"/>
      <c r="C66" s="138"/>
      <c r="D66" s="113"/>
      <c r="E66" s="138"/>
      <c r="F66" s="113"/>
      <c r="G66" s="138"/>
      <c r="H66" s="113"/>
      <c r="I66" s="138"/>
    </row>
    <row r="67" spans="1:9" s="109" customFormat="1" ht="22.5" customHeight="1">
      <c r="A67" s="15" t="s">
        <v>171</v>
      </c>
      <c r="B67" s="5"/>
      <c r="C67" s="113"/>
      <c r="D67" s="113"/>
      <c r="E67" s="113"/>
      <c r="F67" s="113"/>
      <c r="G67" s="113"/>
      <c r="H67" s="113"/>
      <c r="I67" s="113"/>
    </row>
    <row r="68" spans="1:9" ht="22.5" customHeight="1">
      <c r="A68" s="6" t="s">
        <v>172</v>
      </c>
      <c r="B68" s="5"/>
      <c r="C68" s="113">
        <v>-206795</v>
      </c>
      <c r="D68" s="113"/>
      <c r="E68" s="113">
        <v>-112670</v>
      </c>
      <c r="F68" s="113"/>
      <c r="G68" s="113">
        <v>-157827</v>
      </c>
      <c r="H68" s="113"/>
      <c r="I68" s="113">
        <v>-96080</v>
      </c>
    </row>
    <row r="69" spans="1:9" ht="22.5" hidden="1" customHeight="1">
      <c r="A69" s="6" t="s">
        <v>173</v>
      </c>
      <c r="B69" s="5"/>
      <c r="C69" s="113">
        <v>0</v>
      </c>
      <c r="D69" s="113"/>
      <c r="E69" s="113">
        <v>0</v>
      </c>
      <c r="F69" s="113"/>
      <c r="G69" s="113">
        <v>0</v>
      </c>
      <c r="H69" s="113"/>
      <c r="I69" s="113">
        <v>0</v>
      </c>
    </row>
    <row r="70" spans="1:9" ht="22.5" hidden="1" customHeight="1">
      <c r="A70" s="6" t="s">
        <v>174</v>
      </c>
      <c r="B70" s="5"/>
      <c r="C70" s="113">
        <v>0</v>
      </c>
      <c r="D70" s="113"/>
      <c r="E70" s="113">
        <v>0</v>
      </c>
      <c r="F70" s="113"/>
      <c r="G70" s="113">
        <v>0</v>
      </c>
      <c r="H70" s="113"/>
      <c r="I70" s="113">
        <v>0</v>
      </c>
    </row>
    <row r="71" spans="1:9">
      <c r="A71" s="6" t="s">
        <v>175</v>
      </c>
      <c r="B71" s="5"/>
      <c r="C71" s="113">
        <v>3014312</v>
      </c>
      <c r="D71" s="113"/>
      <c r="E71" s="113">
        <v>0</v>
      </c>
      <c r="F71" s="113"/>
      <c r="G71" s="113">
        <v>2750000</v>
      </c>
      <c r="H71" s="113"/>
      <c r="I71" s="113">
        <v>0</v>
      </c>
    </row>
    <row r="72" spans="1:9">
      <c r="A72" s="6" t="s">
        <v>176</v>
      </c>
      <c r="B72" s="5"/>
      <c r="C72" s="113">
        <v>0</v>
      </c>
      <c r="D72" s="113"/>
      <c r="E72" s="113">
        <v>-530000</v>
      </c>
      <c r="F72" s="113"/>
      <c r="G72" s="113">
        <v>0</v>
      </c>
      <c r="H72" s="113"/>
      <c r="I72" s="113">
        <v>-1045000</v>
      </c>
    </row>
    <row r="73" spans="1:9">
      <c r="A73" s="6" t="s">
        <v>177</v>
      </c>
      <c r="B73" s="5"/>
      <c r="C73" s="113">
        <v>0</v>
      </c>
      <c r="D73" s="113"/>
      <c r="E73" s="113">
        <v>0</v>
      </c>
      <c r="F73" s="113"/>
      <c r="G73" s="113">
        <v>63600</v>
      </c>
      <c r="H73" s="113"/>
      <c r="I73" s="113">
        <v>93900</v>
      </c>
    </row>
    <row r="74" spans="1:9">
      <c r="A74" s="6" t="s">
        <v>178</v>
      </c>
      <c r="B74" s="5"/>
      <c r="C74" s="113">
        <v>0</v>
      </c>
      <c r="D74" s="113"/>
      <c r="E74" s="113">
        <v>0</v>
      </c>
      <c r="F74" s="113"/>
      <c r="G74" s="113">
        <v>-4500</v>
      </c>
      <c r="H74" s="113"/>
      <c r="I74" s="113">
        <v>-18000</v>
      </c>
    </row>
    <row r="75" spans="1:9">
      <c r="A75" s="6" t="s">
        <v>179</v>
      </c>
      <c r="B75" s="5"/>
      <c r="C75" s="113">
        <v>936945</v>
      </c>
      <c r="D75" s="113"/>
      <c r="E75" s="113">
        <v>83000</v>
      </c>
      <c r="F75" s="113"/>
      <c r="G75" s="113">
        <v>0</v>
      </c>
      <c r="H75" s="113"/>
      <c r="I75" s="113">
        <v>0</v>
      </c>
    </row>
    <row r="76" spans="1:9">
      <c r="A76" s="6" t="s">
        <v>180</v>
      </c>
      <c r="B76" s="5"/>
      <c r="C76" s="113">
        <v>-697224</v>
      </c>
      <c r="D76" s="113"/>
      <c r="E76" s="113">
        <v>-72300</v>
      </c>
      <c r="F76" s="113"/>
      <c r="G76" s="113">
        <v>0</v>
      </c>
      <c r="H76" s="113"/>
      <c r="I76" s="113">
        <v>0</v>
      </c>
    </row>
    <row r="77" spans="1:9">
      <c r="A77" s="6" t="s">
        <v>181</v>
      </c>
      <c r="B77" s="5"/>
      <c r="C77" s="113">
        <v>-3000000</v>
      </c>
      <c r="D77" s="113"/>
      <c r="E77" s="113">
        <v>0</v>
      </c>
      <c r="F77" s="113"/>
      <c r="G77" s="113">
        <v>-3000000</v>
      </c>
      <c r="H77" s="113"/>
      <c r="I77" s="113">
        <v>0</v>
      </c>
    </row>
    <row r="78" spans="1:9">
      <c r="A78" s="6" t="s">
        <v>182</v>
      </c>
      <c r="B78" s="5"/>
      <c r="C78" s="113">
        <v>3000000</v>
      </c>
      <c r="D78" s="113"/>
      <c r="E78" s="113">
        <v>3000000</v>
      </c>
      <c r="F78" s="113"/>
      <c r="G78" s="113">
        <v>3000000</v>
      </c>
      <c r="H78" s="113"/>
      <c r="I78" s="113">
        <v>3000000</v>
      </c>
    </row>
    <row r="79" spans="1:9" ht="22">
      <c r="A79" s="7" t="s">
        <v>198</v>
      </c>
      <c r="B79" s="5"/>
      <c r="C79" s="135">
        <f>SUM(C68:C78)</f>
        <v>3047238</v>
      </c>
      <c r="D79" s="113"/>
      <c r="E79" s="135">
        <f>SUM(E68:E78)</f>
        <v>2368030</v>
      </c>
      <c r="F79" s="113"/>
      <c r="G79" s="135">
        <f>SUM(G68:G78)</f>
        <v>2651273</v>
      </c>
      <c r="H79" s="113"/>
      <c r="I79" s="135">
        <f>SUM(I68:I78)</f>
        <v>1934820</v>
      </c>
    </row>
    <row r="80" spans="1:9" ht="22.5" customHeight="1">
      <c r="A80" s="111"/>
      <c r="B80" s="10"/>
      <c r="C80" s="134"/>
      <c r="D80" s="134"/>
      <c r="E80" s="134"/>
      <c r="F80" s="134"/>
      <c r="G80" s="134"/>
      <c r="H80" s="134"/>
      <c r="I80" s="134"/>
    </row>
    <row r="81" spans="1:9" ht="22">
      <c r="A81" s="7" t="s">
        <v>205</v>
      </c>
      <c r="B81" s="5"/>
      <c r="C81" s="133">
        <f>C79+C65+C52</f>
        <v>-615276</v>
      </c>
      <c r="D81" s="113"/>
      <c r="E81" s="133">
        <f>E79+E65+E52</f>
        <v>123255</v>
      </c>
      <c r="F81" s="113"/>
      <c r="G81" s="133">
        <f>G79+G65+G52</f>
        <v>8865</v>
      </c>
      <c r="H81" s="113"/>
      <c r="I81" s="133">
        <f>I79+I65+I52</f>
        <v>28230</v>
      </c>
    </row>
    <row r="82" spans="1:9" s="109" customFormat="1">
      <c r="A82" s="56" t="s">
        <v>183</v>
      </c>
      <c r="B82" s="5"/>
      <c r="C82" s="113">
        <v>1348200</v>
      </c>
      <c r="D82" s="113">
        <v>0</v>
      </c>
      <c r="E82" s="113">
        <v>1018444</v>
      </c>
      <c r="F82" s="113"/>
      <c r="G82" s="113">
        <v>29917</v>
      </c>
      <c r="H82" s="113"/>
      <c r="I82" s="113">
        <v>38348</v>
      </c>
    </row>
    <row r="83" spans="1:9" ht="22.5" thickBot="1">
      <c r="A83" s="7" t="s">
        <v>184</v>
      </c>
      <c r="B83" s="5"/>
      <c r="C83" s="132">
        <f>SUM(C81:C82)</f>
        <v>732924</v>
      </c>
      <c r="D83" s="113"/>
      <c r="E83" s="132">
        <f>SUM(E81:E82)</f>
        <v>1141699</v>
      </c>
      <c r="F83" s="113"/>
      <c r="G83" s="132">
        <f>SUM(G81:G82)</f>
        <v>38782</v>
      </c>
      <c r="H83" s="113"/>
      <c r="I83" s="132">
        <f>SUM(I81:I82)</f>
        <v>66578</v>
      </c>
    </row>
    <row r="84" spans="1:9" ht="22" thickTop="1"/>
  </sheetData>
  <mergeCells count="8">
    <mergeCell ref="C43:E43"/>
    <mergeCell ref="G43:I43"/>
    <mergeCell ref="C44:E44"/>
    <mergeCell ref="G44:I44"/>
    <mergeCell ref="C4:E4"/>
    <mergeCell ref="G4:I4"/>
    <mergeCell ref="C5:E5"/>
    <mergeCell ref="G5:I5"/>
  </mergeCells>
  <pageMargins left="0.70866141732283505" right="0.196850393700787" top="0.74803149606299202" bottom="0.74803149606299202" header="0.31496062992126" footer="0.31496062992126"/>
  <pageSetup paperSize="9" scale="75" firstPageNumber="10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New,Regular"&amp;15หมายเหตุประกอบงบการเงินเป็นส่วนหนึ่งของงบการเงินระหว่างกาลนี้
&amp;C&amp;"Angsana New,Regular"&amp;15
&amp;P&amp;"-,Regular"&amp;11
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PL6-7</vt:lpstr>
      <vt:lpstr>CH-8</vt:lpstr>
      <vt:lpstr>CH-9</vt:lpstr>
      <vt:lpstr>CF</vt:lpstr>
      <vt:lpstr>BS!Print_Area</vt:lpstr>
      <vt:lpstr>CF!Print_Area</vt:lpstr>
      <vt:lpstr>'CH-8'!Print_Area</vt:lpstr>
      <vt:lpstr>'CH-9'!Print_Area</vt:lpstr>
      <vt:lpstr>'PL6-7'!Print_Area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 Local Machine</dc:creator>
  <cp:lastModifiedBy>Rattanachinakorn, Pacharapon</cp:lastModifiedBy>
  <cp:lastPrinted>2020-02-05T08:57:30Z</cp:lastPrinted>
  <dcterms:created xsi:type="dcterms:W3CDTF">2020-01-22T16:24:22Z</dcterms:created>
  <dcterms:modified xsi:type="dcterms:W3CDTF">2020-02-05T09:24:39Z</dcterms:modified>
</cp:coreProperties>
</file>