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0\"/>
    </mc:Choice>
  </mc:AlternateContent>
  <xr:revisionPtr revIDLastSave="0" documentId="13_ncr:1_{10079CDA-BC06-4541-9D0D-1779E7259EAF}" xr6:coauthVersionLast="45" xr6:coauthVersionMax="45" xr10:uidLastSave="{00000000-0000-0000-0000-000000000000}"/>
  <bookViews>
    <workbookView xWindow="-108" yWindow="-108" windowWidth="23256" windowHeight="12576" xr2:uid="{B88EB216-110B-415C-AF14-D6FD86D9B893}"/>
  </bookViews>
  <sheets>
    <sheet name="BS" sheetId="1" r:id="rId1"/>
    <sheet name="PL-5-6" sheetId="2" r:id="rId2"/>
    <sheet name="CH-7" sheetId="3" r:id="rId3"/>
    <sheet name="CH-8" sheetId="4" r:id="rId4"/>
    <sheet name="CF-9-10" sheetId="5" r:id="rId5"/>
  </sheets>
  <definedNames>
    <definedName name="_xlnm.Print_Area" localSheetId="0">BS!$B$1:$J$104</definedName>
    <definedName name="_xlnm.Print_Area" localSheetId="4">'CF-9-10'!$B$1:$K$84</definedName>
    <definedName name="_xlnm.Print_Area" localSheetId="2">'CH-7'!$A$1:$R$37</definedName>
    <definedName name="_xlnm.Print_Area" localSheetId="3">'CH-8'!$A$1:$L$29</definedName>
    <definedName name="_xlnm.Print_Area" localSheetId="1">'PL-5-6'!$B$1:$K$63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4" l="1"/>
  <c r="L26" i="4"/>
  <c r="L29" i="4" s="1"/>
  <c r="J26" i="4"/>
  <c r="J29" i="4" s="1"/>
  <c r="H26" i="4"/>
  <c r="F26" i="4"/>
  <c r="F29" i="4" s="1"/>
  <c r="D26" i="4"/>
  <c r="D29" i="4" s="1"/>
  <c r="H18" i="4"/>
  <c r="F18" i="4"/>
  <c r="D18" i="4"/>
  <c r="L15" i="4"/>
  <c r="L18" i="4" s="1"/>
  <c r="J15" i="4"/>
  <c r="J18" i="4" s="1"/>
  <c r="H15" i="4"/>
  <c r="F15" i="4"/>
  <c r="D15" i="4"/>
  <c r="H37" i="3"/>
  <c r="F37" i="3"/>
  <c r="D37" i="3"/>
  <c r="R35" i="3"/>
  <c r="R37" i="3" s="1"/>
  <c r="P35" i="3"/>
  <c r="P37" i="3" s="1"/>
  <c r="N35" i="3"/>
  <c r="N37" i="3" s="1"/>
  <c r="L35" i="3"/>
  <c r="L37" i="3" s="1"/>
  <c r="J35" i="3"/>
  <c r="J37" i="3" s="1"/>
  <c r="H27" i="3"/>
  <c r="F27" i="3"/>
  <c r="D27" i="3"/>
  <c r="R25" i="3"/>
  <c r="R27" i="3" s="1"/>
  <c r="P25" i="3"/>
  <c r="P27" i="3" s="1"/>
  <c r="N25" i="3"/>
  <c r="N27" i="3" s="1"/>
  <c r="L25" i="3"/>
  <c r="L27" i="3" s="1"/>
  <c r="J25" i="3"/>
  <c r="J27" i="3" s="1"/>
  <c r="D37" i="1" l="1"/>
  <c r="E78" i="5" l="1"/>
  <c r="G78" i="5"/>
  <c r="I78" i="5"/>
  <c r="K78" i="5"/>
  <c r="E66" i="5"/>
  <c r="G66" i="5"/>
  <c r="I66" i="5"/>
  <c r="K66" i="5"/>
  <c r="I53" i="5" l="1"/>
  <c r="E53" i="5"/>
  <c r="I52" i="5"/>
  <c r="E52" i="5"/>
  <c r="J44" i="5"/>
  <c r="H44" i="5"/>
  <c r="F44" i="5"/>
  <c r="G29" i="5"/>
  <c r="G44" i="5" s="1"/>
  <c r="G46" i="5" s="1"/>
  <c r="G80" i="5" s="1"/>
  <c r="K29" i="5"/>
  <c r="K44" i="5" s="1"/>
  <c r="K46" i="5" s="1"/>
  <c r="K80" i="5" s="1"/>
  <c r="G82" i="5" l="1"/>
  <c r="K82" i="5"/>
  <c r="E29" i="5"/>
  <c r="I29" i="5"/>
  <c r="E44" i="5" l="1"/>
  <c r="I44" i="5"/>
  <c r="I46" i="5" l="1"/>
  <c r="I80" i="5" s="1"/>
  <c r="E46" i="5"/>
  <c r="E80" i="5" s="1"/>
  <c r="I82" i="5" l="1"/>
  <c r="E82" i="5"/>
  <c r="J37" i="2" l="1"/>
  <c r="H37" i="2"/>
  <c r="J100" i="1"/>
  <c r="H100" i="1"/>
  <c r="F100" i="1"/>
  <c r="D100" i="1"/>
  <c r="F19" i="1" l="1"/>
  <c r="J37" i="1" l="1"/>
  <c r="H37" i="1"/>
  <c r="F37" i="1"/>
  <c r="K58" i="2"/>
  <c r="I58" i="2"/>
  <c r="G58" i="2"/>
  <c r="E58" i="2"/>
  <c r="K53" i="2"/>
  <c r="I53" i="2"/>
  <c r="G53" i="2"/>
  <c r="E53" i="2"/>
  <c r="K30" i="2" l="1"/>
  <c r="I30" i="2"/>
  <c r="G30" i="2"/>
  <c r="E30" i="2"/>
  <c r="K18" i="2"/>
  <c r="I18" i="2"/>
  <c r="G18" i="2"/>
  <c r="E18" i="2"/>
  <c r="J102" i="1"/>
  <c r="H102" i="1"/>
  <c r="F102" i="1"/>
  <c r="D102" i="1"/>
  <c r="E33" i="2" l="1"/>
  <c r="E35" i="2" s="1"/>
  <c r="E37" i="2" s="1"/>
  <c r="E48" i="2" s="1"/>
  <c r="G33" i="2"/>
  <c r="G35" i="2" s="1"/>
  <c r="G37" i="2" s="1"/>
  <c r="G48" i="2" s="1"/>
  <c r="I33" i="2"/>
  <c r="I35" i="2" s="1"/>
  <c r="I37" i="2" s="1"/>
  <c r="I48" i="2" s="1"/>
  <c r="K33" i="2"/>
  <c r="K35" i="2" s="1"/>
  <c r="K37" i="2" s="1"/>
  <c r="K48" i="2" s="1"/>
  <c r="J76" i="1"/>
  <c r="H76" i="1"/>
  <c r="F76" i="1"/>
  <c r="D76" i="1"/>
  <c r="J62" i="1"/>
  <c r="H62" i="1"/>
  <c r="F62" i="1"/>
  <c r="D62" i="1"/>
  <c r="J78" i="1" l="1"/>
  <c r="J104" i="1" s="1"/>
  <c r="H78" i="1"/>
  <c r="H104" i="1" s="1"/>
  <c r="F78" i="1"/>
  <c r="F104" i="1" s="1"/>
  <c r="D78" i="1"/>
  <c r="D104" i="1" s="1"/>
  <c r="D19" i="1"/>
  <c r="D39" i="1" s="1"/>
  <c r="F39" i="1"/>
  <c r="J19" i="1"/>
  <c r="H19" i="1"/>
  <c r="H39" i="1" s="1"/>
  <c r="H105" i="1" l="1"/>
  <c r="J39" i="1"/>
  <c r="J105" i="1" s="1"/>
  <c r="D105" i="1"/>
  <c r="F105" i="1"/>
</calcChain>
</file>

<file path=xl/sharedStrings.xml><?xml version="1.0" encoding="utf-8"?>
<sst xmlns="http://schemas.openxmlformats.org/spreadsheetml/2006/main" count="403" uniqueCount="216">
  <si>
    <t>Golden Land Property Development Public Company Limited and its Subsidiaries</t>
  </si>
  <si>
    <t>Consolidated</t>
  </si>
  <si>
    <t>Separate</t>
  </si>
  <si>
    <t>financial statements</t>
  </si>
  <si>
    <t>31 December</t>
  </si>
  <si>
    <t>30 September</t>
  </si>
  <si>
    <t>Assets</t>
  </si>
  <si>
    <t>Note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</si>
  <si>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</si>
  <si>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</si>
  <si>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</si>
  <si>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</si>
  <si>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</si>
  <si>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3, 4</t>
  </si>
  <si>
    <t>Other receivables</t>
  </si>
  <si>
    <t>Amounts due from related parties</t>
  </si>
  <si>
    <t>Real estate projects under development</t>
  </si>
  <si>
    <t>5, 11</t>
  </si>
  <si>
    <t>Current tax assets</t>
  </si>
  <si>
    <t>Deposit land - real estate projects under development</t>
  </si>
  <si>
    <t>Other current assets</t>
  </si>
  <si>
    <t>Total current assets</t>
  </si>
  <si>
    <t/>
  </si>
  <si>
    <t>Non-current assets</t>
  </si>
  <si>
    <t>Deposit at banks under commitments</t>
  </si>
  <si>
    <t>Investments in associates</t>
  </si>
  <si>
    <t>Investments in subsidiaries</t>
  </si>
  <si>
    <t>Investments in joint ventures</t>
  </si>
  <si>
    <t>Long-term loans and accrued interest</t>
  </si>
  <si>
    <t>Goodwill</t>
  </si>
  <si>
    <t>Investment properties</t>
  </si>
  <si>
    <t>Leasehold rights</t>
  </si>
  <si>
    <t>Property, plant and equipment</t>
  </si>
  <si>
    <t>10, 11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</si>
  <si>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</si>
  <si>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</si>
  <si>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</si>
  <si>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</si>
  <si>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</si>
  <si>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</si>
  <si>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</si>
  <si>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</si>
  <si>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</si>
  <si>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 </t>
  </si>
  <si>
    <t>Other payables</t>
  </si>
  <si>
    <t>Amounts due to related parties</t>
  </si>
  <si>
    <t xml:space="preserve">   financial institutions</t>
  </si>
  <si>
    <t>Current portion of long-term note payable</t>
  </si>
  <si>
    <t>Current portion of debentures</t>
  </si>
  <si>
    <t>11, 12</t>
  </si>
  <si>
    <t>Current portion of unearned leasehold rights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</si>
  <si>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</si>
  <si>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</si>
  <si>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</si>
  <si>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</si>
  <si>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</si>
  <si>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 xml:space="preserve">Long-term loans and accrued interest </t>
  </si>
  <si>
    <t xml:space="preserve">   from related parties</t>
  </si>
  <si>
    <t xml:space="preserve">   from shareholder of subsidiary</t>
  </si>
  <si>
    <t>Debentures</t>
  </si>
  <si>
    <t>Unearned leasehold rights</t>
  </si>
  <si>
    <t>Deferred tax liabilities</t>
  </si>
  <si>
    <t>Non-current provision for employee benefits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</si>
  <si>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</si>
  <si>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</si>
  <si>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</si>
  <si>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</si>
  <si>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</si>
  <si>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</si>
  <si>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</si>
  <si>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 </t>
  </si>
  <si>
    <t>Share premium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</si>
  <si>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</si>
  <si>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</si>
  <si>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</si>
  <si>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</si>
  <si>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</si>
  <si>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</si>
  <si>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>Non-controlling interests</t>
  </si>
  <si>
    <t>Total equity</t>
  </si>
  <si>
    <t>Total liabilities and equity</t>
  </si>
  <si>
    <t>Statement of comprehensive income (Unaudited)</t>
  </si>
  <si>
    <t xml:space="preserve">Three month period ended </t>
  </si>
  <si>
    <t>31 Decenber</t>
  </si>
  <si>
    <t>(in  thousand Baht)</t>
  </si>
  <si>
    <t>Revenues</t>
  </si>
  <si>
    <t>Revenues from sales of real estates</t>
  </si>
  <si>
    <t>Revenues from rental and services</t>
  </si>
  <si>
    <t>Revenues from hotel business</t>
  </si>
  <si>
    <t>Revenues from golf course operation</t>
  </si>
  <si>
    <t>Management fee income</t>
  </si>
  <si>
    <t>Other income</t>
  </si>
  <si>
    <t>Total revenues</t>
  </si>
  <si>
    <t>Expenses</t>
  </si>
  <si>
    <t>Costs of sale of real estates</t>
  </si>
  <si>
    <t>Costs of rental and services</t>
  </si>
  <si>
    <t>Costs of hotel business</t>
  </si>
  <si>
    <t>Costs of golf course operation</t>
  </si>
  <si>
    <t>Costs of management income</t>
  </si>
  <si>
    <t>Administrative expenses</t>
  </si>
  <si>
    <t>Finance costs</t>
  </si>
  <si>
    <t>Total expenses</t>
  </si>
  <si>
    <t xml:space="preserve">Share of profit (loss) of associates </t>
  </si>
  <si>
    <t xml:space="preserve">   and joint venture</t>
  </si>
  <si>
    <t>Profit before income tax expense</t>
  </si>
  <si>
    <t>Tax expense</t>
  </si>
  <si>
    <t>Profit for the period</t>
  </si>
  <si>
    <t>Total comprehensive income for the period</t>
  </si>
  <si>
    <t xml:space="preserve">   Owners of parent</t>
  </si>
  <si>
    <t xml:space="preserve">   Non-controlling interests</t>
  </si>
  <si>
    <t xml:space="preserve"> 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</si>
  <si>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</si>
  <si>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</si>
  <si>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Earnings per share </t>
  </si>
  <si>
    <t>Consolidated financial statements</t>
  </si>
  <si>
    <t>Issued and</t>
  </si>
  <si>
    <t xml:space="preserve">   </t>
  </si>
  <si>
    <t>paid-up</t>
  </si>
  <si>
    <t>Legal</t>
  </si>
  <si>
    <t>share capital</t>
  </si>
  <si>
    <t xml:space="preserve">Share premium </t>
  </si>
  <si>
    <t>reserve</t>
  </si>
  <si>
    <t>Unappropriated</t>
  </si>
  <si>
    <t>Balance at 1 October 2018</t>
  </si>
  <si>
    <t xml:space="preserve">Transaction with owners, recorded directly in equity  </t>
  </si>
  <si>
    <t xml:space="preserve">   Contributions by and distribution to owners</t>
  </si>
  <si>
    <t xml:space="preserve">      of the parent</t>
  </si>
  <si>
    <t xml:space="preserve">   Dividends</t>
  </si>
  <si>
    <t xml:space="preserve">   Total contributions by and distribution to </t>
  </si>
  <si>
    <t xml:space="preserve">      owners of the parent</t>
  </si>
  <si>
    <t>Comprehensive income for the period</t>
  </si>
  <si>
    <t xml:space="preserve">   Other comprehensive income </t>
  </si>
  <si>
    <t>Transfer to legal reserve</t>
  </si>
  <si>
    <t>Balance at 31 December 2018</t>
  </si>
  <si>
    <t>Balance at 1 October 2019</t>
  </si>
  <si>
    <t>Balance at 31 December 2019</t>
  </si>
  <si>
    <t>Statement of changes in equity (Unaudited)</t>
  </si>
  <si>
    <t>Separate financial statements</t>
  </si>
  <si>
    <t>3</t>
  </si>
  <si>
    <t>Statement of cash flows (Unaudited)</t>
  </si>
  <si>
    <t>Cash flows from operating activities</t>
  </si>
  <si>
    <t>Adjustments to reconcile profit to cash receipts (payment)</t>
  </si>
  <si>
    <t>Depreciation and amortisation</t>
  </si>
  <si>
    <t>Amortisation of leasehold right</t>
  </si>
  <si>
    <t>Investment income</t>
  </si>
  <si>
    <t>Loss on write-off assets</t>
  </si>
  <si>
    <t>Employee benefit obligations</t>
  </si>
  <si>
    <t>Changes in operating assets and liabilities</t>
  </si>
  <si>
    <t xml:space="preserve">Trade accounts receivable  </t>
  </si>
  <si>
    <t>Trade accounts payable</t>
  </si>
  <si>
    <t>Amounts due to a related parties</t>
  </si>
  <si>
    <t>Cash paid for litigation</t>
  </si>
  <si>
    <t>Net cash generated from (used in) operating activities</t>
  </si>
  <si>
    <t>Taxes paid</t>
  </si>
  <si>
    <t>Cash flows from investing activities</t>
  </si>
  <si>
    <t>Interest received</t>
  </si>
  <si>
    <t>Proceeds from long-term loans to related parties</t>
  </si>
  <si>
    <t>Cash paid for long-term loans to related parties</t>
  </si>
  <si>
    <t>Dividend received</t>
  </si>
  <si>
    <t>Proceed from sales of property, plant and equipment</t>
  </si>
  <si>
    <t xml:space="preserve">   investment properties and intangible assets</t>
  </si>
  <si>
    <t>Proceed from sales of assets classified as non-core assets</t>
  </si>
  <si>
    <t>Cash flows from financing activities</t>
  </si>
  <si>
    <t>Finance costs paid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</si>
  <si>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</si>
  <si>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</si>
  <si>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</si>
  <si>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</si>
  <si>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</si>
  <si>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</si>
  <si>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Repayment of debentures</t>
  </si>
  <si>
    <t>Proceeds from issue of debentures</t>
  </si>
  <si>
    <t>Net cash from financing activities</t>
  </si>
  <si>
    <t>Net increase (decrease) in cash and cash equivalents</t>
  </si>
  <si>
    <t>Cash and cash equivalents at beginning of period</t>
  </si>
  <si>
    <t>Cash and cash equivalents at ending of period</t>
  </si>
  <si>
    <t>Allowance for bad and doubtful debt of loan to related parties</t>
  </si>
  <si>
    <t>(Reversal of) provision</t>
  </si>
  <si>
    <t xml:space="preserve">Gain from sales of assets classified as non-core assets and </t>
  </si>
  <si>
    <t xml:space="preserve">  investment property</t>
  </si>
  <si>
    <t>Deposit land-real estate projects under development</t>
  </si>
  <si>
    <t>Interest income</t>
  </si>
  <si>
    <t>Distribution expenses</t>
  </si>
  <si>
    <t>Bad and Doubtful debt expenses</t>
  </si>
  <si>
    <t>Statement of changes in equity (unaudited)</t>
  </si>
  <si>
    <t xml:space="preserve">Current portion of long-term loans from </t>
  </si>
  <si>
    <t>Equity attributable to owners of the parent</t>
  </si>
  <si>
    <t xml:space="preserve">   Profit (loss) for the period</t>
  </si>
  <si>
    <t>Reversal of allowance for impairment losses on assets</t>
  </si>
  <si>
    <t>Share of (profit) loss of associates and joint venture</t>
  </si>
  <si>
    <t xml:space="preserve">Net cash used in operating activities </t>
  </si>
  <si>
    <t>Net cash from (used in) investing activities</t>
  </si>
  <si>
    <t xml:space="preserve">   to related parties</t>
  </si>
  <si>
    <t>Profit attributable to:</t>
  </si>
  <si>
    <t>For the three-month period ended 31 December 2018</t>
  </si>
  <si>
    <t>For the three-month period ended 31 December 2019</t>
  </si>
  <si>
    <t>Increase in current investments - fixed deposits</t>
  </si>
  <si>
    <t>Acquisition of plant and equipment,</t>
  </si>
  <si>
    <t>(Unaudited)</t>
  </si>
  <si>
    <t>Statement of financial position</t>
  </si>
  <si>
    <t>Other components</t>
  </si>
  <si>
    <t>of equity</t>
  </si>
  <si>
    <t>Surplus on</t>
  </si>
  <si>
    <t>business</t>
  </si>
  <si>
    <t>combination</t>
  </si>
  <si>
    <t>attributable</t>
  </si>
  <si>
    <t>Non-</t>
  </si>
  <si>
    <t>under common</t>
  </si>
  <si>
    <t>to owners of</t>
  </si>
  <si>
    <t>controlling</t>
  </si>
  <si>
    <t>control</t>
  </si>
  <si>
    <t>the parent</t>
  </si>
  <si>
    <t>interests</t>
  </si>
  <si>
    <t xml:space="preserve">   Profit for the period</t>
  </si>
  <si>
    <t>(Reversal of) provision against future support</t>
  </si>
  <si>
    <t>Loss from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</si>
</sst>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_(* #,##0_);_(* \(#,##0\);_(* &quot;-&quot;??_);_(@_)"/>
    <numFmt numFmtId="166" formatCode="#,##0\ ;\(#,##0\)"/>
    <numFmt numFmtId="167" formatCode="[$-409]dd/mmm/yy;@"/>
    <numFmt numFmtId="168" formatCode="_(* #,##0.00000_);_(* \(#,##0.00000\);_(* &quot;-&quot;??_);_(@_)"/>
    <numFmt numFmtId="169" formatCode="&quot;$&quot;#,##0.00"/>
    <numFmt numFmtId="170" formatCode="0.0000"/>
    <numFmt numFmtId="171" formatCode="#,##0.0_);[Red]\(#,##0.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9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7" fillId="0" borderId="0" applyFont="0" applyFill="0" applyBorder="0" applyAlignment="0" applyProtection="0"/>
    <xf numFmtId="167" fontId="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</cellStyleXfs>
  <cellXfs count="233">
    <xf numFmtId="0" fontId="0" fillId="0" borderId="0" xfId="0"/>
    <xf numFmtId="0" fontId="2" fillId="0" borderId="0" xfId="0" applyFont="1" applyAlignment="1">
      <alignment horizontal="left"/>
    </xf>
    <xf numFmtId="49" fontId="5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left"/>
    </xf>
    <xf numFmtId="164" fontId="3" fillId="0" borderId="0" xfId="3" applyNumberFormat="1" applyFont="1" applyFill="1"/>
    <xf numFmtId="0" fontId="2" fillId="0" borderId="0" xfId="0" applyFont="1"/>
    <xf numFmtId="164" fontId="6" fillId="0" borderId="0" xfId="2" quotePrefix="1" applyNumberFormat="1" applyFont="1" applyAlignment="1">
      <alignment horizontal="left"/>
    </xf>
    <xf numFmtId="38" fontId="6" fillId="0" borderId="0" xfId="2" applyNumberFormat="1" applyFont="1" applyAlignment="1">
      <alignment horizontal="left"/>
    </xf>
    <xf numFmtId="38" fontId="6" fillId="0" borderId="0" xfId="2" applyNumberFormat="1" applyFont="1"/>
    <xf numFmtId="49" fontId="9" fillId="0" borderId="0" xfId="2" applyNumberFormat="1" applyFont="1" applyAlignment="1">
      <alignment horizontal="center"/>
    </xf>
    <xf numFmtId="164" fontId="6" fillId="0" borderId="0" xfId="2" applyNumberFormat="1" applyFont="1"/>
    <xf numFmtId="38" fontId="9" fillId="0" borderId="0" xfId="2" applyNumberFormat="1" applyFont="1"/>
    <xf numFmtId="166" fontId="5" fillId="0" borderId="0" xfId="2" quotePrefix="1" applyNumberFormat="1" applyFont="1" applyAlignment="1">
      <alignment horizontal="center"/>
    </xf>
    <xf numFmtId="165" fontId="3" fillId="0" borderId="0" xfId="0" applyNumberFormat="1" applyFont="1"/>
    <xf numFmtId="165" fontId="2" fillId="0" borderId="0" xfId="0" applyNumberFormat="1" applyFont="1"/>
    <xf numFmtId="166" fontId="5" fillId="0" borderId="0" xfId="2" applyNumberFormat="1" applyFont="1" applyAlignment="1">
      <alignment horizontal="center"/>
    </xf>
    <xf numFmtId="38" fontId="3" fillId="0" borderId="0" xfId="0" applyNumberFormat="1" applyFont="1" applyAlignment="1">
      <alignment horizontal="left"/>
    </xf>
    <xf numFmtId="41" fontId="6" fillId="0" borderId="1" xfId="2" applyNumberFormat="1" applyFont="1" applyBorder="1" applyAlignment="1">
      <alignment horizontal="right"/>
    </xf>
    <xf numFmtId="41" fontId="6" fillId="0" borderId="0" xfId="2" applyNumberFormat="1" applyFont="1" applyAlignment="1">
      <alignment horizontal="center"/>
    </xf>
    <xf numFmtId="41" fontId="6" fillId="0" borderId="0" xfId="3" applyNumberFormat="1" applyFont="1" applyFill="1"/>
    <xf numFmtId="41" fontId="6" fillId="0" borderId="0" xfId="2" applyNumberFormat="1" applyFont="1" applyAlignment="1">
      <alignment horizontal="right"/>
    </xf>
    <xf numFmtId="41" fontId="3" fillId="0" borderId="0" xfId="3" applyNumberFormat="1" applyFont="1" applyFill="1"/>
    <xf numFmtId="41" fontId="6" fillId="0" borderId="0" xfId="2" applyNumberFormat="1" applyFont="1"/>
    <xf numFmtId="0" fontId="3" fillId="0" borderId="0" xfId="0" applyFont="1"/>
    <xf numFmtId="41" fontId="6" fillId="0" borderId="3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center"/>
    </xf>
    <xf numFmtId="0" fontId="6" fillId="0" borderId="0" xfId="2" applyFont="1"/>
    <xf numFmtId="0" fontId="9" fillId="0" borderId="0" xfId="2" applyFont="1"/>
    <xf numFmtId="0" fontId="5" fillId="0" borderId="0" xfId="2" applyFont="1" applyAlignment="1">
      <alignment horizontal="center"/>
    </xf>
    <xf numFmtId="4" fontId="3" fillId="0" borderId="0" xfId="3" applyFont="1" applyFill="1"/>
    <xf numFmtId="49" fontId="2" fillId="0" borderId="0" xfId="2" applyNumberFormat="1" applyFont="1" applyAlignment="1">
      <alignment horizontal="left"/>
    </xf>
    <xf numFmtId="166" fontId="9" fillId="0" borderId="0" xfId="2" applyNumberFormat="1" applyFont="1" applyAlignment="1">
      <alignment horizontal="center"/>
    </xf>
    <xf numFmtId="41" fontId="6" fillId="0" borderId="4" xfId="2" applyNumberFormat="1" applyFont="1" applyBorder="1" applyAlignment="1">
      <alignment horizontal="right"/>
    </xf>
    <xf numFmtId="165" fontId="3" fillId="0" borderId="0" xfId="5" applyNumberFormat="1" applyFont="1" applyFill="1"/>
    <xf numFmtId="165" fontId="3" fillId="0" borderId="3" xfId="0" applyNumberFormat="1" applyFont="1" applyBorder="1"/>
    <xf numFmtId="165" fontId="3" fillId="0" borderId="0" xfId="5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3" fillId="0" borderId="4" xfId="5" applyNumberFormat="1" applyFont="1" applyFill="1" applyBorder="1"/>
    <xf numFmtId="38" fontId="11" fillId="0" borderId="0" xfId="2" applyNumberFormat="1" applyFont="1"/>
    <xf numFmtId="166" fontId="12" fillId="0" borderId="0" xfId="2" applyNumberFormat="1" applyFont="1" applyAlignment="1">
      <alignment horizontal="center"/>
    </xf>
    <xf numFmtId="0" fontId="13" fillId="0" borderId="0" xfId="2" applyFont="1"/>
    <xf numFmtId="166" fontId="14" fillId="0" borderId="0" xfId="2" applyNumberFormat="1" applyFont="1" applyAlignment="1">
      <alignment horizontal="center"/>
    </xf>
    <xf numFmtId="169" fontId="6" fillId="0" borderId="0" xfId="2" applyNumberFormat="1" applyFont="1"/>
    <xf numFmtId="0" fontId="6" fillId="0" borderId="0" xfId="0" applyFont="1"/>
    <xf numFmtId="37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38" fontId="3" fillId="0" borderId="0" xfId="0" applyNumberFormat="1" applyFont="1"/>
    <xf numFmtId="38" fontId="6" fillId="0" borderId="0" xfId="0" applyNumberFormat="1" applyFont="1"/>
    <xf numFmtId="49" fontId="9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right"/>
    </xf>
    <xf numFmtId="38" fontId="9" fillId="0" borderId="0" xfId="0" applyNumberFormat="1" applyFont="1"/>
    <xf numFmtId="0" fontId="2" fillId="0" borderId="0" xfId="0" applyFont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165" fontId="2" fillId="0" borderId="0" xfId="1" applyNumberFormat="1" applyFont="1" applyFill="1" applyAlignment="1"/>
    <xf numFmtId="166" fontId="5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38" fontId="3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/>
    <xf numFmtId="166" fontId="5" fillId="0" borderId="0" xfId="0" quotePrefix="1" applyNumberFormat="1" applyFont="1" applyAlignment="1">
      <alignment horizontal="center" vertical="center"/>
    </xf>
    <xf numFmtId="165" fontId="2" fillId="0" borderId="4" xfId="1" applyNumberFormat="1" applyFont="1" applyFill="1" applyBorder="1" applyAlignment="1"/>
    <xf numFmtId="0" fontId="6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38" fontId="6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0" fontId="9" fillId="0" borderId="0" xfId="0" applyFont="1"/>
    <xf numFmtId="165" fontId="6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3" fillId="0" borderId="0" xfId="1" applyNumberFormat="1" applyFont="1" applyFill="1"/>
    <xf numFmtId="165" fontId="3" fillId="0" borderId="0" xfId="1" applyNumberFormat="1" applyFont="1" applyFill="1" applyBorder="1"/>
    <xf numFmtId="49" fontId="2" fillId="0" borderId="0" xfId="0" applyNumberFormat="1" applyFont="1" applyAlignment="1">
      <alignment horizontal="left"/>
    </xf>
    <xf numFmtId="43" fontId="6" fillId="0" borderId="0" xfId="1" applyFont="1" applyFill="1" applyBorder="1" applyAlignment="1">
      <alignment horizontal="right"/>
    </xf>
    <xf numFmtId="165" fontId="6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37" fontId="2" fillId="0" borderId="0" xfId="0" applyNumberFormat="1" applyFont="1"/>
    <xf numFmtId="0" fontId="15" fillId="0" borderId="0" xfId="0" applyFont="1"/>
    <xf numFmtId="170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6" fillId="0" borderId="0" xfId="7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65" fontId="3" fillId="0" borderId="4" xfId="7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165" fontId="6" fillId="0" borderId="4" xfId="0" applyNumberFormat="1" applyFont="1" applyBorder="1" applyAlignment="1">
      <alignment horizontal="right"/>
    </xf>
    <xf numFmtId="165" fontId="6" fillId="0" borderId="4" xfId="7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6" fillId="0" borderId="1" xfId="7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165" fontId="2" fillId="0" borderId="0" xfId="1" applyNumberFormat="1" applyFont="1"/>
    <xf numFmtId="38" fontId="4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left"/>
    </xf>
    <xf numFmtId="165" fontId="17" fillId="0" borderId="0" xfId="0" applyNumberFormat="1" applyFont="1"/>
    <xf numFmtId="37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/>
    <xf numFmtId="165" fontId="6" fillId="0" borderId="0" xfId="0" applyNumberFormat="1" applyFont="1"/>
    <xf numFmtId="0" fontId="3" fillId="0" borderId="0" xfId="0" applyFont="1" applyAlignment="1">
      <alignment horizontal="center"/>
    </xf>
    <xf numFmtId="165" fontId="18" fillId="0" borderId="0" xfId="7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3" fillId="0" borderId="0" xfId="1" applyNumberFormat="1" applyFont="1"/>
    <xf numFmtId="165" fontId="2" fillId="0" borderId="0" xfId="0" applyNumberFormat="1" applyFont="1" applyFill="1"/>
    <xf numFmtId="0" fontId="6" fillId="0" borderId="0" xfId="0" applyFont="1" applyFill="1"/>
    <xf numFmtId="0" fontId="3" fillId="0" borderId="0" xfId="0" applyFont="1" applyFill="1"/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/>
    <xf numFmtId="38" fontId="6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37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43" fontId="6" fillId="0" borderId="3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2" fillId="0" borderId="0" xfId="0" applyFont="1" applyFill="1"/>
    <xf numFmtId="165" fontId="3" fillId="0" borderId="0" xfId="0" applyNumberFormat="1" applyFont="1" applyFill="1"/>
    <xf numFmtId="43" fontId="3" fillId="0" borderId="0" xfId="1" applyNumberFormat="1" applyFont="1" applyFill="1" applyAlignment="1">
      <alignment horizontal="right"/>
    </xf>
    <xf numFmtId="38" fontId="3" fillId="0" borderId="0" xfId="2" applyNumberFormat="1" applyFont="1"/>
    <xf numFmtId="165" fontId="3" fillId="0" borderId="4" xfId="0" applyNumberFormat="1" applyFont="1" applyFill="1" applyBorder="1"/>
    <xf numFmtId="164" fontId="3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right"/>
    </xf>
    <xf numFmtId="38" fontId="3" fillId="0" borderId="0" xfId="2" applyNumberFormat="1" applyFont="1" applyAlignment="1">
      <alignment horizontal="left"/>
    </xf>
    <xf numFmtId="0" fontId="3" fillId="0" borderId="0" xfId="2" applyFont="1"/>
    <xf numFmtId="49" fontId="3" fillId="0" borderId="0" xfId="2" applyNumberFormat="1" applyFont="1" applyAlignment="1">
      <alignment horizontal="left"/>
    </xf>
    <xf numFmtId="41" fontId="3" fillId="0" borderId="0" xfId="2" applyNumberFormat="1" applyFont="1" applyAlignment="1">
      <alignment horizontal="center"/>
    </xf>
    <xf numFmtId="165" fontId="3" fillId="0" borderId="0" xfId="4" applyNumberFormat="1" applyFont="1" applyAlignment="1">
      <alignment horizontal="right"/>
    </xf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41" fontId="3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5" fontId="3" fillId="0" borderId="4" xfId="2" applyNumberFormat="1" applyFont="1" applyBorder="1"/>
    <xf numFmtId="165" fontId="3" fillId="0" borderId="4" xfId="0" applyNumberFormat="1" applyFont="1" applyBorder="1"/>
    <xf numFmtId="165" fontId="3" fillId="0" borderId="0" xfId="2" applyNumberFormat="1" applyFont="1"/>
    <xf numFmtId="165" fontId="3" fillId="0" borderId="0" xfId="6" applyNumberFormat="1" applyFont="1" applyFill="1"/>
    <xf numFmtId="165" fontId="2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5" fontId="3" fillId="0" borderId="0" xfId="7" applyNumberFormat="1" applyFont="1" applyFill="1" applyAlignment="1">
      <alignment horizontal="center" vertical="center"/>
    </xf>
    <xf numFmtId="165" fontId="6" fillId="0" borderId="1" xfId="7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5" xfId="0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5" fontId="18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vertical="center"/>
    </xf>
    <xf numFmtId="165" fontId="3" fillId="0" borderId="4" xfId="7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/>
    </xf>
    <xf numFmtId="166" fontId="5" fillId="0" borderId="0" xfId="0" quotePrefix="1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38" fontId="3" fillId="2" borderId="0" xfId="0" applyNumberFormat="1" applyFont="1" applyFill="1" applyAlignment="1">
      <alignment horizontal="left"/>
    </xf>
    <xf numFmtId="166" fontId="5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0" fontId="3" fillId="2" borderId="0" xfId="0" applyNumberFormat="1" applyFont="1" applyFill="1" applyAlignment="1">
      <alignment horizontal="left"/>
    </xf>
    <xf numFmtId="38" fontId="11" fillId="2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/>
    </xf>
    <xf numFmtId="165" fontId="3" fillId="0" borderId="2" xfId="0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6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0" fontId="3" fillId="0" borderId="6" xfId="0" applyNumberFormat="1" applyFont="1" applyBorder="1" applyAlignment="1">
      <alignment horizontal="center" vertical="top"/>
    </xf>
    <xf numFmtId="0" fontId="3" fillId="0" borderId="0" xfId="2" applyFont="1" applyFill="1" applyAlignment="1">
      <alignment horizontal="left" vertical="center"/>
    </xf>
    <xf numFmtId="165" fontId="3" fillId="0" borderId="0" xfId="7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8" fontId="2" fillId="0" borderId="0" xfId="0" applyNumberFormat="1" applyFont="1"/>
    <xf numFmtId="0" fontId="3" fillId="0" borderId="0" xfId="7" applyFont="1" applyAlignment="1">
      <alignment vertical="center"/>
    </xf>
    <xf numFmtId="165" fontId="6" fillId="0" borderId="0" xfId="0" applyNumberFormat="1" applyFont="1" applyBorder="1" applyAlignment="1">
      <alignment horizontal="right"/>
    </xf>
    <xf numFmtId="165" fontId="6" fillId="0" borderId="4" xfId="0" applyNumberFormat="1" applyFont="1" applyFill="1" applyBorder="1" applyAlignment="1">
      <alignment horizontal="right"/>
    </xf>
    <xf numFmtId="38" fontId="5" fillId="0" borderId="0" xfId="2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165" fontId="2" fillId="0" borderId="4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</cellXfs>
  <cellStyles count="8">
    <cellStyle name="Comma" xfId="1" builtinId="3"/>
    <cellStyle name="Comma 2" xfId="3" xr:uid="{C312FC76-B99A-42DF-862B-F76B207EE236}"/>
    <cellStyle name="Comma 2 2 2" xfId="6" xr:uid="{1091B49B-8828-4C30-9127-137C90B926B2}"/>
    <cellStyle name="Comma 6" xfId="5" xr:uid="{ACC188FD-DCE0-4B43-B04D-73BA7D16F080}"/>
    <cellStyle name="Normal" xfId="0" builtinId="0"/>
    <cellStyle name="Normal 2" xfId="2" xr:uid="{8D9E0680-761E-4C9C-91EA-046A463CFBAF}"/>
    <cellStyle name="Normal 5 2" xfId="4" xr:uid="{02283FEA-FF62-42A1-AC2A-07FB5F6658F6}"/>
    <cellStyle name="Normal_P-06t-gol004a061b-1_031106" xfId="7" xr:uid="{FED22332-7A63-48CA-83D5-C227CC471F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3A600-03AB-407D-9A1E-5A4DCCC52BB1}">
  <dimension ref="A1:J106"/>
  <sheetViews>
    <sheetView tabSelected="1" view="pageBreakPreview" zoomScaleNormal="100" zoomScaleSheetLayoutView="100" workbookViewId="0">
      <selection activeCell="B4" sqref="B4"/>
    </sheetView>
  </sheetViews>
  <sheetFormatPr defaultColWidth="9.21875" defaultRowHeight="13.8"/>
  <cols>
    <col min="1" max="1" width="7.109375" style="1" customWidth="1"/>
    <col min="2" max="2" width="43.21875" style="130" customWidth="1"/>
    <col min="3" max="3" width="7.5546875" style="2" customWidth="1"/>
    <col min="4" max="4" width="14.33203125" style="10" customWidth="1"/>
    <col min="5" max="5" width="1" style="142" customWidth="1"/>
    <col min="6" max="6" width="14.33203125" style="10" customWidth="1"/>
    <col min="7" max="7" width="1" style="142" customWidth="1"/>
    <col min="8" max="8" width="14.33203125" style="10" customWidth="1"/>
    <col min="9" max="9" width="1" style="4" customWidth="1"/>
    <col min="10" max="10" width="14.33203125" style="10" customWidth="1"/>
    <col min="11" max="16384" width="9.21875" style="5"/>
  </cols>
  <sheetData>
    <row r="1" spans="1:10" ht="22.05" customHeight="1">
      <c r="B1" s="7" t="s">
        <v>0</v>
      </c>
      <c r="D1" s="3"/>
      <c r="E1" s="132"/>
      <c r="F1" s="3"/>
      <c r="G1" s="132"/>
      <c r="H1" s="3"/>
      <c r="J1" s="3"/>
    </row>
    <row r="2" spans="1:10" ht="22.05" customHeight="1">
      <c r="B2" s="7" t="s">
        <v>199</v>
      </c>
      <c r="D2" s="3"/>
      <c r="E2" s="132"/>
      <c r="F2" s="3"/>
      <c r="G2" s="132"/>
      <c r="H2" s="6"/>
      <c r="J2" s="6"/>
    </row>
    <row r="3" spans="1:10" ht="22.05" customHeight="1">
      <c r="B3" s="7"/>
      <c r="D3" s="3"/>
      <c r="E3" s="132"/>
      <c r="F3" s="3"/>
      <c r="G3" s="132"/>
      <c r="H3" s="6"/>
      <c r="J3" s="6"/>
    </row>
    <row r="4" spans="1:10" ht="22.05" customHeight="1">
      <c r="B4" s="8"/>
      <c r="C4" s="9"/>
      <c r="D4" s="220" t="s">
        <v>1</v>
      </c>
      <c r="E4" s="220"/>
      <c r="F4" s="220"/>
      <c r="G4" s="8"/>
      <c r="H4" s="220" t="s">
        <v>2</v>
      </c>
      <c r="I4" s="220"/>
      <c r="J4" s="220"/>
    </row>
    <row r="5" spans="1:10" ht="22.05" customHeight="1">
      <c r="B5" s="8"/>
      <c r="C5" s="9"/>
      <c r="D5" s="220" t="s">
        <v>3</v>
      </c>
      <c r="E5" s="220"/>
      <c r="F5" s="220"/>
      <c r="G5" s="8"/>
      <c r="H5" s="220" t="s">
        <v>3</v>
      </c>
      <c r="I5" s="220"/>
      <c r="J5" s="220"/>
    </row>
    <row r="6" spans="1:10" ht="22.05" customHeight="1">
      <c r="D6" s="133" t="s">
        <v>4</v>
      </c>
      <c r="E6" s="133"/>
      <c r="F6" s="133" t="s">
        <v>5</v>
      </c>
      <c r="G6" s="133"/>
      <c r="H6" s="133" t="s">
        <v>4</v>
      </c>
      <c r="I6" s="133"/>
      <c r="J6" s="133" t="s">
        <v>5</v>
      </c>
    </row>
    <row r="7" spans="1:10" ht="22.05" customHeight="1">
      <c r="B7" s="7" t="s">
        <v>6</v>
      </c>
      <c r="C7" s="2" t="s">
        <v>7</v>
      </c>
      <c r="D7" s="134">
        <v>2019</v>
      </c>
      <c r="E7" s="135"/>
      <c r="F7" s="134">
        <v>2019</v>
      </c>
      <c r="G7" s="135"/>
      <c r="H7" s="134">
        <v>2019</v>
      </c>
      <c r="I7" s="135"/>
      <c r="J7" s="134">
        <v>2019</v>
      </c>
    </row>
    <row r="8" spans="1:10" ht="22.05" customHeight="1">
      <c r="B8" s="7"/>
      <c r="D8" s="134" t="s">
        <v>198</v>
      </c>
      <c r="E8" s="135"/>
      <c r="F8" s="134"/>
      <c r="G8" s="135"/>
      <c r="H8" s="134" t="s">
        <v>198</v>
      </c>
      <c r="I8" s="135"/>
      <c r="J8" s="134"/>
    </row>
    <row r="9" spans="1:10" ht="22.05" customHeight="1">
      <c r="B9" s="136"/>
      <c r="D9" s="219" t="s">
        <v>8</v>
      </c>
      <c r="E9" s="219"/>
      <c r="F9" s="219"/>
      <c r="G9" s="219"/>
      <c r="H9" s="219"/>
      <c r="I9" s="219"/>
      <c r="J9" s="219"/>
    </row>
    <row r="10" spans="1:10" ht="22.05" customHeight="1">
      <c r="B10" s="11" t="s">
        <v>9</v>
      </c>
      <c r="C10" s="9"/>
      <c r="E10" s="10"/>
      <c r="G10" s="10"/>
    </row>
    <row r="11" spans="1:10" ht="22.05" customHeight="1">
      <c r="B11" s="136" t="s">
        <v>10</v>
      </c>
      <c r="C11" s="12"/>
      <c r="D11" s="128">
        <v>732924</v>
      </c>
      <c r="E11" s="128"/>
      <c r="F11" s="128">
        <v>1348200</v>
      </c>
      <c r="G11" s="128"/>
      <c r="H11" s="128">
        <v>38782</v>
      </c>
      <c r="I11" s="13"/>
      <c r="J11" s="13">
        <v>29917</v>
      </c>
    </row>
    <row r="12" spans="1:10" ht="22.05" customHeight="1">
      <c r="B12" s="136" t="s">
        <v>11</v>
      </c>
      <c r="C12" s="15"/>
      <c r="D12" s="128">
        <v>8853</v>
      </c>
      <c r="E12" s="128"/>
      <c r="F12" s="128">
        <v>8830</v>
      </c>
      <c r="G12" s="128"/>
      <c r="H12" s="128">
        <v>0</v>
      </c>
      <c r="I12" s="13"/>
      <c r="J12" s="13">
        <v>0</v>
      </c>
    </row>
    <row r="13" spans="1:10" ht="22.05" customHeight="1">
      <c r="A13" s="16"/>
      <c r="B13" s="137" t="s">
        <v>12</v>
      </c>
      <c r="C13" s="12" t="s">
        <v>13</v>
      </c>
      <c r="D13" s="128">
        <v>64459</v>
      </c>
      <c r="E13" s="128"/>
      <c r="F13" s="128">
        <v>39860</v>
      </c>
      <c r="G13" s="128"/>
      <c r="H13" s="128">
        <v>186824</v>
      </c>
      <c r="I13" s="13"/>
      <c r="J13" s="13">
        <v>33141</v>
      </c>
    </row>
    <row r="14" spans="1:10" s="23" customFormat="1" ht="22.05" customHeight="1">
      <c r="A14" s="16"/>
      <c r="B14" s="137" t="s">
        <v>14</v>
      </c>
      <c r="C14" s="12"/>
      <c r="D14" s="13">
        <v>162576</v>
      </c>
      <c r="E14" s="13"/>
      <c r="F14" s="13">
        <v>125085</v>
      </c>
      <c r="G14" s="13"/>
      <c r="H14" s="13">
        <v>12022</v>
      </c>
      <c r="I14" s="13"/>
      <c r="J14" s="13">
        <v>18485</v>
      </c>
    </row>
    <row r="15" spans="1:10" ht="22.05" customHeight="1">
      <c r="B15" s="136" t="s">
        <v>16</v>
      </c>
      <c r="C15" s="12" t="s">
        <v>17</v>
      </c>
      <c r="D15" s="13">
        <v>35645560</v>
      </c>
      <c r="E15" s="13"/>
      <c r="F15" s="13">
        <v>31078189</v>
      </c>
      <c r="G15" s="13"/>
      <c r="H15" s="13">
        <v>0</v>
      </c>
      <c r="I15" s="13"/>
      <c r="J15" s="13">
        <v>0</v>
      </c>
    </row>
    <row r="16" spans="1:10" ht="22.05" hidden="1" customHeight="1">
      <c r="B16" s="136" t="s">
        <v>18</v>
      </c>
      <c r="C16" s="12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</row>
    <row r="17" spans="1:10" ht="22.05" customHeight="1">
      <c r="A17" s="57"/>
      <c r="B17" s="136" t="s">
        <v>19</v>
      </c>
      <c r="C17" s="12"/>
      <c r="D17" s="13">
        <v>143389</v>
      </c>
      <c r="E17" s="13"/>
      <c r="F17" s="13">
        <v>774841</v>
      </c>
      <c r="G17" s="13"/>
      <c r="H17" s="13">
        <v>0</v>
      </c>
      <c r="I17" s="13"/>
      <c r="J17" s="13">
        <v>0</v>
      </c>
    </row>
    <row r="18" spans="1:10" ht="22.05" customHeight="1">
      <c r="B18" s="136" t="s">
        <v>20</v>
      </c>
      <c r="C18" s="12"/>
      <c r="D18" s="13">
        <v>244372</v>
      </c>
      <c r="E18" s="13"/>
      <c r="F18" s="13">
        <v>240030</v>
      </c>
      <c r="G18" s="13"/>
      <c r="H18" s="13">
        <v>3720</v>
      </c>
      <c r="I18" s="13"/>
      <c r="J18" s="13">
        <v>3427</v>
      </c>
    </row>
    <row r="19" spans="1:10" ht="22.05" customHeight="1">
      <c r="B19" s="8" t="s">
        <v>21</v>
      </c>
      <c r="C19" s="9"/>
      <c r="D19" s="17">
        <f>SUM(D11:D18)</f>
        <v>37002133</v>
      </c>
      <c r="E19" s="18" t="s">
        <v>22</v>
      </c>
      <c r="F19" s="17">
        <f>SUM(F11:F18)</f>
        <v>33615035</v>
      </c>
      <c r="G19" s="18" t="s">
        <v>22</v>
      </c>
      <c r="H19" s="17">
        <f>SUM(H11:H18)</f>
        <v>241348</v>
      </c>
      <c r="I19" s="19" t="s">
        <v>22</v>
      </c>
      <c r="J19" s="17">
        <f>SUM(J11:J18)</f>
        <v>84970</v>
      </c>
    </row>
    <row r="20" spans="1:10" ht="22.05" customHeight="1">
      <c r="B20" s="138"/>
      <c r="D20" s="20"/>
      <c r="E20" s="18"/>
      <c r="F20" s="20"/>
      <c r="G20" s="139"/>
      <c r="H20" s="18"/>
      <c r="I20" s="21"/>
      <c r="J20" s="18"/>
    </row>
    <row r="21" spans="1:10" ht="22.05" customHeight="1">
      <c r="B21" s="11" t="s">
        <v>23</v>
      </c>
      <c r="C21" s="9"/>
      <c r="D21" s="20"/>
      <c r="E21" s="18"/>
      <c r="F21" s="140"/>
      <c r="G21" s="139"/>
      <c r="H21" s="22"/>
      <c r="I21" s="21"/>
      <c r="J21" s="140"/>
    </row>
    <row r="22" spans="1:10" ht="22.05" customHeight="1">
      <c r="B22" s="130" t="s">
        <v>24</v>
      </c>
      <c r="C22" s="12"/>
      <c r="D22" s="13">
        <v>1248</v>
      </c>
      <c r="E22" s="13"/>
      <c r="F22" s="13">
        <v>1248</v>
      </c>
      <c r="G22" s="13"/>
      <c r="H22" s="13">
        <v>0</v>
      </c>
      <c r="I22" s="13"/>
      <c r="J22" s="13">
        <v>0</v>
      </c>
    </row>
    <row r="23" spans="1:10" ht="22.05" customHeight="1">
      <c r="B23" s="138" t="s">
        <v>25</v>
      </c>
      <c r="C23" s="12">
        <v>6</v>
      </c>
      <c r="D23" s="13">
        <v>1874733</v>
      </c>
      <c r="E23" s="13"/>
      <c r="F23" s="13">
        <v>1888697</v>
      </c>
      <c r="G23" s="13"/>
      <c r="H23" s="13">
        <v>2398538</v>
      </c>
      <c r="I23" s="13"/>
      <c r="J23" s="13">
        <v>2398538</v>
      </c>
    </row>
    <row r="24" spans="1:10" ht="22.05" customHeight="1">
      <c r="B24" s="138" t="s">
        <v>26</v>
      </c>
      <c r="C24" s="12">
        <v>7</v>
      </c>
      <c r="D24" s="13">
        <v>0</v>
      </c>
      <c r="E24" s="13"/>
      <c r="F24" s="13">
        <v>0</v>
      </c>
      <c r="G24" s="13"/>
      <c r="H24" s="13">
        <v>5830890</v>
      </c>
      <c r="I24" s="13"/>
      <c r="J24" s="13">
        <v>5830890</v>
      </c>
    </row>
    <row r="25" spans="1:10" ht="22.05" customHeight="1">
      <c r="B25" s="138" t="s">
        <v>27</v>
      </c>
      <c r="C25" s="12">
        <v>6</v>
      </c>
      <c r="D25" s="13">
        <v>1219756</v>
      </c>
      <c r="E25" s="13"/>
      <c r="F25" s="13">
        <v>1299491</v>
      </c>
      <c r="G25" s="13"/>
      <c r="H25" s="13">
        <v>0</v>
      </c>
      <c r="I25" s="13"/>
      <c r="J25" s="13">
        <v>0</v>
      </c>
    </row>
    <row r="26" spans="1:10" ht="22.05" customHeight="1">
      <c r="B26" s="138" t="s">
        <v>15</v>
      </c>
      <c r="C26" s="12">
        <v>3</v>
      </c>
      <c r="D26" s="13">
        <v>0</v>
      </c>
      <c r="E26" s="13"/>
      <c r="F26" s="13">
        <v>0</v>
      </c>
      <c r="G26" s="13"/>
      <c r="H26" s="13">
        <v>2568</v>
      </c>
      <c r="I26" s="13"/>
      <c r="J26" s="13">
        <v>2568</v>
      </c>
    </row>
    <row r="27" spans="1:10" ht="22.05" customHeight="1">
      <c r="B27" s="138" t="s">
        <v>56</v>
      </c>
      <c r="C27" s="12"/>
      <c r="D27" s="13"/>
      <c r="E27" s="13"/>
      <c r="F27" s="13"/>
      <c r="G27" s="13"/>
      <c r="H27" s="13"/>
      <c r="I27" s="13"/>
      <c r="J27" s="13"/>
    </row>
    <row r="28" spans="1:10" ht="22.05" customHeight="1">
      <c r="B28" s="138" t="s">
        <v>192</v>
      </c>
      <c r="C28" s="12">
        <v>3</v>
      </c>
      <c r="D28" s="13">
        <v>232583</v>
      </c>
      <c r="E28" s="13"/>
      <c r="F28" s="13">
        <v>232583</v>
      </c>
      <c r="G28" s="13"/>
      <c r="H28" s="13">
        <v>26008278</v>
      </c>
      <c r="I28" s="13"/>
      <c r="J28" s="13">
        <v>23136675</v>
      </c>
    </row>
    <row r="29" spans="1:10" ht="22.05" customHeight="1">
      <c r="B29" s="138" t="s">
        <v>29</v>
      </c>
      <c r="C29" s="15"/>
      <c r="D29" s="13">
        <v>1626</v>
      </c>
      <c r="E29" s="13"/>
      <c r="F29" s="13">
        <v>1626</v>
      </c>
      <c r="G29" s="13"/>
      <c r="H29" s="13">
        <v>0</v>
      </c>
      <c r="I29" s="13"/>
      <c r="J29" s="13">
        <v>0</v>
      </c>
    </row>
    <row r="30" spans="1:10" ht="22.05" customHeight="1">
      <c r="B30" s="138" t="s">
        <v>30</v>
      </c>
      <c r="C30" s="12">
        <v>8</v>
      </c>
      <c r="D30" s="13">
        <v>5776958</v>
      </c>
      <c r="E30" s="13"/>
      <c r="F30" s="13">
        <v>5856471</v>
      </c>
      <c r="G30" s="13"/>
      <c r="H30" s="13">
        <v>3465604</v>
      </c>
      <c r="I30" s="13"/>
      <c r="J30" s="13">
        <v>3504455</v>
      </c>
    </row>
    <row r="31" spans="1:10" ht="22.05" customHeight="1">
      <c r="B31" s="130" t="s">
        <v>31</v>
      </c>
      <c r="C31" s="12">
        <v>9</v>
      </c>
      <c r="D31" s="13">
        <v>902577</v>
      </c>
      <c r="E31" s="13"/>
      <c r="F31" s="13">
        <v>915496</v>
      </c>
      <c r="G31" s="13"/>
      <c r="H31" s="13">
        <v>372329</v>
      </c>
      <c r="I31" s="13"/>
      <c r="J31" s="13">
        <v>378804</v>
      </c>
    </row>
    <row r="32" spans="1:10" ht="22.05" customHeight="1">
      <c r="B32" s="138" t="s">
        <v>32</v>
      </c>
      <c r="C32" s="12" t="s">
        <v>33</v>
      </c>
      <c r="D32" s="13">
        <v>2523952</v>
      </c>
      <c r="E32" s="13"/>
      <c r="F32" s="13">
        <v>2545776</v>
      </c>
      <c r="G32" s="13"/>
      <c r="H32" s="13">
        <v>974745</v>
      </c>
      <c r="I32" s="13"/>
      <c r="J32" s="13">
        <v>993765</v>
      </c>
    </row>
    <row r="33" spans="2:10" ht="22.05" customHeight="1">
      <c r="B33" s="138" t="s">
        <v>34</v>
      </c>
      <c r="C33" s="12"/>
      <c r="D33" s="13">
        <v>58847</v>
      </c>
      <c r="E33" s="13"/>
      <c r="F33" s="13">
        <v>60307</v>
      </c>
      <c r="G33" s="13"/>
      <c r="H33" s="13">
        <v>53772</v>
      </c>
      <c r="I33" s="13"/>
      <c r="J33" s="13">
        <v>56350</v>
      </c>
    </row>
    <row r="34" spans="2:10" ht="22.05" customHeight="1">
      <c r="B34" s="138" t="s">
        <v>35</v>
      </c>
      <c r="C34" s="12"/>
      <c r="D34" s="13">
        <v>372456</v>
      </c>
      <c r="E34" s="13"/>
      <c r="F34" s="13">
        <v>345660</v>
      </c>
      <c r="G34" s="13"/>
      <c r="H34" s="13">
        <v>87028</v>
      </c>
      <c r="I34" s="13"/>
      <c r="J34" s="13">
        <v>83524</v>
      </c>
    </row>
    <row r="35" spans="2:10" ht="22.05" customHeight="1">
      <c r="B35" s="136" t="s">
        <v>36</v>
      </c>
      <c r="C35" s="12"/>
      <c r="D35" s="13">
        <v>353972</v>
      </c>
      <c r="E35" s="13"/>
      <c r="F35" s="13">
        <v>376230</v>
      </c>
      <c r="G35" s="13"/>
      <c r="H35" s="13">
        <v>0</v>
      </c>
      <c r="I35" s="13"/>
      <c r="J35" s="13">
        <v>0</v>
      </c>
    </row>
    <row r="36" spans="2:10" ht="22.05" customHeight="1">
      <c r="B36" s="138" t="s">
        <v>37</v>
      </c>
      <c r="C36" s="12"/>
      <c r="D36" s="13">
        <v>57046</v>
      </c>
      <c r="E36" s="13"/>
      <c r="F36" s="13">
        <v>59479</v>
      </c>
      <c r="G36" s="13"/>
      <c r="H36" s="13">
        <v>15549</v>
      </c>
      <c r="I36" s="13"/>
      <c r="J36" s="13">
        <v>15535</v>
      </c>
    </row>
    <row r="37" spans="2:10" ht="22.05" customHeight="1">
      <c r="B37" s="8" t="s">
        <v>38</v>
      </c>
      <c r="C37" s="9"/>
      <c r="D37" s="17">
        <f>SUM(D22:D36)</f>
        <v>13375754</v>
      </c>
      <c r="E37" s="18"/>
      <c r="F37" s="17">
        <f>SUM(F22:F36)</f>
        <v>13583064</v>
      </c>
      <c r="G37" s="18" t="s">
        <v>22</v>
      </c>
      <c r="H37" s="17">
        <f>SUM(H22:H36)</f>
        <v>39209301</v>
      </c>
      <c r="I37" s="19" t="s">
        <v>22</v>
      </c>
      <c r="J37" s="17">
        <f>SUM(J22:J36)</f>
        <v>36401104</v>
      </c>
    </row>
    <row r="38" spans="2:10" ht="22.05" customHeight="1">
      <c r="B38" s="8"/>
      <c r="C38" s="9"/>
      <c r="D38" s="20" t="s">
        <v>22</v>
      </c>
      <c r="E38" s="139"/>
      <c r="F38" s="20" t="s">
        <v>22</v>
      </c>
      <c r="G38" s="139" t="s">
        <v>22</v>
      </c>
      <c r="H38" s="20" t="s">
        <v>22</v>
      </c>
      <c r="I38" s="21" t="s">
        <v>22</v>
      </c>
      <c r="J38" s="20" t="s">
        <v>22</v>
      </c>
    </row>
    <row r="39" spans="2:10" ht="22.05" customHeight="1" thickBot="1">
      <c r="B39" s="8" t="s">
        <v>39</v>
      </c>
      <c r="C39" s="9"/>
      <c r="D39" s="24">
        <f>D19+D37</f>
        <v>50377887</v>
      </c>
      <c r="E39" s="18"/>
      <c r="F39" s="24">
        <f>F19+F37</f>
        <v>47198099</v>
      </c>
      <c r="G39" s="139" t="s">
        <v>22</v>
      </c>
      <c r="H39" s="24">
        <f>H19+H37</f>
        <v>39450649</v>
      </c>
      <c r="I39" s="21" t="s">
        <v>22</v>
      </c>
      <c r="J39" s="24">
        <f>J19+J37</f>
        <v>36486074</v>
      </c>
    </row>
    <row r="40" spans="2:10" ht="22.05" customHeight="1" thickTop="1">
      <c r="B40" s="8"/>
      <c r="C40" s="9"/>
      <c r="D40" s="25"/>
      <c r="E40" s="26"/>
      <c r="F40" s="25"/>
      <c r="G40" s="141" t="s">
        <v>22</v>
      </c>
      <c r="H40" s="25" t="s">
        <v>22</v>
      </c>
      <c r="I40" s="4" t="s">
        <v>22</v>
      </c>
      <c r="J40" s="25" t="s">
        <v>22</v>
      </c>
    </row>
    <row r="41" spans="2:10" ht="22.05" customHeight="1">
      <c r="B41" s="7" t="s">
        <v>0</v>
      </c>
      <c r="D41" s="3"/>
      <c r="E41" s="132"/>
      <c r="F41" s="3"/>
      <c r="G41" s="132"/>
      <c r="H41" s="3"/>
      <c r="J41" s="3"/>
    </row>
    <row r="42" spans="2:10" ht="22.05" customHeight="1">
      <c r="B42" s="7" t="s">
        <v>199</v>
      </c>
      <c r="D42" s="3" t="s">
        <v>22</v>
      </c>
      <c r="E42" s="132"/>
      <c r="F42" s="3" t="s">
        <v>22</v>
      </c>
      <c r="G42" s="132" t="s">
        <v>22</v>
      </c>
      <c r="H42" s="6" t="s">
        <v>22</v>
      </c>
      <c r="I42" s="4" t="s">
        <v>22</v>
      </c>
      <c r="J42" s="6" t="s">
        <v>22</v>
      </c>
    </row>
    <row r="43" spans="2:10" ht="22.05" customHeight="1">
      <c r="B43" s="7"/>
      <c r="D43" s="3" t="s">
        <v>22</v>
      </c>
      <c r="E43" s="132"/>
      <c r="F43" s="3" t="s">
        <v>22</v>
      </c>
      <c r="G43" s="132" t="s">
        <v>22</v>
      </c>
      <c r="H43" s="6" t="s">
        <v>22</v>
      </c>
      <c r="I43" s="4" t="s">
        <v>22</v>
      </c>
      <c r="J43" s="6" t="s">
        <v>22</v>
      </c>
    </row>
    <row r="44" spans="2:10" ht="22.05" customHeight="1">
      <c r="C44" s="130"/>
      <c r="D44" s="220" t="s">
        <v>1</v>
      </c>
      <c r="E44" s="220"/>
      <c r="F44" s="220"/>
      <c r="G44" s="8"/>
      <c r="H44" s="220" t="s">
        <v>2</v>
      </c>
      <c r="I44" s="220"/>
      <c r="J44" s="220"/>
    </row>
    <row r="45" spans="2:10" ht="22.05" customHeight="1">
      <c r="B45" s="8"/>
      <c r="C45" s="9"/>
      <c r="D45" s="220" t="s">
        <v>3</v>
      </c>
      <c r="E45" s="220"/>
      <c r="F45" s="220"/>
      <c r="G45" s="8"/>
      <c r="H45" s="220" t="s">
        <v>3</v>
      </c>
      <c r="I45" s="220"/>
      <c r="J45" s="220"/>
    </row>
    <row r="46" spans="2:10" ht="22.05" customHeight="1">
      <c r="B46" s="8"/>
      <c r="C46" s="9"/>
      <c r="D46" s="133" t="s">
        <v>4</v>
      </c>
      <c r="E46" s="133"/>
      <c r="F46" s="133" t="s">
        <v>5</v>
      </c>
      <c r="G46" s="133"/>
      <c r="H46" s="133" t="s">
        <v>4</v>
      </c>
      <c r="I46" s="133"/>
      <c r="J46" s="133" t="s">
        <v>5</v>
      </c>
    </row>
    <row r="47" spans="2:10" ht="22.05" customHeight="1">
      <c r="B47" s="27" t="s">
        <v>40</v>
      </c>
      <c r="C47" s="2" t="s">
        <v>7</v>
      </c>
      <c r="D47" s="134">
        <v>2019</v>
      </c>
      <c r="E47" s="135"/>
      <c r="F47" s="134">
        <v>2019</v>
      </c>
      <c r="G47" s="135"/>
      <c r="H47" s="134">
        <v>2019</v>
      </c>
      <c r="I47" s="135"/>
      <c r="J47" s="134">
        <v>2019</v>
      </c>
    </row>
    <row r="48" spans="2:10" ht="22.05" customHeight="1">
      <c r="B48" s="27"/>
      <c r="D48" s="134" t="s">
        <v>198</v>
      </c>
      <c r="E48" s="135"/>
      <c r="F48" s="134"/>
      <c r="G48" s="135"/>
      <c r="H48" s="134" t="s">
        <v>198</v>
      </c>
      <c r="I48" s="135"/>
      <c r="J48" s="134"/>
    </row>
    <row r="49" spans="2:10" ht="22.05" customHeight="1">
      <c r="B49" s="136"/>
      <c r="D49" s="219" t="s">
        <v>8</v>
      </c>
      <c r="E49" s="219"/>
      <c r="F49" s="219"/>
      <c r="G49" s="219"/>
      <c r="H49" s="219"/>
      <c r="I49" s="219"/>
      <c r="J49" s="219"/>
    </row>
    <row r="50" spans="2:10" ht="22.05" customHeight="1">
      <c r="B50" s="28" t="s">
        <v>41</v>
      </c>
      <c r="F50" s="140"/>
      <c r="J50" s="140"/>
    </row>
    <row r="51" spans="2:10" ht="22.05" customHeight="1">
      <c r="B51" s="136" t="s">
        <v>42</v>
      </c>
      <c r="C51" s="12">
        <v>11</v>
      </c>
      <c r="D51" s="128">
        <v>7830833</v>
      </c>
      <c r="E51" s="13"/>
      <c r="F51" s="13">
        <v>5092047</v>
      </c>
      <c r="G51" s="13"/>
      <c r="H51" s="13">
        <v>6420833</v>
      </c>
      <c r="I51" s="13"/>
      <c r="J51" s="13">
        <v>3675412</v>
      </c>
    </row>
    <row r="52" spans="2:10" ht="22.05" customHeight="1">
      <c r="B52" s="136" t="s">
        <v>43</v>
      </c>
      <c r="C52" s="12">
        <v>3</v>
      </c>
      <c r="D52" s="128">
        <v>2618803</v>
      </c>
      <c r="E52" s="13"/>
      <c r="F52" s="13">
        <v>2862726</v>
      </c>
      <c r="G52" s="13"/>
      <c r="H52" s="13">
        <v>11008</v>
      </c>
      <c r="I52" s="13"/>
      <c r="J52" s="13">
        <v>16359</v>
      </c>
    </row>
    <row r="53" spans="2:10" ht="22.05" customHeight="1">
      <c r="B53" s="136" t="s">
        <v>44</v>
      </c>
      <c r="C53" s="29">
        <v>3</v>
      </c>
      <c r="D53" s="128">
        <v>879248</v>
      </c>
      <c r="E53" s="13"/>
      <c r="F53" s="13">
        <v>1096254</v>
      </c>
      <c r="G53" s="13"/>
      <c r="H53" s="128">
        <v>232786</v>
      </c>
      <c r="I53" s="13"/>
      <c r="J53" s="13">
        <v>325979</v>
      </c>
    </row>
    <row r="54" spans="2:10" ht="22.05" customHeight="1">
      <c r="B54" s="138" t="s">
        <v>45</v>
      </c>
      <c r="C54" s="12">
        <v>3</v>
      </c>
      <c r="D54" s="128">
        <v>1240</v>
      </c>
      <c r="E54" s="13"/>
      <c r="F54" s="13">
        <v>170</v>
      </c>
      <c r="G54" s="13"/>
      <c r="H54" s="128">
        <v>697</v>
      </c>
      <c r="I54" s="13"/>
      <c r="J54" s="13">
        <v>158</v>
      </c>
    </row>
    <row r="55" spans="2:10" ht="22.05" customHeight="1">
      <c r="B55" s="138" t="s">
        <v>185</v>
      </c>
      <c r="C55" s="12"/>
      <c r="D55" s="128"/>
      <c r="E55" s="13"/>
      <c r="F55" s="13"/>
      <c r="G55" s="13"/>
      <c r="H55" s="128"/>
      <c r="I55" s="13"/>
      <c r="J55" s="13"/>
    </row>
    <row r="56" spans="2:10" ht="22.05" customHeight="1">
      <c r="B56" s="138" t="s">
        <v>46</v>
      </c>
      <c r="C56" s="12">
        <v>11</v>
      </c>
      <c r="D56" s="128">
        <v>1174147</v>
      </c>
      <c r="E56" s="13"/>
      <c r="F56" s="13">
        <v>903200</v>
      </c>
      <c r="G56" s="13"/>
      <c r="H56" s="128">
        <v>0</v>
      </c>
      <c r="I56" s="13"/>
      <c r="J56" s="13">
        <v>0</v>
      </c>
    </row>
    <row r="57" spans="2:10" ht="22.05" customHeight="1">
      <c r="B57" s="138" t="s">
        <v>47</v>
      </c>
      <c r="C57" s="12"/>
      <c r="D57" s="128">
        <v>252288</v>
      </c>
      <c r="E57" s="13"/>
      <c r="F57" s="13">
        <v>250899</v>
      </c>
      <c r="G57" s="13"/>
      <c r="H57" s="128">
        <v>0</v>
      </c>
      <c r="I57" s="13"/>
      <c r="J57" s="13">
        <v>0</v>
      </c>
    </row>
    <row r="58" spans="2:10" ht="22.05" customHeight="1">
      <c r="B58" s="138" t="s">
        <v>48</v>
      </c>
      <c r="C58" s="12">
        <v>12</v>
      </c>
      <c r="D58" s="128">
        <v>2000000</v>
      </c>
      <c r="E58" s="13"/>
      <c r="F58" s="13">
        <v>5000000</v>
      </c>
      <c r="G58" s="13"/>
      <c r="H58" s="128">
        <v>2000000</v>
      </c>
      <c r="I58" s="13"/>
      <c r="J58" s="13">
        <v>5000000</v>
      </c>
    </row>
    <row r="59" spans="2:10" ht="22.05" customHeight="1">
      <c r="B59" s="31" t="s">
        <v>50</v>
      </c>
      <c r="C59" s="12">
        <v>3</v>
      </c>
      <c r="D59" s="128">
        <v>306818</v>
      </c>
      <c r="E59" s="13"/>
      <c r="F59" s="13">
        <v>306818</v>
      </c>
      <c r="G59" s="13"/>
      <c r="H59" s="128">
        <v>0</v>
      </c>
      <c r="I59" s="13"/>
      <c r="J59" s="13">
        <v>0</v>
      </c>
    </row>
    <row r="60" spans="2:10" ht="22.05" customHeight="1">
      <c r="B60" s="136" t="s">
        <v>51</v>
      </c>
      <c r="C60" s="12"/>
      <c r="D60" s="128">
        <v>332412</v>
      </c>
      <c r="E60" s="13"/>
      <c r="F60" s="13">
        <v>236411</v>
      </c>
      <c r="G60" s="13"/>
      <c r="H60" s="128">
        <v>91080</v>
      </c>
      <c r="I60" s="13"/>
      <c r="J60" s="13">
        <v>51759</v>
      </c>
    </row>
    <row r="61" spans="2:10" ht="22.05" customHeight="1">
      <c r="B61" s="130" t="s">
        <v>52</v>
      </c>
      <c r="C61" s="12"/>
      <c r="D61" s="128">
        <v>378623</v>
      </c>
      <c r="E61" s="13"/>
      <c r="F61" s="13">
        <v>363535</v>
      </c>
      <c r="G61" s="13"/>
      <c r="H61" s="128">
        <v>33767</v>
      </c>
      <c r="I61" s="13"/>
      <c r="J61" s="13">
        <v>26810</v>
      </c>
    </row>
    <row r="62" spans="2:10" ht="22.05" customHeight="1">
      <c r="B62" s="8" t="s">
        <v>53</v>
      </c>
      <c r="C62" s="32"/>
      <c r="D62" s="17">
        <f>SUM(D51:D61)</f>
        <v>15774412</v>
      </c>
      <c r="E62" s="20"/>
      <c r="F62" s="17">
        <f>SUM(F51:F61)</f>
        <v>16112060</v>
      </c>
      <c r="G62" s="20" t="s">
        <v>22</v>
      </c>
      <c r="H62" s="17">
        <f>SUM(H51:H61)</f>
        <v>8790171</v>
      </c>
      <c r="I62" s="19" t="s">
        <v>22</v>
      </c>
      <c r="J62" s="17">
        <f>SUM(J51:J61)</f>
        <v>9096477</v>
      </c>
    </row>
    <row r="63" spans="2:10" ht="22.05" customHeight="1">
      <c r="C63" s="15"/>
      <c r="D63" s="20"/>
      <c r="E63" s="20"/>
      <c r="F63" s="20"/>
      <c r="G63" s="20"/>
      <c r="H63" s="20"/>
      <c r="I63" s="21"/>
      <c r="J63" s="20"/>
    </row>
    <row r="64" spans="2:10" ht="22.05" customHeight="1">
      <c r="B64" s="28" t="s">
        <v>54</v>
      </c>
      <c r="C64" s="15"/>
      <c r="D64" s="25"/>
      <c r="E64" s="25"/>
      <c r="F64" s="25"/>
      <c r="G64" s="25" t="s">
        <v>22</v>
      </c>
      <c r="H64" s="25" t="s">
        <v>22</v>
      </c>
      <c r="I64" s="4" t="s">
        <v>22</v>
      </c>
      <c r="J64" s="140"/>
    </row>
    <row r="65" spans="2:10" ht="22.05" customHeight="1">
      <c r="B65" s="138" t="s">
        <v>55</v>
      </c>
      <c r="C65" s="12">
        <v>11</v>
      </c>
      <c r="D65" s="13">
        <v>2111670</v>
      </c>
      <c r="E65" s="13"/>
      <c r="F65" s="13">
        <v>1871950</v>
      </c>
      <c r="G65" s="13">
        <v>0</v>
      </c>
      <c r="H65" s="13">
        <v>0</v>
      </c>
      <c r="I65" s="13">
        <v>0</v>
      </c>
      <c r="J65" s="13">
        <v>0</v>
      </c>
    </row>
    <row r="66" spans="2:10" ht="22.05" customHeight="1">
      <c r="B66" s="138" t="s">
        <v>56</v>
      </c>
      <c r="C66" s="12"/>
      <c r="D66" s="13"/>
      <c r="E66" s="13"/>
      <c r="F66" s="13"/>
      <c r="G66" s="13"/>
      <c r="H66" s="13"/>
      <c r="I66" s="13"/>
      <c r="J66" s="13"/>
    </row>
    <row r="67" spans="2:10" ht="22.05" customHeight="1">
      <c r="B67" s="138" t="s">
        <v>57</v>
      </c>
      <c r="C67" s="12" t="s">
        <v>138</v>
      </c>
      <c r="D67" s="13">
        <v>0</v>
      </c>
      <c r="E67" s="13"/>
      <c r="F67" s="13">
        <v>0</v>
      </c>
      <c r="G67" s="13">
        <v>0</v>
      </c>
      <c r="H67" s="13">
        <v>5020400</v>
      </c>
      <c r="I67" s="13">
        <v>0</v>
      </c>
      <c r="J67" s="13">
        <v>4922085</v>
      </c>
    </row>
    <row r="68" spans="2:10" ht="22.05" customHeight="1">
      <c r="B68" s="138" t="s">
        <v>28</v>
      </c>
      <c r="C68" s="12"/>
      <c r="D68" s="13"/>
      <c r="E68" s="13"/>
      <c r="F68" s="13"/>
      <c r="G68" s="13"/>
      <c r="H68" s="13"/>
      <c r="I68" s="13"/>
      <c r="J68" s="13"/>
    </row>
    <row r="69" spans="2:10" ht="22.05" customHeight="1">
      <c r="B69" s="138" t="s">
        <v>58</v>
      </c>
      <c r="C69" s="12" t="s">
        <v>138</v>
      </c>
      <c r="D69" s="13">
        <v>544066</v>
      </c>
      <c r="E69" s="13"/>
      <c r="F69" s="13">
        <v>540336</v>
      </c>
      <c r="G69" s="13">
        <v>0</v>
      </c>
      <c r="H69" s="13">
        <v>0</v>
      </c>
      <c r="I69" s="13">
        <v>0</v>
      </c>
      <c r="J69" s="13">
        <v>0</v>
      </c>
    </row>
    <row r="70" spans="2:10" ht="22.05" customHeight="1">
      <c r="B70" s="138" t="s">
        <v>59</v>
      </c>
      <c r="C70" s="12" t="s">
        <v>49</v>
      </c>
      <c r="D70" s="13">
        <v>7992450</v>
      </c>
      <c r="E70" s="13"/>
      <c r="F70" s="13">
        <v>4994773</v>
      </c>
      <c r="G70" s="13">
        <v>0</v>
      </c>
      <c r="H70" s="13">
        <v>7992450</v>
      </c>
      <c r="I70" s="13">
        <v>0</v>
      </c>
      <c r="J70" s="13">
        <v>4994773</v>
      </c>
    </row>
    <row r="71" spans="2:10" ht="22.05" customHeight="1">
      <c r="B71" s="138" t="s">
        <v>60</v>
      </c>
      <c r="C71" s="12" t="s">
        <v>138</v>
      </c>
      <c r="D71" s="13">
        <v>6051705</v>
      </c>
      <c r="E71" s="13"/>
      <c r="F71" s="13">
        <v>6128788</v>
      </c>
      <c r="G71" s="13">
        <v>0</v>
      </c>
      <c r="H71" s="13">
        <v>0</v>
      </c>
      <c r="I71" s="13">
        <v>0</v>
      </c>
      <c r="J71" s="13">
        <v>0</v>
      </c>
    </row>
    <row r="72" spans="2:10" ht="22.05" customHeight="1">
      <c r="B72" s="138" t="s">
        <v>61</v>
      </c>
      <c r="C72" s="12"/>
      <c r="D72" s="13">
        <v>176255</v>
      </c>
      <c r="E72" s="13"/>
      <c r="F72" s="13">
        <v>181830</v>
      </c>
      <c r="G72" s="13">
        <v>0</v>
      </c>
      <c r="H72" s="13">
        <v>0</v>
      </c>
      <c r="I72" s="13">
        <v>0</v>
      </c>
      <c r="J72" s="13">
        <v>0</v>
      </c>
    </row>
    <row r="73" spans="2:10" ht="22.05" customHeight="1">
      <c r="B73" s="138" t="s">
        <v>62</v>
      </c>
      <c r="C73" s="12"/>
      <c r="D73" s="13">
        <v>136571</v>
      </c>
      <c r="E73" s="13"/>
      <c r="F73" s="13">
        <v>128486</v>
      </c>
      <c r="G73" s="13">
        <v>0</v>
      </c>
      <c r="H73" s="13">
        <v>51520</v>
      </c>
      <c r="I73" s="13">
        <v>0</v>
      </c>
      <c r="J73" s="13">
        <v>48808</v>
      </c>
    </row>
    <row r="74" spans="2:10" ht="22.05" customHeight="1">
      <c r="B74" s="138" t="s">
        <v>63</v>
      </c>
      <c r="C74" s="12">
        <v>13</v>
      </c>
      <c r="D74" s="13">
        <v>85447</v>
      </c>
      <c r="E74" s="13"/>
      <c r="F74" s="13">
        <v>85442</v>
      </c>
      <c r="G74" s="13">
        <v>0</v>
      </c>
      <c r="H74" s="13">
        <v>88932</v>
      </c>
      <c r="I74" s="13">
        <v>0</v>
      </c>
      <c r="J74" s="13">
        <v>87543</v>
      </c>
    </row>
    <row r="75" spans="2:10" ht="22.05" customHeight="1">
      <c r="B75" s="138" t="s">
        <v>64</v>
      </c>
      <c r="C75" s="12"/>
      <c r="D75" s="13">
        <v>152883</v>
      </c>
      <c r="E75" s="13"/>
      <c r="F75" s="13">
        <v>163439</v>
      </c>
      <c r="G75" s="13">
        <v>0</v>
      </c>
      <c r="H75" s="13">
        <v>125223</v>
      </c>
      <c r="I75" s="13">
        <v>0</v>
      </c>
      <c r="J75" s="13">
        <v>135113</v>
      </c>
    </row>
    <row r="76" spans="2:10" ht="22.05" customHeight="1">
      <c r="B76" s="27" t="s">
        <v>65</v>
      </c>
      <c r="C76" s="9"/>
      <c r="D76" s="17">
        <f>SUM(D65:D75)</f>
        <v>17251047</v>
      </c>
      <c r="E76" s="139"/>
      <c r="F76" s="17">
        <f>SUM(F65:F75)</f>
        <v>14095044</v>
      </c>
      <c r="G76" s="30">
        <v>0</v>
      </c>
      <c r="H76" s="17">
        <f>SUM(H65:H75)</f>
        <v>13278525</v>
      </c>
      <c r="I76" s="21">
        <v>0</v>
      </c>
      <c r="J76" s="17">
        <f>SUM(J65:J75)</f>
        <v>10188322</v>
      </c>
    </row>
    <row r="77" spans="2:10" ht="22.05" customHeight="1">
      <c r="B77" s="27"/>
      <c r="D77" s="143"/>
      <c r="E77" s="143"/>
      <c r="F77" s="143"/>
      <c r="G77" s="144" t="s">
        <v>22</v>
      </c>
      <c r="H77" s="143"/>
      <c r="I77" s="21" t="s">
        <v>22</v>
      </c>
      <c r="J77" s="143"/>
    </row>
    <row r="78" spans="2:10" ht="22.05" customHeight="1">
      <c r="B78" s="27" t="s">
        <v>66</v>
      </c>
      <c r="C78" s="9"/>
      <c r="D78" s="33">
        <f>D62+D76</f>
        <v>33025459</v>
      </c>
      <c r="E78" s="139"/>
      <c r="F78" s="33">
        <f>F62+F76</f>
        <v>30207104</v>
      </c>
      <c r="G78" s="30">
        <v>0</v>
      </c>
      <c r="H78" s="33">
        <f>H62+H76</f>
        <v>22068696</v>
      </c>
      <c r="I78" s="21">
        <v>0</v>
      </c>
      <c r="J78" s="33">
        <f>J62+J76</f>
        <v>19284799</v>
      </c>
    </row>
    <row r="79" spans="2:10" ht="22.05" customHeight="1">
      <c r="B79" s="27"/>
      <c r="C79" s="9"/>
      <c r="D79" s="25" t="s">
        <v>22</v>
      </c>
      <c r="E79" s="25"/>
      <c r="F79" s="25" t="s">
        <v>22</v>
      </c>
      <c r="G79" s="25" t="s">
        <v>22</v>
      </c>
      <c r="H79" s="20" t="s">
        <v>22</v>
      </c>
      <c r="I79" s="21" t="s">
        <v>22</v>
      </c>
      <c r="J79" s="20" t="s">
        <v>22</v>
      </c>
    </row>
    <row r="80" spans="2:10" ht="22.05" customHeight="1">
      <c r="B80" s="7" t="s">
        <v>0</v>
      </c>
      <c r="D80" s="3"/>
      <c r="E80" s="132"/>
      <c r="F80" s="3"/>
      <c r="G80" s="132"/>
      <c r="H80" s="3"/>
      <c r="J80" s="3"/>
    </row>
    <row r="81" spans="2:10" ht="22.05" customHeight="1">
      <c r="B81" s="7" t="s">
        <v>199</v>
      </c>
      <c r="D81" s="3" t="s">
        <v>22</v>
      </c>
      <c r="E81" s="132"/>
      <c r="F81" s="3" t="s">
        <v>22</v>
      </c>
      <c r="G81" s="132" t="s">
        <v>22</v>
      </c>
      <c r="H81" s="6" t="s">
        <v>22</v>
      </c>
      <c r="I81" s="4" t="s">
        <v>22</v>
      </c>
      <c r="J81" s="6" t="s">
        <v>22</v>
      </c>
    </row>
    <row r="82" spans="2:10" ht="22.05" customHeight="1">
      <c r="B82" s="136"/>
      <c r="D82" s="10" t="s">
        <v>22</v>
      </c>
      <c r="E82" s="132"/>
      <c r="F82" s="10" t="s">
        <v>22</v>
      </c>
      <c r="G82" s="142" t="s">
        <v>22</v>
      </c>
      <c r="H82" s="10" t="s">
        <v>22</v>
      </c>
      <c r="I82" s="4" t="s">
        <v>22</v>
      </c>
      <c r="J82" s="10" t="s">
        <v>22</v>
      </c>
    </row>
    <row r="83" spans="2:10" ht="22.05" customHeight="1">
      <c r="B83" s="8"/>
      <c r="C83" s="9"/>
      <c r="D83" s="220" t="s">
        <v>1</v>
      </c>
      <c r="E83" s="220"/>
      <c r="F83" s="220"/>
      <c r="G83" s="8"/>
      <c r="H83" s="220" t="s">
        <v>2</v>
      </c>
      <c r="I83" s="220"/>
      <c r="J83" s="220"/>
    </row>
    <row r="84" spans="2:10" ht="22.05" customHeight="1">
      <c r="B84" s="8"/>
      <c r="C84" s="9"/>
      <c r="D84" s="220" t="s">
        <v>3</v>
      </c>
      <c r="E84" s="220"/>
      <c r="F84" s="220"/>
      <c r="G84" s="8"/>
      <c r="H84" s="220" t="s">
        <v>3</v>
      </c>
      <c r="I84" s="220"/>
      <c r="J84" s="220"/>
    </row>
    <row r="85" spans="2:10" ht="22.05" customHeight="1">
      <c r="B85" s="8"/>
      <c r="C85" s="9"/>
      <c r="D85" s="133" t="s">
        <v>4</v>
      </c>
      <c r="E85" s="133"/>
      <c r="F85" s="133" t="s">
        <v>5</v>
      </c>
      <c r="G85" s="133"/>
      <c r="H85" s="133" t="s">
        <v>4</v>
      </c>
      <c r="I85" s="133"/>
      <c r="J85" s="133" t="s">
        <v>5</v>
      </c>
    </row>
    <row r="86" spans="2:10" ht="22.05" customHeight="1">
      <c r="B86" s="27" t="s">
        <v>40</v>
      </c>
      <c r="D86" s="134">
        <v>2019</v>
      </c>
      <c r="E86" s="135"/>
      <c r="F86" s="134">
        <v>2019</v>
      </c>
      <c r="G86" s="135"/>
      <c r="H86" s="134">
        <v>2019</v>
      </c>
      <c r="I86" s="135"/>
      <c r="J86" s="134">
        <v>2019</v>
      </c>
    </row>
    <row r="87" spans="2:10" ht="22.05" customHeight="1">
      <c r="B87" s="27"/>
      <c r="D87" s="134" t="s">
        <v>198</v>
      </c>
      <c r="E87" s="135"/>
      <c r="F87" s="134"/>
      <c r="G87" s="135"/>
      <c r="H87" s="134" t="s">
        <v>198</v>
      </c>
      <c r="I87" s="135"/>
      <c r="J87" s="134"/>
    </row>
    <row r="88" spans="2:10" ht="22.05" customHeight="1">
      <c r="B88" s="136"/>
      <c r="D88" s="219" t="s">
        <v>8</v>
      </c>
      <c r="E88" s="219"/>
      <c r="F88" s="219"/>
      <c r="G88" s="219"/>
      <c r="H88" s="219"/>
      <c r="I88" s="219"/>
      <c r="J88" s="219"/>
    </row>
    <row r="89" spans="2:10" ht="22.05" customHeight="1">
      <c r="B89" s="28" t="s">
        <v>67</v>
      </c>
      <c r="D89" s="25" t="s">
        <v>22</v>
      </c>
      <c r="E89" s="144"/>
      <c r="F89" s="25" t="s">
        <v>22</v>
      </c>
      <c r="G89" s="144" t="s">
        <v>22</v>
      </c>
      <c r="H89" s="25" t="s">
        <v>22</v>
      </c>
      <c r="I89" s="4" t="s">
        <v>22</v>
      </c>
      <c r="J89" s="25" t="s">
        <v>22</v>
      </c>
    </row>
    <row r="90" spans="2:10" ht="22.05" customHeight="1">
      <c r="B90" s="130" t="s">
        <v>68</v>
      </c>
      <c r="C90" s="15"/>
      <c r="D90" s="145" t="s">
        <v>22</v>
      </c>
      <c r="E90" s="144"/>
      <c r="F90" s="145" t="s">
        <v>22</v>
      </c>
      <c r="G90" s="144" t="s">
        <v>22</v>
      </c>
      <c r="H90" s="145"/>
      <c r="J90" s="145"/>
    </row>
    <row r="91" spans="2:10" ht="22.05" customHeight="1" thickBot="1">
      <c r="B91" s="130" t="s">
        <v>69</v>
      </c>
      <c r="C91" s="12"/>
      <c r="D91" s="35">
        <v>11037670</v>
      </c>
      <c r="E91" s="34"/>
      <c r="F91" s="35">
        <v>11037670</v>
      </c>
      <c r="G91" s="34">
        <v>0</v>
      </c>
      <c r="H91" s="35">
        <v>11037670</v>
      </c>
      <c r="I91" s="34">
        <v>0</v>
      </c>
      <c r="J91" s="35">
        <v>11037670</v>
      </c>
    </row>
    <row r="92" spans="2:10" ht="22.05" customHeight="1" thickTop="1">
      <c r="B92" s="130" t="s">
        <v>70</v>
      </c>
      <c r="C92" s="12"/>
      <c r="D92" s="13">
        <v>11037670</v>
      </c>
      <c r="E92" s="34"/>
      <c r="F92" s="13">
        <v>11037670</v>
      </c>
      <c r="G92" s="34"/>
      <c r="H92" s="13">
        <v>11037670</v>
      </c>
      <c r="I92" s="34"/>
      <c r="J92" s="13">
        <v>11037670</v>
      </c>
    </row>
    <row r="93" spans="2:10" ht="22.05" customHeight="1">
      <c r="B93" s="130" t="s">
        <v>71</v>
      </c>
      <c r="C93" s="12"/>
      <c r="D93" s="13">
        <v>1714252</v>
      </c>
      <c r="E93" s="34"/>
      <c r="F93" s="13">
        <v>1714252</v>
      </c>
      <c r="G93" s="34"/>
      <c r="H93" s="13">
        <v>1714252</v>
      </c>
      <c r="I93" s="34"/>
      <c r="J93" s="13">
        <v>1714252</v>
      </c>
    </row>
    <row r="94" spans="2:10" ht="22.05" customHeight="1">
      <c r="B94" s="130" t="s">
        <v>72</v>
      </c>
      <c r="C94" s="15"/>
      <c r="D94" s="13"/>
      <c r="E94" s="36"/>
      <c r="F94" s="13"/>
      <c r="G94" s="34"/>
      <c r="H94" s="13"/>
      <c r="I94" s="34"/>
      <c r="J94" s="13"/>
    </row>
    <row r="95" spans="2:10" ht="22.05" customHeight="1">
      <c r="B95" s="137" t="s">
        <v>73</v>
      </c>
      <c r="C95" s="5"/>
      <c r="D95" s="13"/>
      <c r="E95" s="23"/>
      <c r="F95" s="13"/>
      <c r="G95" s="23"/>
      <c r="H95" s="13"/>
      <c r="I95" s="23"/>
      <c r="J95" s="13"/>
    </row>
    <row r="96" spans="2:10" ht="22.05" customHeight="1">
      <c r="B96" s="137" t="s">
        <v>74</v>
      </c>
      <c r="C96" s="12"/>
      <c r="D96" s="13">
        <v>610506</v>
      </c>
      <c r="E96" s="34"/>
      <c r="F96" s="13">
        <v>610506</v>
      </c>
      <c r="G96" s="34"/>
      <c r="H96" s="13">
        <v>370000</v>
      </c>
      <c r="I96" s="34"/>
      <c r="J96" s="13">
        <v>370000</v>
      </c>
    </row>
    <row r="97" spans="2:10" ht="22.05" customHeight="1">
      <c r="B97" s="130" t="s">
        <v>75</v>
      </c>
      <c r="C97" s="12"/>
      <c r="D97" s="13">
        <v>4270220</v>
      </c>
      <c r="E97" s="34"/>
      <c r="F97" s="13">
        <v>3907121</v>
      </c>
      <c r="G97" s="34"/>
      <c r="H97" s="13">
        <v>4260031</v>
      </c>
      <c r="I97" s="34"/>
      <c r="J97" s="13">
        <v>4079353</v>
      </c>
    </row>
    <row r="98" spans="2:10" ht="22.05" customHeight="1">
      <c r="B98" s="130" t="s">
        <v>76</v>
      </c>
      <c r="C98" s="12"/>
      <c r="D98" s="13"/>
      <c r="E98" s="34"/>
      <c r="F98" s="13"/>
      <c r="G98" s="34"/>
      <c r="H98" s="13"/>
      <c r="I98" s="34"/>
      <c r="J98" s="13"/>
    </row>
    <row r="99" spans="2:10" ht="22.05" customHeight="1">
      <c r="B99" s="130" t="s">
        <v>77</v>
      </c>
      <c r="C99" s="12"/>
      <c r="D99" s="147">
        <v>29528</v>
      </c>
      <c r="E99" s="34"/>
      <c r="F99" s="147">
        <v>29528</v>
      </c>
      <c r="G99" s="34"/>
      <c r="H99" s="146">
        <v>0</v>
      </c>
      <c r="I99" s="34"/>
      <c r="J99" s="147">
        <v>0</v>
      </c>
    </row>
    <row r="100" spans="2:10" ht="22.05" customHeight="1">
      <c r="B100" s="27" t="s">
        <v>186</v>
      </c>
      <c r="C100" s="12"/>
      <c r="D100" s="37">
        <f>SUM(D92:D99)</f>
        <v>17662176</v>
      </c>
      <c r="E100" s="139"/>
      <c r="F100" s="37">
        <f>SUM(F92:F99)</f>
        <v>17299077</v>
      </c>
      <c r="G100" s="21">
        <v>0</v>
      </c>
      <c r="H100" s="37">
        <f>SUM(H92:H99)</f>
        <v>17381953</v>
      </c>
      <c r="I100" s="21">
        <v>0</v>
      </c>
      <c r="J100" s="37">
        <f>SUM(J92:J99)</f>
        <v>17201275</v>
      </c>
    </row>
    <row r="101" spans="2:10" ht="22.05" customHeight="1">
      <c r="B101" s="137" t="s">
        <v>78</v>
      </c>
      <c r="C101" s="12"/>
      <c r="D101" s="13">
        <v>-309748</v>
      </c>
      <c r="E101" s="38"/>
      <c r="F101" s="13">
        <v>-308082</v>
      </c>
      <c r="G101" s="148"/>
      <c r="H101" s="13">
        <v>0</v>
      </c>
      <c r="I101" s="149"/>
      <c r="J101" s="13">
        <v>0</v>
      </c>
    </row>
    <row r="102" spans="2:10" ht="22.05" customHeight="1">
      <c r="B102" s="27" t="s">
        <v>79</v>
      </c>
      <c r="C102" s="32"/>
      <c r="D102" s="17">
        <f>SUM(D100:D101)</f>
        <v>17352428</v>
      </c>
      <c r="E102" s="139"/>
      <c r="F102" s="17">
        <f>SUM(F100:F101)</f>
        <v>16990995</v>
      </c>
      <c r="G102" s="30">
        <v>0</v>
      </c>
      <c r="H102" s="17">
        <f>SUM(H100:H101)</f>
        <v>17381953</v>
      </c>
      <c r="I102" s="21">
        <v>0</v>
      </c>
      <c r="J102" s="17">
        <f>SUM(J100:J101)</f>
        <v>17201275</v>
      </c>
    </row>
    <row r="103" spans="2:10" ht="22.05" customHeight="1">
      <c r="B103" s="39"/>
      <c r="C103" s="40"/>
      <c r="D103" s="143"/>
      <c r="E103" s="139"/>
      <c r="F103" s="143"/>
      <c r="G103" s="30">
        <v>0</v>
      </c>
      <c r="H103" s="143"/>
      <c r="I103" s="21">
        <v>0</v>
      </c>
      <c r="J103" s="143"/>
    </row>
    <row r="104" spans="2:10" ht="22.05" customHeight="1" thickBot="1">
      <c r="B104" s="27" t="s">
        <v>80</v>
      </c>
      <c r="C104" s="32"/>
      <c r="D104" s="24">
        <f>D78+D102</f>
        <v>50377887</v>
      </c>
      <c r="E104" s="139"/>
      <c r="F104" s="24">
        <f>F78+F102</f>
        <v>47198099</v>
      </c>
      <c r="G104" s="30">
        <v>0</v>
      </c>
      <c r="H104" s="24">
        <f>H78+H102</f>
        <v>39450649</v>
      </c>
      <c r="I104" s="21">
        <v>0</v>
      </c>
      <c r="J104" s="24">
        <f>J78+J102</f>
        <v>36486074</v>
      </c>
    </row>
    <row r="105" spans="2:10" ht="22.05" customHeight="1" thickTop="1">
      <c r="B105" s="41"/>
      <c r="C105" s="42"/>
      <c r="D105" s="18">
        <f>D39-D104</f>
        <v>0</v>
      </c>
      <c r="E105" s="18"/>
      <c r="F105" s="18">
        <f>F39-F104</f>
        <v>0</v>
      </c>
      <c r="G105" s="18"/>
      <c r="H105" s="18">
        <f>H39-H104</f>
        <v>0</v>
      </c>
      <c r="I105" s="18"/>
      <c r="J105" s="18">
        <f>J39-J104</f>
        <v>0</v>
      </c>
    </row>
    <row r="106" spans="2:10" ht="21.75" customHeight="1">
      <c r="D106" s="43"/>
      <c r="E106" s="43"/>
      <c r="F106" s="43"/>
      <c r="G106" s="43"/>
      <c r="H106" s="43"/>
      <c r="I106" s="43"/>
      <c r="J106" s="43"/>
    </row>
  </sheetData>
  <mergeCells count="15">
    <mergeCell ref="D88:J88"/>
    <mergeCell ref="D4:F4"/>
    <mergeCell ref="H4:J4"/>
    <mergeCell ref="D5:F5"/>
    <mergeCell ref="H5:J5"/>
    <mergeCell ref="D44:F44"/>
    <mergeCell ref="H44:J44"/>
    <mergeCell ref="D9:J9"/>
    <mergeCell ref="D45:F45"/>
    <mergeCell ref="H45:J45"/>
    <mergeCell ref="D83:F83"/>
    <mergeCell ref="H83:J83"/>
    <mergeCell ref="D84:F84"/>
    <mergeCell ref="H84:J84"/>
    <mergeCell ref="D49:J49"/>
  </mergeCells>
  <pageMargins left="0.78740157480314998" right="0.39" top="0.47244094488188998" bottom="0.51180993000874897" header="0.51180993000874897" footer="0.51180993000874897"/>
  <pageSetup paperSize="9" scale="79" firstPageNumber="2" fitToHeight="0" orientation="portrait" useFirstPageNumber="1" r:id="rId1"/>
  <headerFooter alignWithMargins="0">
    <oddFooter>&amp;L&amp;"Times New Roman,Regular"  The accompanying notes form an integral part of the interim financial statement
&amp;"-,Regular"
&amp;C&amp;"Times New Roman,Regular"&amp;P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672FE-F5E9-4349-AFFA-D1653C811F99}">
  <sheetPr>
    <pageSetUpPr fitToPage="1"/>
  </sheetPr>
  <dimension ref="A1:K62"/>
  <sheetViews>
    <sheetView view="pageBreakPreview" zoomScale="85" zoomScaleNormal="100" zoomScaleSheetLayoutView="85" workbookViewId="0">
      <selection activeCell="B14" sqref="B14"/>
    </sheetView>
  </sheetViews>
  <sheetFormatPr defaultColWidth="8.88671875" defaultRowHeight="13.8"/>
  <cols>
    <col min="1" max="1" width="8.88671875" style="5"/>
    <col min="2" max="2" width="38.21875" style="47" customWidth="1"/>
    <col min="3" max="3" width="6.88671875" style="46" customWidth="1"/>
    <col min="4" max="4" width="1" style="47" customWidth="1"/>
    <col min="5" max="5" width="14.33203125" style="123" customWidth="1"/>
    <col min="6" max="6" width="1" style="120" customWidth="1"/>
    <col min="7" max="7" width="14.33203125" style="123" customWidth="1"/>
    <col min="8" max="8" width="1" style="120" customWidth="1"/>
    <col min="9" max="9" width="14.33203125" style="123" customWidth="1"/>
    <col min="10" max="10" width="1" style="120" customWidth="1"/>
    <col min="11" max="11" width="14.33203125" style="123" customWidth="1"/>
    <col min="12" max="16384" width="8.88671875" style="5"/>
  </cols>
  <sheetData>
    <row r="1" spans="1:11" ht="19.5" customHeight="1">
      <c r="B1" s="44" t="s">
        <v>0</v>
      </c>
      <c r="C1" s="44"/>
      <c r="D1" s="44"/>
      <c r="E1" s="117"/>
      <c r="F1" s="117"/>
      <c r="G1" s="117"/>
      <c r="H1" s="118"/>
      <c r="I1" s="118"/>
      <c r="J1" s="118"/>
      <c r="K1" s="118"/>
    </row>
    <row r="2" spans="1:11" ht="19.5" customHeight="1">
      <c r="B2" s="224" t="s">
        <v>81</v>
      </c>
      <c r="C2" s="224"/>
      <c r="D2" s="224"/>
      <c r="E2" s="224"/>
      <c r="F2" s="224"/>
      <c r="G2" s="224"/>
      <c r="H2" s="118"/>
      <c r="I2" s="118"/>
      <c r="J2" s="118"/>
      <c r="K2" s="118"/>
    </row>
    <row r="3" spans="1:11" ht="19.5" customHeight="1">
      <c r="B3" s="45"/>
      <c r="D3" s="16"/>
      <c r="E3" s="119"/>
      <c r="F3" s="119"/>
      <c r="G3" s="119"/>
      <c r="I3" s="120"/>
      <c r="K3" s="120"/>
    </row>
    <row r="4" spans="1:11" ht="19.5" customHeight="1">
      <c r="B4" s="48"/>
      <c r="C4" s="49"/>
      <c r="D4" s="48"/>
      <c r="E4" s="223" t="s">
        <v>1</v>
      </c>
      <c r="F4" s="223"/>
      <c r="G4" s="223"/>
      <c r="H4" s="121"/>
      <c r="I4" s="223" t="s">
        <v>2</v>
      </c>
      <c r="J4" s="223"/>
      <c r="K4" s="223"/>
    </row>
    <row r="5" spans="1:11" ht="19.5" customHeight="1">
      <c r="B5" s="48"/>
      <c r="C5" s="49"/>
      <c r="D5" s="48"/>
      <c r="E5" s="223" t="s">
        <v>3</v>
      </c>
      <c r="F5" s="223"/>
      <c r="G5" s="223"/>
      <c r="H5" s="121"/>
      <c r="I5" s="223" t="s">
        <v>3</v>
      </c>
      <c r="J5" s="223"/>
      <c r="K5" s="223"/>
    </row>
    <row r="6" spans="1:11" ht="19.5" customHeight="1">
      <c r="B6" s="48"/>
      <c r="C6" s="49"/>
      <c r="D6" s="48"/>
      <c r="E6" s="221" t="s">
        <v>82</v>
      </c>
      <c r="F6" s="221"/>
      <c r="G6" s="221"/>
      <c r="H6" s="121"/>
      <c r="I6" s="221" t="s">
        <v>82</v>
      </c>
      <c r="J6" s="221"/>
      <c r="K6" s="221"/>
    </row>
    <row r="7" spans="1:11" ht="19.5" customHeight="1">
      <c r="B7" s="48"/>
      <c r="C7" s="49"/>
      <c r="D7" s="48"/>
      <c r="E7" s="221" t="s">
        <v>83</v>
      </c>
      <c r="F7" s="221"/>
      <c r="G7" s="221"/>
      <c r="H7" s="121"/>
      <c r="I7" s="221" t="s">
        <v>83</v>
      </c>
      <c r="J7" s="221"/>
      <c r="K7" s="221"/>
    </row>
    <row r="8" spans="1:11" ht="19.5" customHeight="1">
      <c r="B8" s="48"/>
      <c r="C8" s="46" t="s">
        <v>7</v>
      </c>
      <c r="D8" s="50"/>
      <c r="E8" s="122">
        <v>2019</v>
      </c>
      <c r="F8" s="122"/>
      <c r="G8" s="122">
        <v>2018</v>
      </c>
      <c r="H8" s="122"/>
      <c r="I8" s="122">
        <v>2019</v>
      </c>
      <c r="J8" s="122"/>
      <c r="K8" s="122">
        <v>2018</v>
      </c>
    </row>
    <row r="9" spans="1:11" ht="19.5" customHeight="1">
      <c r="B9" s="48"/>
      <c r="D9" s="50"/>
      <c r="E9" s="222" t="s">
        <v>84</v>
      </c>
      <c r="F9" s="222"/>
      <c r="G9" s="222"/>
      <c r="H9" s="222"/>
      <c r="I9" s="222"/>
      <c r="J9" s="222"/>
      <c r="K9" s="222"/>
    </row>
    <row r="10" spans="1:11" ht="19.5" customHeight="1">
      <c r="B10" s="51" t="s">
        <v>85</v>
      </c>
      <c r="C10" s="29"/>
    </row>
    <row r="11" spans="1:11" ht="19.5" customHeight="1">
      <c r="A11" s="52"/>
      <c r="B11" s="130" t="s">
        <v>86</v>
      </c>
      <c r="C11" s="53"/>
      <c r="E11" s="128">
        <v>3545530</v>
      </c>
      <c r="F11" s="54"/>
      <c r="G11" s="116">
        <v>3755538</v>
      </c>
      <c r="H11" s="54"/>
      <c r="I11" s="128">
        <v>0</v>
      </c>
      <c r="J11" s="54"/>
      <c r="K11" s="116">
        <v>0</v>
      </c>
    </row>
    <row r="12" spans="1:11" ht="19.5" customHeight="1">
      <c r="A12" s="52"/>
      <c r="B12" s="130" t="s">
        <v>87</v>
      </c>
      <c r="C12" s="53">
        <v>3</v>
      </c>
      <c r="E12" s="128">
        <v>251506</v>
      </c>
      <c r="F12" s="54"/>
      <c r="G12" s="116">
        <v>238691</v>
      </c>
      <c r="H12" s="54"/>
      <c r="I12" s="128">
        <v>139598</v>
      </c>
      <c r="J12" s="54"/>
      <c r="K12" s="116">
        <v>126854</v>
      </c>
    </row>
    <row r="13" spans="1:11" ht="19.5" customHeight="1">
      <c r="A13" s="52"/>
      <c r="B13" s="130" t="s">
        <v>88</v>
      </c>
      <c r="C13" s="53">
        <v>3</v>
      </c>
      <c r="E13" s="128">
        <v>143968</v>
      </c>
      <c r="F13" s="54"/>
      <c r="G13" s="116">
        <v>144415</v>
      </c>
      <c r="H13" s="54"/>
      <c r="I13" s="128">
        <v>24390</v>
      </c>
      <c r="J13" s="54"/>
      <c r="K13" s="116">
        <v>26966</v>
      </c>
    </row>
    <row r="14" spans="1:11" ht="19.5" customHeight="1">
      <c r="A14" s="52"/>
      <c r="B14" s="130" t="s">
        <v>89</v>
      </c>
      <c r="C14" s="55"/>
      <c r="E14" s="128">
        <v>7872</v>
      </c>
      <c r="F14" s="54"/>
      <c r="G14" s="116">
        <v>9166</v>
      </c>
      <c r="H14" s="54"/>
      <c r="I14" s="128">
        <v>7872</v>
      </c>
      <c r="J14" s="54"/>
      <c r="K14" s="116">
        <v>9166</v>
      </c>
    </row>
    <row r="15" spans="1:11" ht="19.5" customHeight="1">
      <c r="A15" s="52"/>
      <c r="B15" s="130" t="s">
        <v>90</v>
      </c>
      <c r="C15" s="55">
        <v>3</v>
      </c>
      <c r="E15" s="128">
        <v>52871</v>
      </c>
      <c r="F15" s="54"/>
      <c r="G15" s="116">
        <v>48056</v>
      </c>
      <c r="H15" s="54"/>
      <c r="I15" s="128">
        <v>142849</v>
      </c>
      <c r="J15" s="54"/>
      <c r="K15" s="116">
        <v>108030</v>
      </c>
    </row>
    <row r="16" spans="1:11" ht="19.5" customHeight="1">
      <c r="A16" s="52"/>
      <c r="B16" s="130" t="s">
        <v>181</v>
      </c>
      <c r="C16" s="55">
        <v>3</v>
      </c>
      <c r="E16" s="128">
        <v>5021</v>
      </c>
      <c r="F16" s="54"/>
      <c r="G16" s="116">
        <v>3843</v>
      </c>
      <c r="H16" s="54"/>
      <c r="I16" s="128">
        <v>350807</v>
      </c>
      <c r="J16" s="54"/>
      <c r="K16" s="116">
        <v>280461</v>
      </c>
    </row>
    <row r="17" spans="1:11" ht="19.5" customHeight="1">
      <c r="A17" s="52"/>
      <c r="B17" s="130" t="s">
        <v>91</v>
      </c>
      <c r="C17" s="53">
        <v>3</v>
      </c>
      <c r="E17" s="128">
        <v>8584</v>
      </c>
      <c r="F17" s="54"/>
      <c r="G17" s="116">
        <v>36205</v>
      </c>
      <c r="H17" s="54"/>
      <c r="I17" s="128">
        <v>166</v>
      </c>
      <c r="J17" s="54"/>
      <c r="K17" s="116">
        <v>20737</v>
      </c>
    </row>
    <row r="18" spans="1:11" ht="19.5" customHeight="1">
      <c r="B18" s="48" t="s">
        <v>92</v>
      </c>
      <c r="C18" s="55"/>
      <c r="D18" s="48"/>
      <c r="E18" s="58">
        <f>SUM(E11:E17)</f>
        <v>4015352</v>
      </c>
      <c r="F18" s="59"/>
      <c r="G18" s="58">
        <f>SUM(G11:G17)</f>
        <v>4235914</v>
      </c>
      <c r="H18" s="59"/>
      <c r="I18" s="58">
        <f>SUM(I11:I17)</f>
        <v>665682</v>
      </c>
      <c r="J18" s="59"/>
      <c r="K18" s="58">
        <f>SUM(K11:K17)</f>
        <v>572214</v>
      </c>
    </row>
    <row r="19" spans="1:11" ht="19.5" customHeight="1">
      <c r="C19" s="55"/>
      <c r="E19" s="59"/>
      <c r="F19" s="59"/>
      <c r="G19" s="59"/>
      <c r="H19" s="59"/>
      <c r="I19" s="59"/>
      <c r="J19" s="59"/>
      <c r="K19" s="59"/>
    </row>
    <row r="20" spans="1:11" ht="19.5" customHeight="1">
      <c r="B20" s="51" t="s">
        <v>93</v>
      </c>
      <c r="C20" s="29"/>
      <c r="E20" s="60"/>
      <c r="F20" s="61"/>
      <c r="G20" s="60"/>
      <c r="H20" s="61"/>
      <c r="I20" s="60"/>
      <c r="J20" s="61"/>
      <c r="K20" s="60"/>
    </row>
    <row r="21" spans="1:11" ht="19.5" customHeight="1">
      <c r="A21" s="52"/>
      <c r="B21" s="130" t="s">
        <v>94</v>
      </c>
      <c r="C21" s="55"/>
      <c r="E21" s="128">
        <v>2422347</v>
      </c>
      <c r="F21" s="54"/>
      <c r="G21" s="63">
        <v>2651352</v>
      </c>
      <c r="H21" s="54"/>
      <c r="I21" s="128">
        <v>0</v>
      </c>
      <c r="J21" s="54"/>
      <c r="K21" s="63">
        <v>0</v>
      </c>
    </row>
    <row r="22" spans="1:11" ht="19.5" customHeight="1">
      <c r="A22" s="52"/>
      <c r="B22" s="130" t="s">
        <v>95</v>
      </c>
      <c r="C22" s="55">
        <v>3</v>
      </c>
      <c r="E22" s="128">
        <v>135637</v>
      </c>
      <c r="F22" s="54"/>
      <c r="G22" s="63">
        <v>134146</v>
      </c>
      <c r="H22" s="54"/>
      <c r="I22" s="128">
        <v>70336</v>
      </c>
      <c r="J22" s="54"/>
      <c r="K22" s="63">
        <v>68833</v>
      </c>
    </row>
    <row r="23" spans="1:11" ht="19.5" customHeight="1">
      <c r="A23" s="52"/>
      <c r="B23" s="130" t="s">
        <v>96</v>
      </c>
      <c r="C23" s="55">
        <v>3</v>
      </c>
      <c r="E23" s="128">
        <v>96974</v>
      </c>
      <c r="F23" s="54"/>
      <c r="G23" s="63">
        <v>98303</v>
      </c>
      <c r="H23" s="54"/>
      <c r="I23" s="128">
        <v>27032</v>
      </c>
      <c r="J23" s="54"/>
      <c r="K23" s="63">
        <v>26795</v>
      </c>
    </row>
    <row r="24" spans="1:11" ht="19.5" customHeight="1">
      <c r="A24" s="52"/>
      <c r="B24" s="130" t="s">
        <v>97</v>
      </c>
      <c r="C24" s="55"/>
      <c r="E24" s="128">
        <v>3193</v>
      </c>
      <c r="F24" s="54"/>
      <c r="G24" s="63">
        <v>2867</v>
      </c>
      <c r="H24" s="54"/>
      <c r="I24" s="128">
        <v>3193</v>
      </c>
      <c r="J24" s="54"/>
      <c r="K24" s="63">
        <v>2867</v>
      </c>
    </row>
    <row r="25" spans="1:11" ht="19.5" customHeight="1">
      <c r="A25" s="52"/>
      <c r="B25" s="130" t="s">
        <v>98</v>
      </c>
      <c r="C25" s="55">
        <v>3</v>
      </c>
      <c r="E25" s="128">
        <v>49571</v>
      </c>
      <c r="F25" s="54"/>
      <c r="G25" s="63">
        <v>43725</v>
      </c>
      <c r="H25" s="54"/>
      <c r="I25" s="128">
        <v>110335</v>
      </c>
      <c r="J25" s="54"/>
      <c r="K25" s="63">
        <v>71742</v>
      </c>
    </row>
    <row r="26" spans="1:11" ht="19.5" customHeight="1">
      <c r="A26" s="52"/>
      <c r="B26" s="130" t="s">
        <v>182</v>
      </c>
      <c r="C26" s="55"/>
      <c r="E26" s="128">
        <v>291183</v>
      </c>
      <c r="F26" s="54"/>
      <c r="G26" s="63">
        <v>320028</v>
      </c>
      <c r="H26" s="54"/>
      <c r="I26" s="128">
        <v>5006</v>
      </c>
      <c r="J26" s="54"/>
      <c r="K26" s="63">
        <v>6666</v>
      </c>
    </row>
    <row r="27" spans="1:11" ht="19.5" customHeight="1">
      <c r="A27" s="57"/>
      <c r="B27" s="130" t="s">
        <v>99</v>
      </c>
      <c r="C27" s="53">
        <v>3</v>
      </c>
      <c r="E27" s="128">
        <v>454622</v>
      </c>
      <c r="F27" s="54"/>
      <c r="G27" s="63">
        <v>398300</v>
      </c>
      <c r="H27" s="54"/>
      <c r="I27" s="128">
        <v>50152</v>
      </c>
      <c r="J27" s="54"/>
      <c r="K27" s="63">
        <v>52172</v>
      </c>
    </row>
    <row r="28" spans="1:11" ht="19.5" customHeight="1">
      <c r="A28" s="52"/>
      <c r="B28" s="130" t="s">
        <v>183</v>
      </c>
      <c r="C28" s="55">
        <v>3</v>
      </c>
      <c r="E28" s="128">
        <v>2692</v>
      </c>
      <c r="F28" s="54"/>
      <c r="G28" s="63">
        <v>3699</v>
      </c>
      <c r="H28" s="54"/>
      <c r="I28" s="128">
        <v>18945</v>
      </c>
      <c r="J28" s="54"/>
      <c r="K28" s="63">
        <v>2540</v>
      </c>
    </row>
    <row r="29" spans="1:11" ht="19.5" customHeight="1">
      <c r="A29" s="52"/>
      <c r="B29" s="130" t="s">
        <v>100</v>
      </c>
      <c r="C29" s="55">
        <v>3</v>
      </c>
      <c r="E29" s="128">
        <v>26112</v>
      </c>
      <c r="F29" s="54"/>
      <c r="G29" s="63">
        <v>20386</v>
      </c>
      <c r="H29" s="54"/>
      <c r="I29" s="128">
        <v>154866</v>
      </c>
      <c r="J29" s="54"/>
      <c r="K29" s="63">
        <v>120393</v>
      </c>
    </row>
    <row r="30" spans="1:11" ht="19.5" customHeight="1">
      <c r="B30" s="48" t="s">
        <v>101</v>
      </c>
      <c r="C30" s="55"/>
      <c r="D30" s="48"/>
      <c r="E30" s="58">
        <f>SUM(E21:E29)</f>
        <v>3482331</v>
      </c>
      <c r="F30" s="59"/>
      <c r="G30" s="58">
        <f>SUM(G21:G29)</f>
        <v>3672806</v>
      </c>
      <c r="H30" s="59"/>
      <c r="I30" s="58">
        <f>SUM(I21:I29)</f>
        <v>439865</v>
      </c>
      <c r="J30" s="59"/>
      <c r="K30" s="58">
        <f>SUM(K21:K29)</f>
        <v>352008</v>
      </c>
    </row>
    <row r="31" spans="1:11" ht="19.5" customHeight="1">
      <c r="B31" s="47" t="s">
        <v>102</v>
      </c>
      <c r="C31" s="55"/>
      <c r="D31" s="48"/>
      <c r="E31" s="59"/>
      <c r="F31" s="59"/>
      <c r="G31" s="59"/>
      <c r="H31" s="59"/>
      <c r="I31" s="59"/>
      <c r="J31" s="59"/>
      <c r="K31" s="59"/>
    </row>
    <row r="32" spans="1:11" ht="19.5" customHeight="1">
      <c r="A32" s="52"/>
      <c r="B32" s="62" t="s">
        <v>103</v>
      </c>
      <c r="C32" s="64">
        <v>6</v>
      </c>
      <c r="D32" s="62"/>
      <c r="E32" s="131">
        <v>-53238</v>
      </c>
      <c r="F32" s="54"/>
      <c r="G32" s="65">
        <v>19847</v>
      </c>
      <c r="H32" s="54"/>
      <c r="I32" s="131">
        <v>0</v>
      </c>
      <c r="J32" s="54"/>
      <c r="K32" s="65">
        <v>0</v>
      </c>
    </row>
    <row r="33" spans="1:11" ht="19.5" customHeight="1">
      <c r="A33" s="57"/>
      <c r="B33" s="66" t="s">
        <v>104</v>
      </c>
      <c r="C33" s="67"/>
      <c r="D33" s="68"/>
      <c r="E33" s="69">
        <f>E18-E30+E32</f>
        <v>479783</v>
      </c>
      <c r="F33" s="69"/>
      <c r="G33" s="69">
        <f>G18-G30+G32</f>
        <v>582955</v>
      </c>
      <c r="H33" s="70"/>
      <c r="I33" s="69">
        <f>I18-I30+I32</f>
        <v>225817</v>
      </c>
      <c r="J33" s="70"/>
      <c r="K33" s="69">
        <f>K18-K30+K32</f>
        <v>220206</v>
      </c>
    </row>
    <row r="34" spans="1:11" ht="19.5" customHeight="1">
      <c r="A34" s="52"/>
      <c r="B34" s="56" t="s">
        <v>105</v>
      </c>
      <c r="C34" s="64">
        <v>15</v>
      </c>
      <c r="D34" s="62"/>
      <c r="E34" s="128">
        <v>-118350</v>
      </c>
      <c r="F34" s="54"/>
      <c r="G34" s="63">
        <v>-126461</v>
      </c>
      <c r="H34" s="54"/>
      <c r="I34" s="128">
        <v>-45139</v>
      </c>
      <c r="J34" s="54"/>
      <c r="K34" s="63">
        <v>-37335</v>
      </c>
    </row>
    <row r="35" spans="1:11" ht="19.5" customHeight="1">
      <c r="B35" s="66" t="s">
        <v>106</v>
      </c>
      <c r="C35" s="64"/>
      <c r="D35" s="62"/>
      <c r="E35" s="71">
        <f>SUM(E33:E34)</f>
        <v>361433</v>
      </c>
      <c r="F35" s="72"/>
      <c r="G35" s="71">
        <f>SUM(G33:G34)</f>
        <v>456494</v>
      </c>
      <c r="H35" s="72"/>
      <c r="I35" s="71">
        <f>SUM(I33:I34)</f>
        <v>180678</v>
      </c>
      <c r="J35" s="72"/>
      <c r="K35" s="71">
        <f>SUM(K33:K34)</f>
        <v>182871</v>
      </c>
    </row>
    <row r="36" spans="1:11" ht="19.5" customHeight="1">
      <c r="B36" s="66"/>
      <c r="C36" s="64"/>
      <c r="D36" s="62"/>
      <c r="E36" s="70"/>
      <c r="F36" s="72"/>
      <c r="G36" s="70"/>
      <c r="H36" s="72"/>
      <c r="I36" s="70"/>
      <c r="J36" s="72"/>
      <c r="K36" s="70"/>
    </row>
    <row r="37" spans="1:11" ht="19.5" customHeight="1" thickBot="1">
      <c r="B37" s="66" t="s">
        <v>107</v>
      </c>
      <c r="C37" s="64"/>
      <c r="D37" s="62"/>
      <c r="E37" s="158">
        <f>E35</f>
        <v>361433</v>
      </c>
      <c r="F37" s="72"/>
      <c r="G37" s="158">
        <f>G35</f>
        <v>456494</v>
      </c>
      <c r="H37" s="72">
        <f t="shared" ref="H37:J37" si="0">H31+H35</f>
        <v>0</v>
      </c>
      <c r="I37" s="158">
        <f>I35</f>
        <v>180678</v>
      </c>
      <c r="J37" s="72">
        <f t="shared" si="0"/>
        <v>0</v>
      </c>
      <c r="K37" s="158">
        <f>K35</f>
        <v>182871</v>
      </c>
    </row>
    <row r="38" spans="1:11" ht="14.4" thickTop="1">
      <c r="B38" s="62"/>
      <c r="C38" s="64"/>
      <c r="D38" s="62"/>
      <c r="E38" s="116"/>
      <c r="F38" s="116"/>
      <c r="G38" s="116"/>
      <c r="H38" s="116"/>
      <c r="I38" s="116"/>
      <c r="J38" s="116"/>
      <c r="K38" s="116"/>
    </row>
    <row r="39" spans="1:11" ht="19.5" customHeight="1">
      <c r="B39" s="73" t="s">
        <v>0</v>
      </c>
      <c r="C39" s="55"/>
      <c r="E39" s="124"/>
      <c r="F39" s="124"/>
      <c r="G39" s="124"/>
      <c r="H39" s="124"/>
      <c r="I39" s="124"/>
      <c r="J39" s="124"/>
      <c r="K39" s="124"/>
    </row>
    <row r="40" spans="1:11" ht="19.5" customHeight="1">
      <c r="B40" s="44" t="s">
        <v>81</v>
      </c>
      <c r="C40" s="55"/>
      <c r="E40" s="124"/>
      <c r="F40" s="124"/>
      <c r="G40" s="124"/>
      <c r="H40" s="124"/>
      <c r="I40" s="124"/>
      <c r="J40" s="124"/>
      <c r="K40" s="124"/>
    </row>
    <row r="41" spans="1:11" ht="19.5" customHeight="1">
      <c r="B41" s="45"/>
      <c r="D41" s="16"/>
      <c r="E41" s="119"/>
      <c r="F41" s="119"/>
      <c r="G41" s="119"/>
      <c r="I41" s="120"/>
      <c r="K41" s="120"/>
    </row>
    <row r="42" spans="1:11" ht="19.5" customHeight="1">
      <c r="B42" s="48"/>
      <c r="C42" s="49"/>
      <c r="D42" s="48"/>
      <c r="E42" s="223" t="s">
        <v>1</v>
      </c>
      <c r="F42" s="223"/>
      <c r="G42" s="223"/>
      <c r="H42" s="121"/>
      <c r="I42" s="223" t="s">
        <v>2</v>
      </c>
      <c r="J42" s="223"/>
      <c r="K42" s="223"/>
    </row>
    <row r="43" spans="1:11" ht="19.5" customHeight="1">
      <c r="B43" s="48"/>
      <c r="C43" s="49"/>
      <c r="D43" s="48"/>
      <c r="E43" s="223" t="s">
        <v>3</v>
      </c>
      <c r="F43" s="223"/>
      <c r="G43" s="223"/>
      <c r="H43" s="121"/>
      <c r="I43" s="223" t="s">
        <v>3</v>
      </c>
      <c r="J43" s="223"/>
      <c r="K43" s="223"/>
    </row>
    <row r="44" spans="1:11" ht="19.5" customHeight="1">
      <c r="B44" s="48"/>
      <c r="C44" s="49"/>
      <c r="D44" s="48"/>
      <c r="E44" s="221" t="s">
        <v>82</v>
      </c>
      <c r="F44" s="221"/>
      <c r="G44" s="221"/>
      <c r="H44" s="121"/>
      <c r="I44" s="221" t="s">
        <v>82</v>
      </c>
      <c r="J44" s="221"/>
      <c r="K44" s="221"/>
    </row>
    <row r="45" spans="1:11" ht="19.5" customHeight="1">
      <c r="B45" s="48"/>
      <c r="C45" s="49"/>
      <c r="D45" s="48"/>
      <c r="E45" s="221" t="s">
        <v>4</v>
      </c>
      <c r="F45" s="221"/>
      <c r="G45" s="221"/>
      <c r="H45" s="121"/>
      <c r="I45" s="221" t="s">
        <v>4</v>
      </c>
      <c r="J45" s="221"/>
      <c r="K45" s="221"/>
    </row>
    <row r="46" spans="1:11" ht="19.5" customHeight="1">
      <c r="B46" s="48"/>
      <c r="D46" s="50"/>
      <c r="E46" s="122">
        <v>2019</v>
      </c>
      <c r="F46" s="122"/>
      <c r="G46" s="122">
        <v>2018</v>
      </c>
      <c r="H46" s="122"/>
      <c r="I46" s="122">
        <v>2019</v>
      </c>
      <c r="J46" s="122"/>
      <c r="K46" s="122">
        <v>2018</v>
      </c>
    </row>
    <row r="47" spans="1:11" ht="19.5" customHeight="1">
      <c r="B47" s="48"/>
      <c r="D47" s="50"/>
      <c r="E47" s="222" t="s">
        <v>84</v>
      </c>
      <c r="F47" s="222"/>
      <c r="G47" s="222"/>
      <c r="H47" s="222"/>
      <c r="I47" s="222"/>
      <c r="J47" s="222"/>
      <c r="K47" s="222"/>
    </row>
    <row r="48" spans="1:11" ht="19.5" customHeight="1" thickBot="1">
      <c r="B48" s="44" t="s">
        <v>107</v>
      </c>
      <c r="C48" s="74"/>
      <c r="D48" s="48"/>
      <c r="E48" s="76">
        <f>E37</f>
        <v>361433</v>
      </c>
      <c r="F48" s="59"/>
      <c r="G48" s="76">
        <f>G37</f>
        <v>456494</v>
      </c>
      <c r="H48" s="59"/>
      <c r="I48" s="76">
        <f>I37</f>
        <v>180678</v>
      </c>
      <c r="J48" s="59"/>
      <c r="K48" s="76">
        <f>K37</f>
        <v>182871</v>
      </c>
    </row>
    <row r="49" spans="1:11" ht="19.5" customHeight="1" thickTop="1">
      <c r="B49" s="44"/>
      <c r="C49" s="55"/>
      <c r="E49" s="59"/>
      <c r="F49" s="59"/>
      <c r="G49" s="59"/>
      <c r="H49" s="59"/>
      <c r="I49" s="59"/>
      <c r="J49" s="59"/>
      <c r="K49" s="59"/>
    </row>
    <row r="50" spans="1:11" ht="19.5" customHeight="1">
      <c r="B50" s="44" t="s">
        <v>193</v>
      </c>
      <c r="C50" s="55"/>
      <c r="E50" s="77"/>
      <c r="F50" s="61"/>
      <c r="G50" s="77"/>
      <c r="H50" s="78"/>
      <c r="I50" s="79"/>
      <c r="J50" s="80"/>
      <c r="K50" s="79"/>
    </row>
    <row r="51" spans="1:11" ht="19.5" customHeight="1">
      <c r="B51" s="81" t="s">
        <v>108</v>
      </c>
      <c r="C51" s="55"/>
      <c r="D51" s="48"/>
      <c r="E51" s="54">
        <v>363099</v>
      </c>
      <c r="F51" s="61"/>
      <c r="G51" s="54">
        <v>459063</v>
      </c>
      <c r="H51" s="61"/>
      <c r="I51" s="54">
        <v>180678</v>
      </c>
      <c r="J51" s="61"/>
      <c r="K51" s="54">
        <v>182871</v>
      </c>
    </row>
    <row r="52" spans="1:11" ht="19.5" customHeight="1">
      <c r="A52" s="52"/>
      <c r="B52" s="81" t="s">
        <v>109</v>
      </c>
      <c r="C52" s="55" t="s">
        <v>110</v>
      </c>
      <c r="E52" s="65">
        <v>-1666</v>
      </c>
      <c r="F52" s="61"/>
      <c r="G52" s="65">
        <v>-2569</v>
      </c>
      <c r="H52" s="61"/>
      <c r="I52" s="65">
        <v>0</v>
      </c>
      <c r="J52" s="61"/>
      <c r="K52" s="65">
        <v>0</v>
      </c>
    </row>
    <row r="53" spans="1:11" ht="19.5" customHeight="1" thickBot="1">
      <c r="A53" s="57"/>
      <c r="B53" s="44" t="s">
        <v>106</v>
      </c>
      <c r="C53" s="55"/>
      <c r="D53" s="48"/>
      <c r="E53" s="76">
        <f>SUM(E51:E52)</f>
        <v>361433</v>
      </c>
      <c r="F53" s="59">
        <v>0</v>
      </c>
      <c r="G53" s="76">
        <f>SUM(G51:G52)</f>
        <v>456494</v>
      </c>
      <c r="H53" s="59">
        <v>0</v>
      </c>
      <c r="I53" s="76">
        <f>SUM(I51:I52)</f>
        <v>180678</v>
      </c>
      <c r="J53" s="59">
        <v>0</v>
      </c>
      <c r="K53" s="76">
        <f>SUM(K51:K52)</f>
        <v>182871</v>
      </c>
    </row>
    <row r="54" spans="1:11" ht="19.5" customHeight="1" thickTop="1">
      <c r="A54" s="57"/>
      <c r="B54" s="44"/>
      <c r="C54" s="55"/>
      <c r="D54" s="48"/>
      <c r="E54" s="59"/>
      <c r="F54" s="59"/>
      <c r="G54" s="59"/>
      <c r="H54" s="59"/>
      <c r="I54" s="59"/>
      <c r="J54" s="59"/>
      <c r="K54" s="59"/>
    </row>
    <row r="55" spans="1:11" ht="19.5" customHeight="1">
      <c r="A55" s="57"/>
      <c r="B55" s="44" t="s">
        <v>111</v>
      </c>
      <c r="C55" s="55"/>
      <c r="D55" s="48"/>
      <c r="E55" s="59"/>
      <c r="F55" s="59"/>
      <c r="G55" s="59"/>
      <c r="H55" s="59"/>
      <c r="I55" s="59"/>
      <c r="J55" s="59"/>
      <c r="K55" s="59"/>
    </row>
    <row r="56" spans="1:11" ht="19.5" customHeight="1">
      <c r="A56" s="57"/>
      <c r="B56" s="81" t="s">
        <v>108</v>
      </c>
      <c r="C56" s="55"/>
      <c r="D56" s="48"/>
      <c r="E56" s="63">
        <v>363099</v>
      </c>
      <c r="F56" s="59"/>
      <c r="G56" s="63">
        <v>459063</v>
      </c>
      <c r="H56" s="59"/>
      <c r="I56" s="63">
        <v>180678</v>
      </c>
      <c r="J56" s="59"/>
      <c r="K56" s="63">
        <v>182871</v>
      </c>
    </row>
    <row r="57" spans="1:11" ht="19.5" customHeight="1">
      <c r="A57" s="52"/>
      <c r="B57" s="81" t="s">
        <v>109</v>
      </c>
      <c r="C57" s="55"/>
      <c r="D57" s="48"/>
      <c r="E57" s="65">
        <v>-1666</v>
      </c>
      <c r="F57" s="61"/>
      <c r="G57" s="65">
        <v>-2569</v>
      </c>
      <c r="H57" s="61"/>
      <c r="I57" s="65">
        <v>0</v>
      </c>
      <c r="J57" s="61"/>
      <c r="K57" s="65">
        <v>0</v>
      </c>
    </row>
    <row r="58" spans="1:11" ht="19.5" customHeight="1" thickBot="1">
      <c r="B58" s="44" t="s">
        <v>107</v>
      </c>
      <c r="E58" s="76">
        <f>SUM(E56:E57)</f>
        <v>361433</v>
      </c>
      <c r="F58" s="59">
        <v>0</v>
      </c>
      <c r="G58" s="76">
        <f>SUM(G56:G57)</f>
        <v>456494</v>
      </c>
      <c r="H58" s="59">
        <v>0</v>
      </c>
      <c r="I58" s="76">
        <f>SUM(I56:I57)</f>
        <v>180678</v>
      </c>
      <c r="J58" s="59">
        <v>0</v>
      </c>
      <c r="K58" s="76">
        <f>SUM(K56:K57)</f>
        <v>182871</v>
      </c>
    </row>
    <row r="59" spans="1:11" ht="19.5" customHeight="1" thickTop="1">
      <c r="B59" s="44"/>
      <c r="E59" s="60"/>
      <c r="F59" s="61"/>
      <c r="G59" s="60"/>
      <c r="H59" s="61"/>
      <c r="I59" s="60"/>
      <c r="J59" s="61"/>
      <c r="K59" s="60"/>
    </row>
    <row r="60" spans="1:11" ht="19.5" customHeight="1">
      <c r="B60" s="44" t="s">
        <v>112</v>
      </c>
      <c r="E60" s="129"/>
      <c r="F60" s="61"/>
      <c r="G60" s="60"/>
      <c r="H60" s="61"/>
      <c r="I60" s="60"/>
      <c r="J60" s="61"/>
      <c r="K60" s="60"/>
    </row>
    <row r="61" spans="1:11" ht="19.5" customHeight="1" thickBot="1">
      <c r="B61" s="81" t="s">
        <v>113</v>
      </c>
      <c r="E61" s="125">
        <v>0.1625906821820185</v>
      </c>
      <c r="F61" s="82"/>
      <c r="G61" s="125">
        <v>0.19755528118706212</v>
      </c>
      <c r="H61" s="82"/>
      <c r="I61" s="125">
        <v>7.7753741414628263E-2</v>
      </c>
      <c r="J61" s="82"/>
      <c r="K61" s="125">
        <v>7.8697484636703216E-2</v>
      </c>
    </row>
    <row r="62" spans="1:11" ht="14.4" thickTop="1">
      <c r="B62" s="44"/>
      <c r="C62" s="55"/>
      <c r="E62" s="126"/>
      <c r="F62" s="124"/>
      <c r="G62" s="126"/>
      <c r="H62" s="124"/>
      <c r="I62" s="126"/>
      <c r="J62" s="124"/>
      <c r="K62" s="126"/>
    </row>
  </sheetData>
  <mergeCells count="19">
    <mergeCell ref="E43:G43"/>
    <mergeCell ref="I43:K43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2:G42"/>
    <mergeCell ref="I42:K42"/>
    <mergeCell ref="E44:G44"/>
    <mergeCell ref="I44:K44"/>
    <mergeCell ref="E45:G45"/>
    <mergeCell ref="I45:K45"/>
    <mergeCell ref="E47:K47"/>
  </mergeCells>
  <pageMargins left="0.7" right="0.7" top="0.48" bottom="0.5" header="0.5" footer="0.5"/>
  <pageSetup paperSize="9" scale="81" firstPageNumber="5" fitToHeight="0" orientation="portrait" useFirstPageNumber="1" r:id="rId1"/>
  <headerFooter>
    <oddFooter>&amp;L&amp;"Times New Roman,Regular"  The accompanying notes form an integral part of the interim financial statement
&amp;C&amp;"Times New Roman,Regular"&amp;P</oddFooter>
  </headerFooter>
  <rowBreaks count="1" manualBreakCount="1">
    <brk id="3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63CE-A314-4725-8A81-F2BF0FFF3EF2}">
  <dimension ref="A1:R40"/>
  <sheetViews>
    <sheetView view="pageBreakPreview" topLeftCell="A21" zoomScale="85" zoomScaleNormal="90" zoomScaleSheetLayoutView="85" workbookViewId="0">
      <selection activeCell="A21" sqref="A21"/>
    </sheetView>
  </sheetViews>
  <sheetFormatPr defaultColWidth="10.77734375" defaultRowHeight="13.8"/>
  <cols>
    <col min="1" max="1" width="41.109375" style="5" customWidth="1"/>
    <col min="2" max="2" width="7.44140625" style="5" customWidth="1"/>
    <col min="3" max="3" width="1.21875" style="5" customWidth="1"/>
    <col min="4" max="4" width="16.44140625" style="14" customWidth="1"/>
    <col min="5" max="5" width="1.21875" style="14" customWidth="1"/>
    <col min="6" max="6" width="15.88671875" style="14" customWidth="1"/>
    <col min="7" max="7" width="1.21875" style="14" customWidth="1"/>
    <col min="8" max="8" width="14.21875" style="14" customWidth="1"/>
    <col min="9" max="9" width="1.21875" style="14" customWidth="1"/>
    <col min="10" max="10" width="15.6640625" style="14" bestFit="1" customWidth="1"/>
    <col min="11" max="11" width="1.21875" style="14" customWidth="1"/>
    <col min="12" max="12" width="15.77734375" style="14" customWidth="1"/>
    <col min="13" max="13" width="1.21875" style="14" customWidth="1"/>
    <col min="14" max="14" width="17.33203125" style="14" customWidth="1"/>
    <col min="15" max="15" width="1.21875" style="14" customWidth="1"/>
    <col min="16" max="16" width="16.109375" style="14" customWidth="1"/>
    <col min="17" max="17" width="1.44140625" style="5" customWidth="1"/>
    <col min="18" max="18" width="16.44140625" style="5" bestFit="1" customWidth="1"/>
    <col min="19" max="16384" width="10.77734375" style="5"/>
  </cols>
  <sheetData>
    <row r="1" spans="1:18" s="52" customFormat="1" ht="20.25" customHeight="1">
      <c r="A1" s="73" t="s">
        <v>0</v>
      </c>
      <c r="B1" s="84"/>
      <c r="C1" s="84"/>
      <c r="D1" s="85"/>
      <c r="E1" s="85"/>
      <c r="F1" s="85"/>
      <c r="G1" s="85"/>
      <c r="H1" s="85"/>
      <c r="I1" s="85"/>
      <c r="J1" s="86"/>
      <c r="K1" s="86"/>
      <c r="L1" s="212"/>
      <c r="M1" s="213"/>
      <c r="N1" s="83"/>
      <c r="O1" s="213"/>
      <c r="P1" s="214"/>
    </row>
    <row r="2" spans="1:18" ht="20.25" customHeight="1">
      <c r="A2" s="44" t="s">
        <v>184</v>
      </c>
      <c r="B2" s="84"/>
      <c r="C2" s="84"/>
      <c r="D2" s="85"/>
      <c r="E2" s="85"/>
      <c r="F2" s="85"/>
      <c r="G2" s="85"/>
      <c r="H2" s="85"/>
      <c r="I2" s="85"/>
      <c r="J2" s="86"/>
      <c r="K2" s="86"/>
      <c r="L2" s="212"/>
      <c r="M2" s="213"/>
      <c r="N2" s="83"/>
      <c r="O2" s="213"/>
      <c r="P2" s="214"/>
    </row>
    <row r="3" spans="1:18" s="44" customFormat="1" ht="7.5" customHeight="1">
      <c r="A3" s="45"/>
      <c r="B3" s="87"/>
      <c r="C3" s="87"/>
      <c r="D3" s="87"/>
      <c r="E3" s="87"/>
      <c r="F3" s="87"/>
      <c r="G3" s="87"/>
      <c r="H3" s="87"/>
      <c r="I3" s="87"/>
      <c r="J3" s="87"/>
      <c r="K3" s="87"/>
      <c r="L3" s="215"/>
      <c r="M3" s="215"/>
      <c r="N3" s="215"/>
      <c r="O3" s="215"/>
      <c r="P3" s="215"/>
    </row>
    <row r="4" spans="1:18" s="88" customFormat="1" ht="20.25" customHeight="1">
      <c r="A4" s="44"/>
      <c r="B4" s="5"/>
      <c r="C4" s="5"/>
      <c r="D4" s="226" t="s">
        <v>114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8" s="52" customFormat="1" ht="20.25" customHeight="1">
      <c r="D5" s="89"/>
      <c r="K5" s="86"/>
      <c r="L5" s="86" t="s">
        <v>200</v>
      </c>
      <c r="M5" s="86"/>
      <c r="O5" s="86"/>
    </row>
    <row r="6" spans="1:18" s="52" customFormat="1" ht="20.25" customHeight="1">
      <c r="E6" s="86"/>
      <c r="F6" s="86"/>
      <c r="G6" s="86"/>
      <c r="H6" s="225" t="s">
        <v>72</v>
      </c>
      <c r="I6" s="225"/>
      <c r="J6" s="225"/>
      <c r="K6" s="86"/>
      <c r="L6" s="209" t="s">
        <v>201</v>
      </c>
      <c r="M6" s="86"/>
      <c r="Q6" s="86"/>
    </row>
    <row r="7" spans="1:18" s="52" customFormat="1" ht="20.25" customHeight="1">
      <c r="E7" s="86"/>
      <c r="F7" s="86"/>
      <c r="G7" s="86"/>
      <c r="H7" s="86"/>
      <c r="I7" s="86"/>
      <c r="J7" s="86"/>
      <c r="K7" s="86"/>
      <c r="L7" s="86" t="s">
        <v>202</v>
      </c>
      <c r="M7" s="86"/>
      <c r="N7" s="86"/>
      <c r="Q7" s="86"/>
    </row>
    <row r="8" spans="1:18" s="52" customFormat="1" ht="20.25" customHeight="1">
      <c r="E8" s="86"/>
      <c r="F8" s="86"/>
      <c r="G8" s="86"/>
      <c r="H8" s="86"/>
      <c r="I8" s="86"/>
      <c r="J8" s="86"/>
      <c r="K8" s="86"/>
      <c r="L8" s="86" t="s">
        <v>203</v>
      </c>
      <c r="M8" s="86"/>
      <c r="N8" s="86" t="s">
        <v>67</v>
      </c>
      <c r="Q8" s="86"/>
    </row>
    <row r="9" spans="1:18" ht="20.25" customHeight="1">
      <c r="B9" s="52"/>
      <c r="C9" s="52"/>
      <c r="D9" s="86" t="s">
        <v>115</v>
      </c>
      <c r="L9" s="86" t="s">
        <v>204</v>
      </c>
      <c r="M9" s="86"/>
      <c r="N9" s="86" t="s">
        <v>205</v>
      </c>
      <c r="O9" s="86"/>
      <c r="P9" s="86" t="s">
        <v>206</v>
      </c>
    </row>
    <row r="10" spans="1:18" ht="20.25" customHeight="1">
      <c r="A10" s="5" t="s">
        <v>116</v>
      </c>
      <c r="B10" s="90"/>
      <c r="C10" s="52"/>
      <c r="D10" s="86" t="s">
        <v>117</v>
      </c>
      <c r="E10" s="86"/>
      <c r="G10" s="86"/>
      <c r="H10" s="86" t="s">
        <v>118</v>
      </c>
      <c r="L10" s="86" t="s">
        <v>207</v>
      </c>
      <c r="M10" s="86"/>
      <c r="N10" s="86" t="s">
        <v>208</v>
      </c>
      <c r="O10" s="86"/>
      <c r="P10" s="86" t="s">
        <v>209</v>
      </c>
      <c r="Q10" s="86"/>
      <c r="R10" s="86"/>
    </row>
    <row r="11" spans="1:18" s="52" customFormat="1" ht="20.25" customHeight="1">
      <c r="A11" s="5"/>
      <c r="B11" s="29"/>
      <c r="D11" s="86" t="s">
        <v>119</v>
      </c>
      <c r="E11" s="86"/>
      <c r="F11" s="86" t="s">
        <v>120</v>
      </c>
      <c r="G11" s="86"/>
      <c r="H11" s="86" t="s">
        <v>121</v>
      </c>
      <c r="I11" s="86"/>
      <c r="J11" s="86" t="s">
        <v>122</v>
      </c>
      <c r="K11" s="86"/>
      <c r="L11" s="86" t="s">
        <v>210</v>
      </c>
      <c r="M11" s="86"/>
      <c r="N11" s="86" t="s">
        <v>211</v>
      </c>
      <c r="O11" s="86"/>
      <c r="P11" s="86" t="s">
        <v>212</v>
      </c>
      <c r="Q11" s="86"/>
      <c r="R11" s="86" t="s">
        <v>79</v>
      </c>
    </row>
    <row r="12" spans="1:18" s="52" customFormat="1" ht="19.5" customHeight="1">
      <c r="A12" s="5"/>
      <c r="B12" s="90"/>
      <c r="D12" s="227" t="s">
        <v>8</v>
      </c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</row>
    <row r="13" spans="1:18" ht="20.55" customHeight="1">
      <c r="A13" s="207" t="s">
        <v>194</v>
      </c>
      <c r="B13" s="52"/>
      <c r="C13" s="52"/>
      <c r="D13" s="86"/>
      <c r="E13" s="86"/>
      <c r="F13" s="86"/>
      <c r="G13" s="86"/>
      <c r="H13" s="86"/>
      <c r="I13" s="52"/>
      <c r="J13" s="52"/>
      <c r="K13" s="86"/>
      <c r="L13" s="86"/>
      <c r="M13" s="86"/>
      <c r="N13" s="86"/>
      <c r="O13" s="86"/>
      <c r="P13" s="86"/>
      <c r="Q13" s="86"/>
      <c r="R13" s="86"/>
    </row>
    <row r="14" spans="1:18" ht="19.95" customHeight="1">
      <c r="A14" s="44" t="s">
        <v>123</v>
      </c>
      <c r="B14" s="44"/>
      <c r="C14" s="44"/>
      <c r="D14" s="91">
        <v>11037670</v>
      </c>
      <c r="E14" s="91">
        <v>0</v>
      </c>
      <c r="F14" s="91">
        <v>1714252</v>
      </c>
      <c r="G14" s="91">
        <v>0</v>
      </c>
      <c r="H14" s="91">
        <v>446956</v>
      </c>
      <c r="I14" s="91">
        <v>0</v>
      </c>
      <c r="J14" s="91">
        <v>2959586</v>
      </c>
      <c r="K14" s="91">
        <v>0</v>
      </c>
      <c r="L14" s="91">
        <v>29528</v>
      </c>
      <c r="M14" s="91">
        <v>0</v>
      </c>
      <c r="N14" s="91">
        <v>16187992</v>
      </c>
      <c r="O14" s="91">
        <v>0</v>
      </c>
      <c r="P14" s="91">
        <v>-298296</v>
      </c>
      <c r="Q14" s="91">
        <v>0</v>
      </c>
      <c r="R14" s="91">
        <v>15889696</v>
      </c>
    </row>
    <row r="15" spans="1:18" ht="19.95" hidden="1" customHeight="1">
      <c r="A15" s="207" t="s">
        <v>124</v>
      </c>
      <c r="B15" s="44"/>
      <c r="C15" s="44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6" spans="1:18" ht="19.95" hidden="1" customHeight="1">
      <c r="A16" s="75" t="s">
        <v>125</v>
      </c>
      <c r="B16" s="44"/>
      <c r="C16" s="44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18" ht="20.25" hidden="1" customHeight="1">
      <c r="A17" s="75" t="s">
        <v>126</v>
      </c>
      <c r="B17" s="44"/>
      <c r="C17" s="44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1:18" ht="20.25" hidden="1" customHeight="1">
      <c r="A18" s="5" t="s">
        <v>127</v>
      </c>
      <c r="B18" s="92"/>
      <c r="C18" s="52"/>
      <c r="D18" s="93">
        <v>0</v>
      </c>
      <c r="E18" s="94"/>
      <c r="F18" s="93">
        <v>0</v>
      </c>
      <c r="G18" s="94"/>
      <c r="H18" s="93">
        <v>0</v>
      </c>
      <c r="I18" s="94"/>
      <c r="J18" s="93"/>
      <c r="K18" s="94"/>
      <c r="L18" s="93">
        <v>0</v>
      </c>
      <c r="M18" s="94"/>
      <c r="N18" s="93">
        <v>0</v>
      </c>
      <c r="O18" s="94"/>
      <c r="P18" s="93"/>
      <c r="Q18" s="216"/>
      <c r="R18" s="93">
        <v>0</v>
      </c>
    </row>
    <row r="19" spans="1:18" ht="20.25" hidden="1" customHeight="1">
      <c r="A19" s="44" t="s">
        <v>128</v>
      </c>
      <c r="B19" s="44"/>
      <c r="C19" s="44"/>
    </row>
    <row r="20" spans="1:18" ht="20.25" hidden="1" customHeight="1">
      <c r="A20" s="207" t="s">
        <v>129</v>
      </c>
      <c r="B20" s="44"/>
      <c r="C20" s="44"/>
      <c r="D20" s="95">
        <v>0</v>
      </c>
      <c r="E20" s="83"/>
      <c r="F20" s="95">
        <v>0</v>
      </c>
      <c r="G20" s="83"/>
      <c r="H20" s="96">
        <v>0</v>
      </c>
      <c r="I20" s="83"/>
      <c r="J20" s="95">
        <v>0</v>
      </c>
      <c r="K20" s="83"/>
      <c r="L20" s="96">
        <v>0</v>
      </c>
      <c r="M20" s="83"/>
      <c r="N20" s="95">
        <v>0</v>
      </c>
      <c r="O20" s="83"/>
      <c r="P20" s="95">
        <v>0</v>
      </c>
      <c r="Q20" s="83"/>
      <c r="R20" s="95">
        <v>0</v>
      </c>
    </row>
    <row r="21" spans="1:18" ht="16.95" customHeight="1">
      <c r="A21" s="207"/>
      <c r="B21" s="44"/>
      <c r="C21" s="44"/>
      <c r="D21" s="83"/>
      <c r="E21" s="83"/>
      <c r="F21" s="83"/>
      <c r="G21" s="83"/>
      <c r="H21" s="91"/>
      <c r="I21" s="83"/>
      <c r="J21" s="83"/>
      <c r="K21" s="83"/>
      <c r="L21" s="91"/>
      <c r="M21" s="83"/>
      <c r="N21" s="83"/>
      <c r="O21" s="83"/>
      <c r="P21" s="91"/>
      <c r="Q21" s="83"/>
      <c r="R21" s="83"/>
    </row>
    <row r="22" spans="1:18" ht="19.95" customHeight="1">
      <c r="A22" s="44" t="s">
        <v>130</v>
      </c>
      <c r="B22" s="44"/>
      <c r="C22" s="44"/>
      <c r="D22" s="83"/>
      <c r="E22" s="83"/>
      <c r="F22" s="83"/>
      <c r="G22" s="83"/>
      <c r="H22" s="83"/>
      <c r="I22" s="83"/>
      <c r="J22" s="97"/>
      <c r="K22" s="83"/>
      <c r="L22" s="83"/>
      <c r="M22" s="83"/>
      <c r="N22" s="98"/>
      <c r="O22" s="83"/>
      <c r="P22" s="83"/>
      <c r="Q22" s="83"/>
      <c r="R22" s="83"/>
    </row>
    <row r="23" spans="1:18" ht="20.25" customHeight="1">
      <c r="A23" s="5" t="s">
        <v>187</v>
      </c>
      <c r="B23" s="52"/>
      <c r="C23" s="52"/>
      <c r="D23" s="94">
        <v>0</v>
      </c>
      <c r="E23" s="94"/>
      <c r="F23" s="94">
        <v>0</v>
      </c>
      <c r="G23" s="94"/>
      <c r="H23" s="94">
        <v>0</v>
      </c>
      <c r="I23" s="94"/>
      <c r="J23" s="94">
        <v>459063</v>
      </c>
      <c r="K23" s="94">
        <v>0</v>
      </c>
      <c r="L23" s="94">
        <v>0</v>
      </c>
      <c r="M23" s="94">
        <v>0</v>
      </c>
      <c r="N23" s="94">
        <v>459063</v>
      </c>
      <c r="O23" s="94">
        <v>0</v>
      </c>
      <c r="P23" s="94">
        <v>-2569</v>
      </c>
      <c r="Q23" s="94">
        <v>0</v>
      </c>
      <c r="R23" s="94">
        <v>456494</v>
      </c>
    </row>
    <row r="24" spans="1:18" ht="19.2" hidden="1" customHeight="1">
      <c r="A24" s="5" t="s">
        <v>131</v>
      </c>
      <c r="B24" s="52"/>
      <c r="C24" s="52"/>
      <c r="D24" s="94"/>
      <c r="E24" s="94"/>
      <c r="F24" s="94"/>
      <c r="G24" s="94"/>
      <c r="H24" s="94"/>
      <c r="I24" s="94"/>
      <c r="J24" s="161"/>
      <c r="K24" s="94"/>
      <c r="L24" s="94"/>
      <c r="M24" s="94"/>
      <c r="N24" s="94">
        <v>0</v>
      </c>
      <c r="O24" s="94"/>
      <c r="P24" s="161"/>
      <c r="Q24" s="94"/>
      <c r="R24" s="94">
        <v>0</v>
      </c>
    </row>
    <row r="25" spans="1:18" ht="19.95" customHeight="1">
      <c r="A25" s="44" t="s">
        <v>107</v>
      </c>
      <c r="B25" s="52"/>
      <c r="C25" s="52"/>
      <c r="D25" s="99">
        <v>0</v>
      </c>
      <c r="E25" s="83"/>
      <c r="F25" s="99">
        <v>0</v>
      </c>
      <c r="G25" s="83"/>
      <c r="H25" s="99">
        <v>0</v>
      </c>
      <c r="I25" s="83"/>
      <c r="J25" s="100">
        <f>SUM(J23:J24)</f>
        <v>459063</v>
      </c>
      <c r="K25" s="83"/>
      <c r="L25" s="100">
        <f>SUM(L23:L24)</f>
        <v>0</v>
      </c>
      <c r="M25" s="83"/>
      <c r="N25" s="100">
        <f>SUM(N23:N24)</f>
        <v>459063</v>
      </c>
      <c r="O25" s="83"/>
      <c r="P25" s="100">
        <f>SUM(P23:P24)</f>
        <v>-2569</v>
      </c>
      <c r="Q25" s="83"/>
      <c r="R25" s="100">
        <f>SUM(R23:R24)</f>
        <v>456494</v>
      </c>
    </row>
    <row r="26" spans="1:18" ht="20.25" hidden="1" customHeight="1">
      <c r="A26" s="5" t="s">
        <v>132</v>
      </c>
      <c r="B26" s="90"/>
      <c r="C26" s="44"/>
      <c r="D26" s="94">
        <v>0</v>
      </c>
      <c r="E26" s="208"/>
      <c r="F26" s="94">
        <v>0</v>
      </c>
      <c r="G26" s="83"/>
      <c r="H26" s="206"/>
      <c r="I26" s="94"/>
      <c r="J26" s="206">
        <v>0</v>
      </c>
      <c r="K26" s="83"/>
      <c r="L26" s="94">
        <v>0</v>
      </c>
      <c r="M26" s="208"/>
      <c r="N26" s="94">
        <v>0</v>
      </c>
      <c r="O26" s="208"/>
      <c r="P26" s="94">
        <v>0</v>
      </c>
      <c r="Q26" s="208"/>
      <c r="R26" s="217">
        <v>0</v>
      </c>
    </row>
    <row r="27" spans="1:18" ht="19.95" customHeight="1" thickBot="1">
      <c r="A27" s="44" t="s">
        <v>133</v>
      </c>
      <c r="B27" s="44"/>
      <c r="C27" s="44"/>
      <c r="D27" s="114">
        <f>D14+D25</f>
        <v>11037670</v>
      </c>
      <c r="E27" s="83"/>
      <c r="F27" s="114">
        <f>F14+F25</f>
        <v>1714252</v>
      </c>
      <c r="G27" s="83"/>
      <c r="H27" s="114">
        <f>H14+H25</f>
        <v>446956</v>
      </c>
      <c r="I27" s="83"/>
      <c r="J27" s="114">
        <f>J14+J25</f>
        <v>3418649</v>
      </c>
      <c r="K27" s="83"/>
      <c r="L27" s="114">
        <f>L14+L25</f>
        <v>29528</v>
      </c>
      <c r="M27" s="83"/>
      <c r="N27" s="114">
        <f>N14+N25</f>
        <v>16647055</v>
      </c>
      <c r="O27" s="83"/>
      <c r="P27" s="114">
        <f>P14+P25</f>
        <v>-300865</v>
      </c>
      <c r="Q27" s="83"/>
      <c r="R27" s="114">
        <f>R14+R25</f>
        <v>16346190</v>
      </c>
    </row>
    <row r="28" spans="1:18" ht="25.95" customHeight="1" thickTop="1">
      <c r="A28" s="44"/>
      <c r="B28" s="44"/>
      <c r="C28" s="44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  <row r="29" spans="1:18" ht="20.55" customHeight="1">
      <c r="A29" s="207" t="s">
        <v>195</v>
      </c>
      <c r="B29" s="52"/>
      <c r="C29" s="52"/>
      <c r="D29" s="86"/>
      <c r="E29" s="86"/>
      <c r="F29" s="86"/>
      <c r="G29" s="86"/>
      <c r="H29" s="86"/>
      <c r="I29" s="52"/>
      <c r="J29" s="52"/>
      <c r="K29" s="86"/>
      <c r="L29" s="86"/>
      <c r="M29" s="86"/>
      <c r="N29" s="86"/>
      <c r="O29" s="86"/>
      <c r="P29" s="86"/>
      <c r="Q29" s="86"/>
      <c r="R29" s="86"/>
    </row>
    <row r="30" spans="1:18" ht="19.95" customHeight="1">
      <c r="A30" s="207" t="s">
        <v>134</v>
      </c>
      <c r="B30" s="52"/>
      <c r="C30" s="52"/>
      <c r="D30" s="91">
        <v>11037670</v>
      </c>
      <c r="E30" s="91">
        <v>0</v>
      </c>
      <c r="F30" s="91">
        <v>1714252</v>
      </c>
      <c r="G30" s="91">
        <v>0</v>
      </c>
      <c r="H30" s="91">
        <v>610506</v>
      </c>
      <c r="I30" s="91">
        <v>0</v>
      </c>
      <c r="J30" s="91">
        <v>3907121</v>
      </c>
      <c r="K30" s="91">
        <v>0</v>
      </c>
      <c r="L30" s="91">
        <v>29528</v>
      </c>
      <c r="M30" s="91">
        <v>0</v>
      </c>
      <c r="N30" s="91">
        <v>17299077</v>
      </c>
      <c r="O30" s="91">
        <v>0</v>
      </c>
      <c r="P30" s="91">
        <v>-308082</v>
      </c>
      <c r="Q30" s="91">
        <v>0</v>
      </c>
      <c r="R30" s="91">
        <v>16990995</v>
      </c>
    </row>
    <row r="31" spans="1:18" ht="15.45" customHeight="1">
      <c r="A31" s="44"/>
      <c r="B31" s="44"/>
      <c r="C31" s="44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</row>
    <row r="32" spans="1:18" s="127" customFormat="1" ht="20.25" customHeight="1">
      <c r="A32" s="117" t="s">
        <v>130</v>
      </c>
      <c r="B32" s="117"/>
      <c r="C32" s="117"/>
      <c r="D32" s="126"/>
      <c r="E32" s="126"/>
      <c r="F32" s="126"/>
      <c r="G32" s="126"/>
      <c r="H32" s="126"/>
      <c r="I32" s="126"/>
      <c r="J32" s="150"/>
      <c r="K32" s="126"/>
      <c r="L32" s="150"/>
      <c r="M32" s="150"/>
      <c r="N32" s="150"/>
      <c r="O32" s="150"/>
      <c r="P32" s="150"/>
      <c r="Q32" s="150"/>
      <c r="R32" s="150"/>
    </row>
    <row r="33" spans="1:18" s="127" customFormat="1" ht="19.95" customHeight="1">
      <c r="A33" s="5" t="s">
        <v>187</v>
      </c>
      <c r="B33" s="151"/>
      <c r="C33" s="151"/>
      <c r="D33" s="94">
        <v>0</v>
      </c>
      <c r="E33" s="94"/>
      <c r="F33" s="94">
        <v>0</v>
      </c>
      <c r="G33" s="94"/>
      <c r="H33" s="94">
        <v>0</v>
      </c>
      <c r="I33" s="152"/>
      <c r="J33" s="152">
        <v>363099</v>
      </c>
      <c r="K33" s="152"/>
      <c r="L33" s="152">
        <v>0</v>
      </c>
      <c r="M33" s="152">
        <v>0</v>
      </c>
      <c r="N33" s="152">
        <v>363099</v>
      </c>
      <c r="O33" s="152">
        <v>0</v>
      </c>
      <c r="P33" s="152">
        <v>-1666</v>
      </c>
      <c r="Q33" s="152">
        <v>0</v>
      </c>
      <c r="R33" s="152">
        <v>361433</v>
      </c>
    </row>
    <row r="34" spans="1:18" s="127" customFormat="1" ht="19.2" hidden="1" customHeight="1">
      <c r="A34" s="127" t="s">
        <v>131</v>
      </c>
      <c r="B34" s="151"/>
      <c r="C34" s="151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>
        <v>0</v>
      </c>
      <c r="O34" s="152"/>
      <c r="P34" s="152"/>
      <c r="Q34" s="152"/>
      <c r="R34" s="152">
        <v>0</v>
      </c>
    </row>
    <row r="35" spans="1:18" s="127" customFormat="1" ht="19.95" customHeight="1">
      <c r="A35" s="117" t="s">
        <v>107</v>
      </c>
      <c r="B35" s="151"/>
      <c r="C35" s="151"/>
      <c r="D35" s="153">
        <v>0</v>
      </c>
      <c r="E35" s="126"/>
      <c r="F35" s="153">
        <v>0</v>
      </c>
      <c r="G35" s="126"/>
      <c r="H35" s="153">
        <v>0</v>
      </c>
      <c r="I35" s="126"/>
      <c r="J35" s="154">
        <f>SUM(J33:J34)</f>
        <v>363099</v>
      </c>
      <c r="K35" s="126"/>
      <c r="L35" s="154">
        <f>SUM(L33:L34)</f>
        <v>0</v>
      </c>
      <c r="M35" s="126"/>
      <c r="N35" s="154">
        <f>SUM(N33:N34)</f>
        <v>363099</v>
      </c>
      <c r="O35" s="126"/>
      <c r="P35" s="154">
        <f>SUM(P33:P34)</f>
        <v>-1666</v>
      </c>
      <c r="Q35" s="126"/>
      <c r="R35" s="154">
        <f>SUM(R33:R34)</f>
        <v>361433</v>
      </c>
    </row>
    <row r="36" spans="1:18" s="127" customFormat="1" ht="20.25" hidden="1" customHeight="1">
      <c r="A36" s="127" t="s">
        <v>132</v>
      </c>
      <c r="B36" s="155"/>
      <c r="C36" s="117"/>
      <c r="D36" s="152"/>
      <c r="E36" s="156"/>
      <c r="F36" s="152"/>
      <c r="G36" s="126"/>
      <c r="H36" s="162"/>
      <c r="I36" s="152"/>
      <c r="J36" s="162">
        <v>0</v>
      </c>
      <c r="K36" s="126"/>
      <c r="L36" s="152"/>
      <c r="M36" s="156"/>
      <c r="N36" s="152"/>
      <c r="O36" s="156"/>
      <c r="P36" s="152"/>
      <c r="Q36" s="156"/>
      <c r="R36" s="218"/>
    </row>
    <row r="37" spans="1:18" s="127" customFormat="1" ht="19.95" customHeight="1" thickBot="1">
      <c r="A37" s="117" t="s">
        <v>135</v>
      </c>
      <c r="B37" s="117"/>
      <c r="C37" s="117"/>
      <c r="D37" s="157">
        <f>D30+D35</f>
        <v>11037670</v>
      </c>
      <c r="E37" s="126"/>
      <c r="F37" s="157">
        <f>F30+F35</f>
        <v>1714252</v>
      </c>
      <c r="G37" s="126"/>
      <c r="H37" s="157">
        <f>H30+H35</f>
        <v>610506</v>
      </c>
      <c r="I37" s="126"/>
      <c r="J37" s="157">
        <f>J30+J35</f>
        <v>4270220</v>
      </c>
      <c r="K37" s="126"/>
      <c r="L37" s="157">
        <f>L30+L35</f>
        <v>29528</v>
      </c>
      <c r="M37" s="126"/>
      <c r="N37" s="157">
        <f>N30+N35</f>
        <v>17662176</v>
      </c>
      <c r="O37" s="126"/>
      <c r="P37" s="157">
        <f>P30+P35</f>
        <v>-309748</v>
      </c>
      <c r="Q37" s="126"/>
      <c r="R37" s="157">
        <f>R30+R35</f>
        <v>17352428</v>
      </c>
    </row>
    <row r="38" spans="1:18" ht="20.25" customHeight="1" thickTop="1">
      <c r="B38" s="14"/>
      <c r="C38" s="14"/>
      <c r="M38" s="5"/>
      <c r="N38" s="5"/>
      <c r="O38" s="5"/>
      <c r="P38" s="101"/>
      <c r="Q38" s="101"/>
      <c r="R38" s="101"/>
    </row>
    <row r="39" spans="1:18" ht="20.25" customHeight="1">
      <c r="B39" s="14"/>
      <c r="C39" s="14"/>
      <c r="M39" s="5"/>
      <c r="N39" s="5"/>
      <c r="O39" s="5"/>
      <c r="P39" s="5"/>
    </row>
    <row r="40" spans="1:18" ht="20.25" customHeight="1">
      <c r="B40" s="14"/>
      <c r="C40" s="14"/>
      <c r="M40" s="5"/>
      <c r="N40" s="5"/>
      <c r="O40" s="5"/>
      <c r="P40" s="5"/>
    </row>
  </sheetData>
  <mergeCells count="3">
    <mergeCell ref="H6:J6"/>
    <mergeCell ref="D4:P4"/>
    <mergeCell ref="D12:R12"/>
  </mergeCells>
  <pageMargins left="0.8" right="0.8" top="0.48" bottom="0.5" header="0.5" footer="0"/>
  <pageSetup paperSize="9" scale="69" firstPageNumber="7" fitToHeight="0" orientation="landscape" useFirstPageNumber="1" r:id="rId1"/>
  <headerFooter alignWithMargins="0">
    <oddFooter xml:space="preserve">&amp;L&amp;"Times New Roman,Regular"  The accompanying notes form an integral part of the interim financial statement
&amp;C&amp;"Times New Roman,Regular"&amp;P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0DF98-FA8B-4E7F-BFD5-A34923868361}">
  <dimension ref="A1:L67"/>
  <sheetViews>
    <sheetView view="pageBreakPreview" zoomScale="80" zoomScaleNormal="100" zoomScaleSheetLayoutView="80" workbookViewId="0">
      <selection activeCell="A13" sqref="A13"/>
    </sheetView>
  </sheetViews>
  <sheetFormatPr defaultColWidth="10.77734375" defaultRowHeight="13.8"/>
  <cols>
    <col min="1" max="1" width="47.77734375" style="23" customWidth="1"/>
    <col min="2" max="2" width="5.21875" style="13" customWidth="1"/>
    <col min="3" max="3" width="2.44140625" style="13" customWidth="1"/>
    <col min="4" max="4" width="16.5546875" style="13" customWidth="1"/>
    <col min="5" max="5" width="2.44140625" style="13" customWidth="1"/>
    <col min="6" max="6" width="16.5546875" style="13" customWidth="1"/>
    <col min="7" max="7" width="2.44140625" style="13" customWidth="1"/>
    <col min="8" max="8" width="16.5546875" style="13" customWidth="1"/>
    <col min="9" max="9" width="2.44140625" style="13" customWidth="1"/>
    <col min="10" max="10" width="16.5546875" style="13" customWidth="1"/>
    <col min="11" max="11" width="2.44140625" style="13" customWidth="1"/>
    <col min="12" max="12" width="16.5546875" style="13" customWidth="1"/>
    <col min="13" max="16384" width="10.77734375" style="23"/>
  </cols>
  <sheetData>
    <row r="1" spans="1:12" s="108" customFormat="1" ht="20.25" customHeight="1">
      <c r="A1" s="102" t="s">
        <v>0</v>
      </c>
      <c r="B1" s="103"/>
      <c r="C1" s="103"/>
      <c r="D1" s="103"/>
      <c r="E1" s="103"/>
      <c r="F1" s="104"/>
      <c r="G1" s="104"/>
      <c r="H1" s="45"/>
      <c r="I1" s="105"/>
      <c r="J1" s="106"/>
      <c r="K1" s="16"/>
      <c r="L1" s="107"/>
    </row>
    <row r="2" spans="1:12" ht="20.25" customHeight="1">
      <c r="A2" s="109" t="s">
        <v>136</v>
      </c>
      <c r="B2" s="103"/>
      <c r="C2" s="103"/>
      <c r="D2" s="103"/>
      <c r="E2" s="103"/>
      <c r="F2" s="104"/>
      <c r="G2" s="104"/>
      <c r="H2" s="107"/>
      <c r="I2" s="16"/>
      <c r="J2" s="83"/>
      <c r="K2" s="16"/>
      <c r="L2" s="214"/>
    </row>
    <row r="3" spans="1:12" ht="15.75" customHeight="1">
      <c r="B3" s="104"/>
      <c r="D3" s="226" t="s">
        <v>137</v>
      </c>
      <c r="E3" s="226"/>
      <c r="F3" s="226"/>
      <c r="G3" s="226"/>
      <c r="H3" s="226"/>
      <c r="I3" s="226"/>
      <c r="J3" s="226"/>
      <c r="K3" s="226"/>
      <c r="L3" s="226"/>
    </row>
    <row r="4" spans="1:12" s="108" customFormat="1" ht="20.25" customHeight="1">
      <c r="A4" s="23"/>
      <c r="B4" s="13"/>
      <c r="C4" s="13"/>
      <c r="D4" s="110"/>
      <c r="E4" s="110"/>
      <c r="F4" s="110"/>
      <c r="G4" s="110"/>
      <c r="H4" s="228" t="s">
        <v>72</v>
      </c>
      <c r="I4" s="228"/>
      <c r="J4" s="228"/>
      <c r="K4" s="110"/>
      <c r="L4" s="110"/>
    </row>
    <row r="5" spans="1:12" ht="20.25" customHeight="1">
      <c r="A5" s="111"/>
      <c r="B5" s="111"/>
      <c r="C5" s="111"/>
      <c r="D5" s="104" t="s">
        <v>115</v>
      </c>
      <c r="E5" s="104"/>
      <c r="F5" s="104"/>
      <c r="G5" s="104"/>
      <c r="H5" s="229"/>
      <c r="I5" s="229"/>
      <c r="J5" s="229"/>
      <c r="K5" s="104"/>
      <c r="L5" s="104"/>
    </row>
    <row r="6" spans="1:12" ht="20.25" customHeight="1">
      <c r="A6" s="111"/>
      <c r="B6" s="111"/>
      <c r="C6" s="111"/>
      <c r="D6" s="104" t="s">
        <v>117</v>
      </c>
      <c r="E6" s="104"/>
      <c r="F6" s="86"/>
      <c r="G6" s="104"/>
      <c r="H6" s="86" t="s">
        <v>118</v>
      </c>
      <c r="I6" s="104"/>
      <c r="J6" s="104"/>
      <c r="K6" s="104"/>
      <c r="L6" s="86"/>
    </row>
    <row r="7" spans="1:12" s="111" customFormat="1" ht="20.25" customHeight="1">
      <c r="B7" s="90"/>
      <c r="D7" s="104" t="s">
        <v>119</v>
      </c>
      <c r="E7" s="104"/>
      <c r="F7" s="86" t="s">
        <v>120</v>
      </c>
      <c r="G7" s="104"/>
      <c r="H7" s="86" t="s">
        <v>121</v>
      </c>
      <c r="I7" s="104"/>
      <c r="J7" s="86" t="s">
        <v>122</v>
      </c>
      <c r="K7" s="104"/>
      <c r="L7" s="86" t="s">
        <v>79</v>
      </c>
    </row>
    <row r="8" spans="1:12" s="111" customFormat="1" ht="20.25" customHeight="1">
      <c r="B8" s="90"/>
      <c r="D8" s="227" t="s">
        <v>8</v>
      </c>
      <c r="E8" s="227"/>
      <c r="F8" s="227"/>
      <c r="G8" s="227"/>
      <c r="H8" s="227"/>
      <c r="I8" s="227"/>
      <c r="J8" s="227"/>
      <c r="K8" s="227"/>
      <c r="L8" s="227"/>
    </row>
    <row r="9" spans="1:12" ht="20.25" customHeight="1">
      <c r="A9" s="207" t="s">
        <v>194</v>
      </c>
      <c r="B9" s="111"/>
      <c r="C9" s="111"/>
      <c r="D9" s="86"/>
      <c r="E9" s="86"/>
      <c r="F9" s="86"/>
      <c r="G9" s="86"/>
      <c r="H9" s="86"/>
      <c r="I9" s="210"/>
      <c r="J9" s="86"/>
      <c r="K9" s="86"/>
      <c r="L9" s="86"/>
    </row>
    <row r="10" spans="1:12" ht="20.25" customHeight="1">
      <c r="A10" s="44" t="s">
        <v>123</v>
      </c>
      <c r="B10" s="108"/>
      <c r="C10" s="108"/>
      <c r="D10" s="159">
        <v>11037670</v>
      </c>
      <c r="E10" s="159"/>
      <c r="F10" s="159">
        <v>1714252</v>
      </c>
      <c r="G10" s="160"/>
      <c r="H10" s="159">
        <v>260000</v>
      </c>
      <c r="I10" s="160"/>
      <c r="J10" s="159">
        <v>3173894</v>
      </c>
      <c r="K10" s="160"/>
      <c r="L10" s="159">
        <v>16185816</v>
      </c>
    </row>
    <row r="11" spans="1:12" ht="18.45" customHeight="1">
      <c r="A11" s="207"/>
      <c r="B11" s="108"/>
      <c r="C11" s="108"/>
      <c r="D11" s="91"/>
      <c r="E11" s="91"/>
      <c r="F11" s="91"/>
      <c r="G11" s="112"/>
      <c r="H11" s="91"/>
      <c r="I11" s="112"/>
      <c r="J11" s="91"/>
      <c r="K11" s="112"/>
      <c r="L11" s="91"/>
    </row>
    <row r="12" spans="1:12" s="111" customFormat="1" ht="20.25" customHeight="1">
      <c r="A12" s="44" t="s">
        <v>130</v>
      </c>
      <c r="B12" s="108"/>
      <c r="C12" s="108"/>
      <c r="D12" s="98"/>
      <c r="E12" s="98"/>
      <c r="F12" s="98"/>
      <c r="G12" s="98"/>
      <c r="H12" s="98"/>
      <c r="I12" s="98"/>
      <c r="J12" s="98"/>
      <c r="K12" s="98"/>
      <c r="L12" s="98"/>
    </row>
    <row r="13" spans="1:12" s="111" customFormat="1" ht="20.25" customHeight="1">
      <c r="A13" s="5" t="s">
        <v>213</v>
      </c>
      <c r="B13" s="83"/>
      <c r="C13" s="83"/>
      <c r="D13" s="94">
        <v>0</v>
      </c>
      <c r="E13" s="94"/>
      <c r="F13" s="94">
        <v>0</v>
      </c>
      <c r="G13" s="94"/>
      <c r="H13" s="94">
        <v>0</v>
      </c>
      <c r="I13" s="94"/>
      <c r="J13" s="94">
        <v>182871</v>
      </c>
      <c r="K13" s="94"/>
      <c r="L13" s="94">
        <v>182871</v>
      </c>
    </row>
    <row r="14" spans="1:12" s="111" customFormat="1" ht="20.25" hidden="1" customHeight="1">
      <c r="A14" s="5" t="s">
        <v>131</v>
      </c>
      <c r="B14" s="83"/>
      <c r="C14" s="83"/>
      <c r="D14" s="94"/>
      <c r="E14" s="94"/>
      <c r="F14" s="94"/>
      <c r="G14" s="94"/>
      <c r="H14" s="94"/>
      <c r="I14" s="94"/>
      <c r="J14" s="113"/>
      <c r="K14" s="94"/>
      <c r="L14" s="93">
        <v>0</v>
      </c>
    </row>
    <row r="15" spans="1:12" s="111" customFormat="1" ht="20.25" customHeight="1">
      <c r="A15" s="44" t="s">
        <v>107</v>
      </c>
      <c r="B15" s="83"/>
      <c r="C15" s="83"/>
      <c r="D15" s="100">
        <f>SUM(D13:D14)</f>
        <v>0</v>
      </c>
      <c r="E15" s="208"/>
      <c r="F15" s="100">
        <f>SUM(F13:F14)</f>
        <v>0</v>
      </c>
      <c r="G15" s="208"/>
      <c r="H15" s="100">
        <f>SUM(H13:H14)</f>
        <v>0</v>
      </c>
      <c r="I15" s="83"/>
      <c r="J15" s="100">
        <f>SUM(J13:J14)</f>
        <v>182871</v>
      </c>
      <c r="K15" s="83"/>
      <c r="L15" s="100">
        <f>SUM(L13:L14)</f>
        <v>182871</v>
      </c>
    </row>
    <row r="16" spans="1:12" s="111" customFormat="1" ht="19.95" customHeight="1">
      <c r="A16" s="23"/>
      <c r="B16" s="90"/>
      <c r="C16" s="83"/>
      <c r="D16" s="83"/>
      <c r="E16" s="83"/>
      <c r="F16" s="83"/>
      <c r="G16" s="83"/>
      <c r="H16" s="98"/>
      <c r="I16" s="83"/>
      <c r="J16" s="98"/>
      <c r="K16" s="83"/>
      <c r="L16" s="83"/>
    </row>
    <row r="17" spans="1:12" s="111" customFormat="1" ht="20.399999999999999" hidden="1" customHeight="1">
      <c r="A17" s="1" t="s">
        <v>132</v>
      </c>
      <c r="B17" s="90"/>
      <c r="C17" s="83"/>
      <c r="D17" s="211">
        <v>0</v>
      </c>
      <c r="E17" s="208"/>
      <c r="F17" s="211">
        <v>0</v>
      </c>
      <c r="G17" s="83"/>
      <c r="H17" s="113"/>
      <c r="I17" s="83"/>
      <c r="J17" s="113">
        <v>0</v>
      </c>
      <c r="K17" s="83"/>
      <c r="L17" s="93">
        <v>0</v>
      </c>
    </row>
    <row r="18" spans="1:12" s="111" customFormat="1" ht="20.25" customHeight="1" thickBot="1">
      <c r="A18" s="44" t="s">
        <v>133</v>
      </c>
      <c r="B18" s="83"/>
      <c r="C18" s="83"/>
      <c r="D18" s="114">
        <f>D10+D15</f>
        <v>11037670</v>
      </c>
      <c r="E18" s="83"/>
      <c r="F18" s="114">
        <f>F10+F15</f>
        <v>1714252</v>
      </c>
      <c r="G18" s="83"/>
      <c r="H18" s="114">
        <f>H10+H15</f>
        <v>260000</v>
      </c>
      <c r="I18" s="83"/>
      <c r="J18" s="114">
        <f>J10+J15</f>
        <v>3356765</v>
      </c>
      <c r="K18" s="83"/>
      <c r="L18" s="114">
        <f>L10+L15</f>
        <v>16368687</v>
      </c>
    </row>
    <row r="19" spans="1:12" s="111" customFormat="1" ht="21.45" customHeight="1" thickTop="1">
      <c r="A19" s="44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</row>
    <row r="20" spans="1:12" ht="20.25" customHeight="1">
      <c r="A20" s="207" t="s">
        <v>195</v>
      </c>
      <c r="B20" s="111"/>
      <c r="C20" s="111"/>
      <c r="D20" s="86"/>
      <c r="E20" s="86"/>
      <c r="F20" s="86"/>
      <c r="G20" s="86"/>
      <c r="H20" s="5"/>
      <c r="I20" s="210"/>
      <c r="J20" s="86"/>
      <c r="K20" s="86"/>
      <c r="L20" s="86"/>
    </row>
    <row r="21" spans="1:12" ht="20.25" customHeight="1">
      <c r="A21" s="44" t="s">
        <v>134</v>
      </c>
      <c r="B21" s="108"/>
      <c r="C21" s="108"/>
      <c r="D21" s="159">
        <v>11037670</v>
      </c>
      <c r="E21" s="159"/>
      <c r="F21" s="159">
        <v>1714252</v>
      </c>
      <c r="G21" s="160"/>
      <c r="H21" s="159">
        <v>370000</v>
      </c>
      <c r="I21" s="160"/>
      <c r="J21" s="159">
        <v>4079353</v>
      </c>
      <c r="K21" s="160"/>
      <c r="L21" s="159">
        <v>17201275</v>
      </c>
    </row>
    <row r="22" spans="1:12" ht="15.45" customHeight="1">
      <c r="A22" s="75"/>
      <c r="B22" s="108"/>
      <c r="C22" s="108"/>
      <c r="D22" s="91"/>
      <c r="E22" s="91"/>
      <c r="F22" s="91"/>
      <c r="G22" s="112"/>
      <c r="H22" s="91"/>
      <c r="I22" s="112"/>
      <c r="J22" s="91"/>
      <c r="K22" s="112"/>
      <c r="L22" s="91"/>
    </row>
    <row r="23" spans="1:12" s="111" customFormat="1" ht="20.25" customHeight="1">
      <c r="A23" s="44" t="s">
        <v>130</v>
      </c>
      <c r="B23" s="108"/>
      <c r="C23" s="108"/>
      <c r="D23" s="98"/>
      <c r="E23" s="98"/>
      <c r="F23" s="98"/>
      <c r="G23" s="98"/>
      <c r="H23" s="98"/>
      <c r="I23" s="98"/>
      <c r="J23" s="98"/>
      <c r="K23" s="98"/>
      <c r="L23" s="98"/>
    </row>
    <row r="24" spans="1:12" s="111" customFormat="1" ht="20.25" customHeight="1">
      <c r="A24" s="5" t="s">
        <v>213</v>
      </c>
      <c r="B24" s="83"/>
      <c r="C24" s="83"/>
      <c r="D24" s="94">
        <v>0</v>
      </c>
      <c r="E24" s="94"/>
      <c r="F24" s="94">
        <v>0</v>
      </c>
      <c r="G24" s="94"/>
      <c r="H24" s="94">
        <v>0</v>
      </c>
      <c r="I24" s="94"/>
      <c r="J24" s="94">
        <v>180678</v>
      </c>
      <c r="K24" s="94"/>
      <c r="L24" s="94">
        <v>180678</v>
      </c>
    </row>
    <row r="25" spans="1:12" s="111" customFormat="1" ht="20.25" hidden="1" customHeight="1">
      <c r="A25" s="5" t="s">
        <v>131</v>
      </c>
      <c r="B25" s="83"/>
      <c r="C25" s="83"/>
      <c r="D25" s="94"/>
      <c r="E25" s="94"/>
      <c r="F25" s="94"/>
      <c r="G25" s="94"/>
      <c r="H25" s="94"/>
      <c r="I25" s="94"/>
      <c r="J25" s="113"/>
      <c r="K25" s="94"/>
      <c r="L25" s="93">
        <v>0</v>
      </c>
    </row>
    <row r="26" spans="1:12" s="111" customFormat="1" ht="20.25" customHeight="1">
      <c r="A26" s="44" t="s">
        <v>107</v>
      </c>
      <c r="B26" s="83"/>
      <c r="C26" s="83"/>
      <c r="D26" s="100">
        <f>SUM(D24:D25)</f>
        <v>0</v>
      </c>
      <c r="E26" s="208"/>
      <c r="F26" s="100">
        <f>SUM(F24:F25)</f>
        <v>0</v>
      </c>
      <c r="G26" s="208"/>
      <c r="H26" s="100">
        <f>SUM(H24:H25)</f>
        <v>0</v>
      </c>
      <c r="I26" s="83"/>
      <c r="J26" s="100">
        <f>SUM(J24:J25)</f>
        <v>180678</v>
      </c>
      <c r="K26" s="83"/>
      <c r="L26" s="100">
        <f>SUM(L24:L25)</f>
        <v>180678</v>
      </c>
    </row>
    <row r="27" spans="1:12" s="111" customFormat="1" ht="20.25" customHeight="1">
      <c r="A27" s="23"/>
      <c r="B27" s="90"/>
      <c r="C27" s="83"/>
      <c r="D27" s="83"/>
      <c r="E27" s="83"/>
      <c r="F27" s="83"/>
      <c r="G27" s="83"/>
      <c r="H27" s="98"/>
      <c r="I27" s="83"/>
      <c r="J27" s="98"/>
      <c r="K27" s="83"/>
      <c r="L27" s="83"/>
    </row>
    <row r="28" spans="1:12" s="111" customFormat="1" ht="20.25" hidden="1" customHeight="1">
      <c r="A28" s="1" t="s">
        <v>132</v>
      </c>
      <c r="B28" s="90"/>
      <c r="C28" s="83"/>
      <c r="D28" s="211">
        <v>0</v>
      </c>
      <c r="E28" s="208"/>
      <c r="F28" s="211">
        <v>0</v>
      </c>
      <c r="G28" s="83"/>
      <c r="H28" s="93">
        <v>0</v>
      </c>
      <c r="I28" s="83"/>
      <c r="J28" s="113">
        <v>0</v>
      </c>
      <c r="K28" s="83"/>
      <c r="L28" s="211">
        <v>0</v>
      </c>
    </row>
    <row r="29" spans="1:12" s="111" customFormat="1" ht="20.25" customHeight="1" thickBot="1">
      <c r="A29" s="44" t="s">
        <v>135</v>
      </c>
      <c r="B29" s="83"/>
      <c r="C29" s="83"/>
      <c r="D29" s="114">
        <f>D21+D26</f>
        <v>11037670</v>
      </c>
      <c r="E29" s="83"/>
      <c r="F29" s="114">
        <f>F21+F26</f>
        <v>1714252</v>
      </c>
      <c r="G29" s="83"/>
      <c r="H29" s="114">
        <f>H21+H26</f>
        <v>370000</v>
      </c>
      <c r="I29" s="83"/>
      <c r="J29" s="114">
        <f>J21+J26</f>
        <v>4260031</v>
      </c>
      <c r="K29" s="83"/>
      <c r="L29" s="114">
        <f>L21+L26</f>
        <v>17381953</v>
      </c>
    </row>
    <row r="30" spans="1:12" ht="20.25" customHeight="1" thickTop="1">
      <c r="I30" s="23"/>
      <c r="J30" s="115"/>
      <c r="K30" s="23"/>
    </row>
    <row r="31" spans="1:12" ht="20.25" customHeight="1">
      <c r="I31" s="23"/>
      <c r="J31" s="23"/>
      <c r="K31" s="23"/>
      <c r="L31" s="23"/>
    </row>
    <row r="32" spans="1:12" ht="20.25" customHeight="1">
      <c r="I32" s="23"/>
      <c r="J32" s="23"/>
      <c r="K32" s="23"/>
      <c r="L32" s="23"/>
    </row>
    <row r="33" spans="9:12" ht="20.25" customHeight="1">
      <c r="I33" s="23"/>
      <c r="J33" s="23"/>
      <c r="K33" s="23"/>
      <c r="L33" s="23"/>
    </row>
    <row r="34" spans="9:12" ht="20.25" customHeight="1">
      <c r="I34" s="23"/>
      <c r="J34" s="23"/>
      <c r="K34" s="23"/>
      <c r="L34" s="23"/>
    </row>
    <row r="35" spans="9:12" ht="20.25" customHeight="1">
      <c r="I35" s="23"/>
      <c r="J35" s="23"/>
      <c r="K35" s="23"/>
      <c r="L35" s="23"/>
    </row>
    <row r="36" spans="9:12" ht="20.25" customHeight="1">
      <c r="I36" s="23"/>
      <c r="J36" s="23"/>
      <c r="K36" s="23"/>
      <c r="L36" s="23"/>
    </row>
    <row r="37" spans="9:12" ht="20.25" customHeight="1">
      <c r="I37" s="23"/>
      <c r="J37" s="23"/>
      <c r="K37" s="23"/>
      <c r="L37" s="23"/>
    </row>
    <row r="38" spans="9:12" ht="20.25" customHeight="1">
      <c r="I38" s="23"/>
      <c r="J38" s="23"/>
      <c r="K38" s="23"/>
      <c r="L38" s="23"/>
    </row>
    <row r="39" spans="9:12" ht="20.25" customHeight="1">
      <c r="I39" s="23"/>
      <c r="J39" s="23"/>
      <c r="K39" s="23"/>
      <c r="L39" s="23"/>
    </row>
    <row r="40" spans="9:12" ht="20.25" customHeight="1">
      <c r="I40" s="23"/>
      <c r="J40" s="23"/>
      <c r="K40" s="23"/>
      <c r="L40" s="23"/>
    </row>
    <row r="41" spans="9:12" ht="20.25" customHeight="1">
      <c r="I41" s="23"/>
      <c r="J41" s="23"/>
      <c r="K41" s="23"/>
      <c r="L41" s="23"/>
    </row>
    <row r="42" spans="9:12" ht="20.25" customHeight="1">
      <c r="I42" s="23"/>
      <c r="J42" s="23"/>
      <c r="K42" s="23"/>
      <c r="L42" s="23"/>
    </row>
    <row r="43" spans="9:12" ht="20.25" customHeight="1">
      <c r="I43" s="23"/>
      <c r="J43" s="23"/>
      <c r="K43" s="23"/>
      <c r="L43" s="23"/>
    </row>
    <row r="44" spans="9:12" ht="20.25" customHeight="1">
      <c r="I44" s="23"/>
      <c r="J44" s="23"/>
      <c r="K44" s="23"/>
      <c r="L44" s="23"/>
    </row>
    <row r="45" spans="9:12" ht="20.25" customHeight="1">
      <c r="I45" s="23"/>
      <c r="J45" s="23"/>
      <c r="K45" s="23"/>
      <c r="L45" s="23"/>
    </row>
    <row r="46" spans="9:12" ht="20.25" customHeight="1">
      <c r="I46" s="23"/>
      <c r="J46" s="23"/>
      <c r="K46" s="23"/>
      <c r="L46" s="23"/>
    </row>
    <row r="47" spans="9:12" ht="20.25" customHeight="1">
      <c r="I47" s="23"/>
      <c r="J47" s="23"/>
      <c r="K47" s="23"/>
      <c r="L47" s="23"/>
    </row>
    <row r="48" spans="9:12" ht="20.25" customHeight="1">
      <c r="I48" s="23"/>
      <c r="J48" s="23"/>
      <c r="K48" s="23"/>
      <c r="L48" s="23"/>
    </row>
    <row r="49" spans="9:12" ht="20.25" customHeight="1">
      <c r="I49" s="23"/>
      <c r="J49" s="23"/>
      <c r="K49" s="23"/>
      <c r="L49" s="23"/>
    </row>
    <row r="50" spans="9:12" ht="20.25" customHeight="1">
      <c r="I50" s="23"/>
      <c r="J50" s="23"/>
      <c r="K50" s="23"/>
      <c r="L50" s="23"/>
    </row>
    <row r="51" spans="9:12" ht="20.25" customHeight="1">
      <c r="I51" s="23"/>
      <c r="J51" s="23"/>
      <c r="K51" s="23"/>
      <c r="L51" s="23"/>
    </row>
    <row r="52" spans="9:12" ht="20.25" customHeight="1">
      <c r="I52" s="23"/>
      <c r="J52" s="23"/>
      <c r="K52" s="23"/>
      <c r="L52" s="23"/>
    </row>
    <row r="53" spans="9:12" ht="20.25" customHeight="1">
      <c r="I53" s="23"/>
      <c r="J53" s="23"/>
      <c r="K53" s="23"/>
      <c r="L53" s="23"/>
    </row>
    <row r="54" spans="9:12" ht="20.25" customHeight="1">
      <c r="I54" s="23"/>
      <c r="J54" s="23"/>
      <c r="K54" s="23"/>
      <c r="L54" s="23"/>
    </row>
    <row r="55" spans="9:12" ht="20.25" customHeight="1">
      <c r="I55" s="23"/>
      <c r="J55" s="23"/>
      <c r="K55" s="23"/>
      <c r="L55" s="23"/>
    </row>
    <row r="56" spans="9:12" ht="20.25" customHeight="1">
      <c r="I56" s="23"/>
      <c r="J56" s="23"/>
      <c r="K56" s="23"/>
      <c r="L56" s="23"/>
    </row>
    <row r="57" spans="9:12" ht="20.25" customHeight="1">
      <c r="I57" s="23"/>
      <c r="J57" s="23"/>
      <c r="K57" s="23"/>
      <c r="L57" s="23"/>
    </row>
    <row r="58" spans="9:12" ht="20.25" customHeight="1">
      <c r="I58" s="23"/>
      <c r="J58" s="23"/>
      <c r="K58" s="23"/>
      <c r="L58" s="23"/>
    </row>
    <row r="59" spans="9:12" ht="20.25" customHeight="1">
      <c r="I59" s="23"/>
      <c r="J59" s="23"/>
      <c r="K59" s="23"/>
      <c r="L59" s="23"/>
    </row>
    <row r="60" spans="9:12" ht="20.25" customHeight="1">
      <c r="I60" s="23"/>
      <c r="J60" s="23"/>
      <c r="K60" s="23"/>
      <c r="L60" s="23"/>
    </row>
    <row r="61" spans="9:12" ht="20.25" customHeight="1">
      <c r="I61" s="23"/>
      <c r="J61" s="23"/>
      <c r="K61" s="23"/>
      <c r="L61" s="23"/>
    </row>
    <row r="62" spans="9:12" ht="20.25" customHeight="1">
      <c r="I62" s="23"/>
      <c r="J62" s="23"/>
      <c r="K62" s="23"/>
      <c r="L62" s="23"/>
    </row>
    <row r="63" spans="9:12" ht="20.25" customHeight="1">
      <c r="I63" s="23"/>
      <c r="J63" s="23"/>
      <c r="K63" s="23"/>
      <c r="L63" s="23"/>
    </row>
    <row r="64" spans="9:12" ht="20.25" customHeight="1">
      <c r="I64" s="23"/>
      <c r="J64" s="23"/>
      <c r="K64" s="23"/>
      <c r="L64" s="23"/>
    </row>
    <row r="65" spans="9:12" ht="20.25" customHeight="1">
      <c r="I65" s="23"/>
      <c r="J65" s="23"/>
      <c r="K65" s="23"/>
      <c r="L65" s="23"/>
    </row>
    <row r="66" spans="9:12" ht="20.25" customHeight="1">
      <c r="I66" s="23"/>
      <c r="J66" s="23"/>
      <c r="K66" s="23"/>
      <c r="L66" s="23"/>
    </row>
    <row r="67" spans="9:12" ht="20.25" customHeight="1">
      <c r="I67" s="23"/>
      <c r="J67" s="23"/>
      <c r="K67" s="23"/>
      <c r="L67" s="23"/>
    </row>
  </sheetData>
  <mergeCells count="4">
    <mergeCell ref="H4:J4"/>
    <mergeCell ref="H5:J5"/>
    <mergeCell ref="D3:L3"/>
    <mergeCell ref="D8:L8"/>
  </mergeCells>
  <pageMargins left="0.8" right="0.8" top="0.48" bottom="0.5" header="0.5" footer="0"/>
  <pageSetup paperSize="9" scale="85" firstPageNumber="8" orientation="landscape" useFirstPageNumber="1" r:id="rId1"/>
  <headerFooter alignWithMargins="0">
    <oddFooter xml:space="preserve">&amp;L&amp;"Times New Roman,Regular"  The accompanying notes form an integral part of the interim financial statement
&amp;C&amp;"Times New Roman,Regular"&amp;P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F577-7859-471D-BACB-8AE5E193025E}">
  <sheetPr>
    <pageSetUpPr fitToPage="1"/>
  </sheetPr>
  <dimension ref="A1:K83"/>
  <sheetViews>
    <sheetView view="pageBreakPreview" zoomScale="80" zoomScaleNormal="100" zoomScaleSheetLayoutView="115" workbookViewId="0">
      <selection activeCell="I15" sqref="I15"/>
    </sheetView>
  </sheetViews>
  <sheetFormatPr defaultColWidth="9.21875" defaultRowHeight="13.8"/>
  <cols>
    <col min="1" max="1" width="9.21875" style="5" customWidth="1"/>
    <col min="2" max="2" width="49.21875" style="120" customWidth="1"/>
    <col min="3" max="3" width="2.21875" style="167" customWidth="1"/>
    <col min="4" max="4" width="1.21875" style="120" customWidth="1"/>
    <col min="5" max="5" width="15.77734375" style="123" customWidth="1"/>
    <col min="6" max="6" width="1.21875" style="120" customWidth="1"/>
    <col min="7" max="7" width="15.77734375" style="123" customWidth="1"/>
    <col min="8" max="8" width="1.21875" style="120" customWidth="1"/>
    <col min="9" max="9" width="15.77734375" style="123" customWidth="1"/>
    <col min="10" max="10" width="1.21875" style="120" customWidth="1"/>
    <col min="11" max="11" width="15.77734375" style="123" customWidth="1"/>
    <col min="12" max="16384" width="9.21875" style="5"/>
  </cols>
  <sheetData>
    <row r="1" spans="1:11" ht="19.5" customHeight="1">
      <c r="B1" s="163" t="s">
        <v>0</v>
      </c>
      <c r="C1" s="164"/>
      <c r="E1" s="165"/>
      <c r="F1" s="166"/>
      <c r="G1" s="165"/>
      <c r="H1" s="166"/>
      <c r="I1" s="165"/>
      <c r="J1" s="166"/>
      <c r="K1" s="165"/>
    </row>
    <row r="2" spans="1:11" ht="19.5" customHeight="1">
      <c r="B2" s="117" t="s">
        <v>139</v>
      </c>
      <c r="D2" s="119"/>
      <c r="E2" s="168"/>
      <c r="F2" s="119"/>
      <c r="G2" s="168"/>
      <c r="H2" s="119"/>
      <c r="I2" s="169"/>
      <c r="J2" s="119"/>
      <c r="K2" s="169"/>
    </row>
    <row r="3" spans="1:11" ht="19.5" customHeight="1">
      <c r="B3" s="117"/>
      <c r="D3" s="119"/>
      <c r="E3" s="168"/>
      <c r="F3" s="119"/>
      <c r="G3" s="168"/>
      <c r="H3" s="119"/>
      <c r="I3" s="169"/>
      <c r="J3" s="119"/>
      <c r="K3" s="169"/>
    </row>
    <row r="4" spans="1:11" ht="16.5" customHeight="1">
      <c r="B4" s="170"/>
      <c r="D4" s="119"/>
      <c r="E4" s="230" t="s">
        <v>1</v>
      </c>
      <c r="F4" s="230"/>
      <c r="G4" s="230"/>
      <c r="H4" s="195"/>
      <c r="I4" s="230" t="s">
        <v>2</v>
      </c>
      <c r="J4" s="230"/>
      <c r="K4" s="230"/>
    </row>
    <row r="5" spans="1:11" ht="16.5" customHeight="1">
      <c r="B5" s="121"/>
      <c r="C5" s="171"/>
      <c r="D5" s="121"/>
      <c r="E5" s="230" t="s">
        <v>3</v>
      </c>
      <c r="F5" s="230"/>
      <c r="G5" s="230"/>
      <c r="H5" s="195"/>
      <c r="I5" s="230" t="s">
        <v>3</v>
      </c>
      <c r="J5" s="230"/>
      <c r="K5" s="230"/>
    </row>
    <row r="6" spans="1:11" ht="16.5" customHeight="1">
      <c r="B6" s="121"/>
      <c r="C6" s="171"/>
      <c r="D6" s="121"/>
      <c r="E6" s="231" t="s">
        <v>82</v>
      </c>
      <c r="F6" s="231"/>
      <c r="G6" s="231"/>
      <c r="H6" s="195"/>
      <c r="I6" s="231" t="s">
        <v>82</v>
      </c>
      <c r="J6" s="231"/>
      <c r="K6" s="231"/>
    </row>
    <row r="7" spans="1:11" ht="16.5" customHeight="1">
      <c r="B7" s="121"/>
      <c r="C7" s="171"/>
      <c r="D7" s="121"/>
      <c r="E7" s="231" t="s">
        <v>83</v>
      </c>
      <c r="F7" s="231"/>
      <c r="G7" s="231"/>
      <c r="H7" s="195"/>
      <c r="I7" s="231" t="s">
        <v>83</v>
      </c>
      <c r="J7" s="231"/>
      <c r="K7" s="231"/>
    </row>
    <row r="8" spans="1:11" ht="16.5" customHeight="1">
      <c r="B8" s="121"/>
      <c r="D8" s="172"/>
      <c r="E8" s="202">
        <v>2019</v>
      </c>
      <c r="F8" s="202"/>
      <c r="G8" s="202">
        <v>2018</v>
      </c>
      <c r="H8" s="203"/>
      <c r="I8" s="202">
        <v>2019</v>
      </c>
      <c r="J8" s="202"/>
      <c r="K8" s="202">
        <v>2018</v>
      </c>
    </row>
    <row r="9" spans="1:11" ht="15" customHeight="1">
      <c r="E9" s="232" t="s">
        <v>8</v>
      </c>
      <c r="F9" s="232"/>
      <c r="G9" s="232"/>
      <c r="H9" s="232"/>
      <c r="I9" s="232"/>
      <c r="J9" s="232"/>
      <c r="K9" s="232"/>
    </row>
    <row r="10" spans="1:11" ht="19.5" customHeight="1">
      <c r="B10" s="174" t="s">
        <v>140</v>
      </c>
      <c r="C10" s="175"/>
      <c r="D10" s="176"/>
      <c r="E10" s="177"/>
      <c r="F10" s="176"/>
      <c r="G10" s="177"/>
      <c r="H10" s="176"/>
      <c r="I10" s="177"/>
      <c r="J10" s="176"/>
      <c r="K10" s="177"/>
    </row>
    <row r="11" spans="1:11" ht="19.5" customHeight="1">
      <c r="B11" s="178" t="s">
        <v>106</v>
      </c>
      <c r="C11" s="175"/>
      <c r="D11" s="176"/>
      <c r="E11" s="179">
        <v>361433</v>
      </c>
      <c r="F11" s="177"/>
      <c r="G11" s="179">
        <v>456494</v>
      </c>
      <c r="H11" s="177"/>
      <c r="I11" s="179">
        <v>180678</v>
      </c>
      <c r="J11" s="177"/>
      <c r="K11" s="179">
        <v>182871</v>
      </c>
    </row>
    <row r="12" spans="1:11" ht="19.5" customHeight="1">
      <c r="B12" s="180" t="s">
        <v>141</v>
      </c>
      <c r="C12" s="175"/>
      <c r="D12" s="176"/>
      <c r="E12" s="181"/>
      <c r="F12" s="182"/>
      <c r="G12" s="181"/>
      <c r="H12" s="182"/>
      <c r="I12" s="182"/>
      <c r="J12" s="182"/>
      <c r="K12" s="182"/>
    </row>
    <row r="13" spans="1:11" ht="19.5" customHeight="1">
      <c r="A13" s="183"/>
      <c r="B13" s="178" t="s">
        <v>60</v>
      </c>
      <c r="C13" s="184"/>
      <c r="D13" s="176"/>
      <c r="E13" s="128">
        <v>-77083</v>
      </c>
      <c r="F13" s="128"/>
      <c r="G13" s="128">
        <v>-77083</v>
      </c>
      <c r="H13" s="128"/>
      <c r="I13" s="128">
        <v>0</v>
      </c>
      <c r="J13" s="128"/>
      <c r="K13" s="128">
        <v>0</v>
      </c>
    </row>
    <row r="14" spans="1:11" ht="19.5" customHeight="1">
      <c r="A14" s="183"/>
      <c r="B14" s="185" t="s">
        <v>142</v>
      </c>
      <c r="C14" s="175"/>
      <c r="D14" s="176"/>
      <c r="E14" s="128">
        <v>123246</v>
      </c>
      <c r="F14" s="128"/>
      <c r="G14" s="128">
        <v>116684</v>
      </c>
      <c r="H14" s="128"/>
      <c r="I14" s="128">
        <v>64808</v>
      </c>
      <c r="J14" s="128"/>
      <c r="K14" s="128">
        <v>59476</v>
      </c>
    </row>
    <row r="15" spans="1:11" ht="19.5" customHeight="1">
      <c r="A15" s="186"/>
      <c r="B15" s="185" t="s">
        <v>143</v>
      </c>
      <c r="C15" s="175"/>
      <c r="D15" s="176"/>
      <c r="E15" s="128">
        <v>12595</v>
      </c>
      <c r="F15" s="128"/>
      <c r="G15" s="128">
        <v>12857</v>
      </c>
      <c r="H15" s="128"/>
      <c r="I15" s="128">
        <v>6475</v>
      </c>
      <c r="J15" s="128"/>
      <c r="K15" s="128">
        <v>6487</v>
      </c>
    </row>
    <row r="16" spans="1:11" ht="19.5" customHeight="1">
      <c r="A16" s="183"/>
      <c r="B16" s="185" t="s">
        <v>144</v>
      </c>
      <c r="C16" s="175"/>
      <c r="D16" s="176"/>
      <c r="E16" s="128">
        <v>-5021</v>
      </c>
      <c r="F16" s="128"/>
      <c r="G16" s="128">
        <v>-3843</v>
      </c>
      <c r="H16" s="128"/>
      <c r="I16" s="128">
        <v>-350807</v>
      </c>
      <c r="J16" s="128"/>
      <c r="K16" s="128">
        <v>-280461</v>
      </c>
    </row>
    <row r="17" spans="1:11" ht="19.5" customHeight="1">
      <c r="A17" s="183"/>
      <c r="B17" s="185" t="s">
        <v>100</v>
      </c>
      <c r="C17" s="175"/>
      <c r="D17" s="176"/>
      <c r="E17" s="128">
        <v>26112</v>
      </c>
      <c r="F17" s="128"/>
      <c r="G17" s="128">
        <v>20386</v>
      </c>
      <c r="H17" s="128"/>
      <c r="I17" s="128">
        <v>154866</v>
      </c>
      <c r="J17" s="128"/>
      <c r="K17" s="128">
        <v>120393</v>
      </c>
    </row>
    <row r="18" spans="1:11" ht="19.5" customHeight="1">
      <c r="A18" s="187"/>
      <c r="B18" s="188" t="s">
        <v>177</v>
      </c>
      <c r="C18" s="175"/>
      <c r="D18" s="176"/>
      <c r="E18" s="128">
        <v>5</v>
      </c>
      <c r="F18" s="128"/>
      <c r="G18" s="128">
        <v>-27296</v>
      </c>
      <c r="H18" s="128"/>
      <c r="I18" s="128">
        <v>5</v>
      </c>
      <c r="J18" s="128"/>
      <c r="K18" s="128">
        <v>0</v>
      </c>
    </row>
    <row r="19" spans="1:11" ht="19.5" customHeight="1">
      <c r="A19" s="183"/>
      <c r="B19" s="188" t="s">
        <v>145</v>
      </c>
      <c r="C19" s="175"/>
      <c r="D19" s="176"/>
      <c r="E19" s="128">
        <v>0</v>
      </c>
      <c r="F19" s="128"/>
      <c r="G19" s="128">
        <v>12</v>
      </c>
      <c r="H19" s="128"/>
      <c r="I19" s="128">
        <v>0</v>
      </c>
      <c r="J19" s="128"/>
      <c r="K19" s="128">
        <v>0</v>
      </c>
    </row>
    <row r="20" spans="1:11" ht="19.5" customHeight="1">
      <c r="A20" s="183"/>
      <c r="B20" s="178" t="s">
        <v>188</v>
      </c>
      <c r="C20" s="175"/>
      <c r="D20" s="176"/>
      <c r="E20" s="128">
        <v>-833</v>
      </c>
      <c r="F20" s="128"/>
      <c r="G20" s="128">
        <v>-12394</v>
      </c>
      <c r="H20" s="128"/>
      <c r="I20" s="128">
        <v>0</v>
      </c>
      <c r="J20" s="128"/>
      <c r="K20" s="128">
        <v>0</v>
      </c>
    </row>
    <row r="21" spans="1:11" ht="19.5" customHeight="1">
      <c r="A21" s="187"/>
      <c r="B21" s="188" t="s">
        <v>176</v>
      </c>
      <c r="C21" s="175"/>
      <c r="D21" s="176"/>
      <c r="E21" s="128">
        <v>2692</v>
      </c>
      <c r="F21" s="128"/>
      <c r="G21" s="128">
        <v>3699</v>
      </c>
      <c r="H21" s="128"/>
      <c r="I21" s="128">
        <v>18945</v>
      </c>
      <c r="J21" s="128"/>
      <c r="K21" s="128">
        <v>2540</v>
      </c>
    </row>
    <row r="22" spans="1:11" ht="19.5" customHeight="1">
      <c r="A22" s="187"/>
      <c r="B22" s="190" t="s">
        <v>214</v>
      </c>
      <c r="C22" s="175"/>
      <c r="D22" s="176"/>
      <c r="E22" s="128">
        <v>0</v>
      </c>
      <c r="F22" s="128"/>
      <c r="G22" s="128">
        <v>0</v>
      </c>
      <c r="H22" s="128"/>
      <c r="I22" s="128">
        <v>1384</v>
      </c>
      <c r="J22" s="128"/>
      <c r="K22" s="128">
        <v>-19821</v>
      </c>
    </row>
    <row r="23" spans="1:11" ht="19.5" customHeight="1">
      <c r="A23" s="183"/>
      <c r="B23" s="178" t="s">
        <v>189</v>
      </c>
      <c r="C23" s="175"/>
      <c r="D23" s="176"/>
      <c r="E23" s="128">
        <v>53238</v>
      </c>
      <c r="F23" s="128"/>
      <c r="G23" s="128">
        <v>-19847</v>
      </c>
      <c r="H23" s="128"/>
      <c r="I23" s="128">
        <v>0</v>
      </c>
      <c r="J23" s="128"/>
      <c r="K23" s="128">
        <v>0</v>
      </c>
    </row>
    <row r="24" spans="1:11" ht="19.5" customHeight="1">
      <c r="A24" s="183"/>
      <c r="B24" s="178" t="s">
        <v>105</v>
      </c>
      <c r="C24" s="175"/>
      <c r="D24" s="176"/>
      <c r="E24" s="128">
        <v>118350</v>
      </c>
      <c r="F24" s="128"/>
      <c r="G24" s="128">
        <v>126461</v>
      </c>
      <c r="H24" s="128"/>
      <c r="I24" s="128">
        <v>45139</v>
      </c>
      <c r="J24" s="128"/>
      <c r="K24" s="128">
        <v>37335</v>
      </c>
    </row>
    <row r="25" spans="1:11" ht="19.5" customHeight="1">
      <c r="A25" s="183"/>
      <c r="B25" s="190" t="s">
        <v>146</v>
      </c>
      <c r="C25" s="175"/>
      <c r="D25" s="176"/>
      <c r="E25" s="128">
        <v>8085</v>
      </c>
      <c r="F25" s="128"/>
      <c r="G25" s="128">
        <v>6346</v>
      </c>
      <c r="H25" s="128"/>
      <c r="I25" s="128">
        <v>2712</v>
      </c>
      <c r="J25" s="128"/>
      <c r="K25" s="128">
        <v>2049</v>
      </c>
    </row>
    <row r="26" spans="1:11" ht="19.5" customHeight="1">
      <c r="A26" s="191"/>
      <c r="B26" s="190" t="s">
        <v>178</v>
      </c>
      <c r="C26" s="175"/>
      <c r="D26" s="176"/>
      <c r="E26" s="128"/>
      <c r="F26" s="128"/>
      <c r="G26" s="128"/>
      <c r="H26" s="128"/>
      <c r="I26" s="128"/>
      <c r="J26" s="128"/>
      <c r="K26" s="128"/>
    </row>
    <row r="27" spans="1:11" ht="19.5" customHeight="1">
      <c r="A27" s="191"/>
      <c r="B27" s="190" t="s">
        <v>179</v>
      </c>
      <c r="C27" s="175"/>
      <c r="D27" s="176"/>
      <c r="E27" s="128">
        <v>0</v>
      </c>
      <c r="F27" s="128"/>
      <c r="G27" s="128">
        <v>-162</v>
      </c>
      <c r="H27" s="128"/>
      <c r="I27" s="128">
        <v>0</v>
      </c>
      <c r="J27" s="128"/>
      <c r="K27" s="128">
        <v>0</v>
      </c>
    </row>
    <row r="28" spans="1:11" ht="19.5" customHeight="1">
      <c r="A28" s="183"/>
      <c r="B28" s="190" t="s">
        <v>215</v>
      </c>
      <c r="C28" s="175"/>
      <c r="D28" s="176"/>
      <c r="E28" s="128">
        <v>1935</v>
      </c>
      <c r="F28" s="128"/>
      <c r="G28" s="128">
        <v>0</v>
      </c>
      <c r="H28" s="128"/>
      <c r="I28" s="128">
        <v>1241</v>
      </c>
      <c r="J28" s="128"/>
      <c r="K28" s="128">
        <v>0</v>
      </c>
    </row>
    <row r="29" spans="1:11" ht="19.5" customHeight="1">
      <c r="B29" s="185"/>
      <c r="C29" s="175"/>
      <c r="D29" s="176"/>
      <c r="E29" s="192">
        <f>SUM(E11:E28)</f>
        <v>624754</v>
      </c>
      <c r="F29" s="182"/>
      <c r="G29" s="192">
        <f>SUM(G11:G28)</f>
        <v>602314</v>
      </c>
      <c r="H29" s="182"/>
      <c r="I29" s="192">
        <f>SUM(I11:I28)</f>
        <v>125446</v>
      </c>
      <c r="J29" s="182"/>
      <c r="K29" s="192">
        <f>SUM(K11:K28)</f>
        <v>110869</v>
      </c>
    </row>
    <row r="30" spans="1:11" ht="19.5" customHeight="1">
      <c r="B30" s="180" t="s">
        <v>147</v>
      </c>
      <c r="C30" s="175"/>
      <c r="D30" s="176"/>
      <c r="E30" s="182"/>
      <c r="F30" s="182"/>
      <c r="G30" s="182"/>
      <c r="H30" s="182"/>
      <c r="I30" s="182"/>
      <c r="J30" s="182"/>
      <c r="K30" s="182"/>
    </row>
    <row r="31" spans="1:11" ht="19.5" customHeight="1">
      <c r="A31" s="183"/>
      <c r="B31" s="178" t="s">
        <v>148</v>
      </c>
      <c r="C31" s="175"/>
      <c r="D31" s="176"/>
      <c r="E31" s="128">
        <v>-24599</v>
      </c>
      <c r="F31" s="128"/>
      <c r="G31" s="128">
        <v>1466</v>
      </c>
      <c r="H31" s="128"/>
      <c r="I31" s="128">
        <v>-153683</v>
      </c>
      <c r="J31" s="128"/>
      <c r="K31" s="128">
        <v>4783</v>
      </c>
    </row>
    <row r="32" spans="1:11" ht="19.5" customHeight="1">
      <c r="A32" s="191"/>
      <c r="B32" s="185" t="s">
        <v>14</v>
      </c>
      <c r="C32" s="175"/>
      <c r="D32" s="176"/>
      <c r="E32" s="128">
        <v>-37491</v>
      </c>
      <c r="F32" s="128"/>
      <c r="G32" s="128">
        <v>-31818</v>
      </c>
      <c r="H32" s="128"/>
      <c r="I32" s="128">
        <v>6469</v>
      </c>
      <c r="J32" s="128"/>
      <c r="K32" s="128">
        <v>2963</v>
      </c>
    </row>
    <row r="33" spans="1:11" ht="19.5" customHeight="1">
      <c r="A33" s="183"/>
      <c r="B33" s="190" t="s">
        <v>15</v>
      </c>
      <c r="C33" s="175"/>
      <c r="D33" s="176"/>
      <c r="E33" s="128">
        <v>0</v>
      </c>
      <c r="F33" s="128"/>
      <c r="G33" s="128">
        <v>-16117</v>
      </c>
      <c r="H33" s="128"/>
      <c r="I33" s="128">
        <v>-6</v>
      </c>
      <c r="J33" s="128"/>
      <c r="K33" s="128">
        <v>-58380</v>
      </c>
    </row>
    <row r="34" spans="1:11" ht="19.5" customHeight="1">
      <c r="A34" s="183"/>
      <c r="B34" s="188" t="s">
        <v>16</v>
      </c>
      <c r="C34" s="175"/>
      <c r="D34" s="176"/>
      <c r="E34" s="128">
        <v>-4422425</v>
      </c>
      <c r="F34" s="128"/>
      <c r="G34" s="128">
        <v>-3403900</v>
      </c>
      <c r="H34" s="128"/>
      <c r="I34" s="128">
        <v>0</v>
      </c>
      <c r="J34" s="128"/>
      <c r="K34" s="128">
        <v>0</v>
      </c>
    </row>
    <row r="35" spans="1:11" ht="19.5" customHeight="1">
      <c r="A35" s="204"/>
      <c r="B35" s="188" t="s">
        <v>180</v>
      </c>
      <c r="C35" s="175"/>
      <c r="D35" s="176"/>
      <c r="E35" s="128">
        <v>631452</v>
      </c>
      <c r="F35" s="128"/>
      <c r="G35" s="128">
        <v>176776</v>
      </c>
      <c r="H35" s="128"/>
      <c r="I35" s="128">
        <v>0</v>
      </c>
      <c r="J35" s="128"/>
      <c r="K35" s="128">
        <v>0</v>
      </c>
    </row>
    <row r="36" spans="1:11" ht="19.5" customHeight="1">
      <c r="A36" s="183"/>
      <c r="B36" s="185" t="s">
        <v>20</v>
      </c>
      <c r="C36" s="175"/>
      <c r="D36" s="176"/>
      <c r="E36" s="128">
        <v>-4350</v>
      </c>
      <c r="F36" s="128"/>
      <c r="G36" s="128">
        <v>-19141</v>
      </c>
      <c r="H36" s="128"/>
      <c r="I36" s="128">
        <v>-305</v>
      </c>
      <c r="J36" s="128"/>
      <c r="K36" s="128">
        <v>1502</v>
      </c>
    </row>
    <row r="37" spans="1:11" ht="19.5" customHeight="1">
      <c r="A37" s="183"/>
      <c r="B37" s="185" t="s">
        <v>37</v>
      </c>
      <c r="C37" s="175"/>
      <c r="D37" s="176"/>
      <c r="E37" s="128">
        <v>2433</v>
      </c>
      <c r="F37" s="128"/>
      <c r="G37" s="128">
        <v>3385</v>
      </c>
      <c r="H37" s="128"/>
      <c r="I37" s="128">
        <v>-14</v>
      </c>
      <c r="J37" s="128"/>
      <c r="K37" s="128">
        <v>-302</v>
      </c>
    </row>
    <row r="38" spans="1:11" ht="19.5" customHeight="1">
      <c r="A38" s="183"/>
      <c r="B38" s="178" t="s">
        <v>149</v>
      </c>
      <c r="C38" s="175"/>
      <c r="D38" s="176"/>
      <c r="E38" s="128">
        <v>-243923</v>
      </c>
      <c r="F38" s="128"/>
      <c r="G38" s="128">
        <v>545821</v>
      </c>
      <c r="H38" s="128"/>
      <c r="I38" s="128">
        <v>-5351</v>
      </c>
      <c r="J38" s="128"/>
      <c r="K38" s="128">
        <v>8685</v>
      </c>
    </row>
    <row r="39" spans="1:11" ht="19.5" customHeight="1">
      <c r="A39" s="191"/>
      <c r="B39" s="205" t="s">
        <v>44</v>
      </c>
      <c r="C39" s="175"/>
      <c r="D39" s="176"/>
      <c r="E39" s="128">
        <v>-182219</v>
      </c>
      <c r="F39" s="128"/>
      <c r="G39" s="128">
        <v>-91581</v>
      </c>
      <c r="H39" s="128"/>
      <c r="I39" s="128">
        <v>-57919</v>
      </c>
      <c r="J39" s="128"/>
      <c r="K39" s="128">
        <v>-50727</v>
      </c>
    </row>
    <row r="40" spans="1:11" ht="19.5" customHeight="1">
      <c r="A40" s="183"/>
      <c r="B40" s="188" t="s">
        <v>150</v>
      </c>
      <c r="C40" s="175"/>
      <c r="D40" s="176"/>
      <c r="E40" s="128">
        <v>1070</v>
      </c>
      <c r="F40" s="128"/>
      <c r="G40" s="128">
        <v>124</v>
      </c>
      <c r="H40" s="128"/>
      <c r="I40" s="128">
        <v>539</v>
      </c>
      <c r="J40" s="128"/>
      <c r="K40" s="128">
        <v>-19668</v>
      </c>
    </row>
    <row r="41" spans="1:11" ht="19.5" customHeight="1">
      <c r="A41" s="183"/>
      <c r="B41" s="185" t="s">
        <v>52</v>
      </c>
      <c r="C41" s="175"/>
      <c r="D41" s="176"/>
      <c r="E41" s="128">
        <v>15088</v>
      </c>
      <c r="F41" s="128"/>
      <c r="G41" s="128">
        <v>59349</v>
      </c>
      <c r="H41" s="128"/>
      <c r="I41" s="128">
        <v>6957</v>
      </c>
      <c r="J41" s="128"/>
      <c r="K41" s="128">
        <v>13801</v>
      </c>
    </row>
    <row r="42" spans="1:11" ht="19.5" customHeight="1">
      <c r="A42" s="183"/>
      <c r="B42" s="185" t="s">
        <v>64</v>
      </c>
      <c r="C42" s="175"/>
      <c r="D42" s="176"/>
      <c r="E42" s="128">
        <v>-10233</v>
      </c>
      <c r="F42" s="128"/>
      <c r="G42" s="128">
        <v>4465</v>
      </c>
      <c r="H42" s="128"/>
      <c r="I42" s="128">
        <v>-9890</v>
      </c>
      <c r="J42" s="128"/>
      <c r="K42" s="128">
        <v>741</v>
      </c>
    </row>
    <row r="43" spans="1:11" ht="19.5" customHeight="1">
      <c r="A43" s="183"/>
      <c r="B43" s="185" t="s">
        <v>151</v>
      </c>
      <c r="C43" s="175"/>
      <c r="D43" s="176"/>
      <c r="E43" s="128">
        <v>0</v>
      </c>
      <c r="F43" s="128"/>
      <c r="G43" s="128">
        <v>-10882</v>
      </c>
      <c r="H43" s="128"/>
      <c r="I43" s="128">
        <v>0</v>
      </c>
      <c r="J43" s="128"/>
      <c r="K43" s="128">
        <v>0</v>
      </c>
    </row>
    <row r="44" spans="1:11" ht="19.5" customHeight="1">
      <c r="B44" s="178" t="s">
        <v>152</v>
      </c>
      <c r="C44" s="175"/>
      <c r="D44" s="176"/>
      <c r="E44" s="192">
        <f t="shared" ref="E44:K44" si="0">SUM(E29:E43)</f>
        <v>-3650443</v>
      </c>
      <c r="F44" s="182">
        <f t="shared" si="0"/>
        <v>0</v>
      </c>
      <c r="G44" s="192">
        <f t="shared" si="0"/>
        <v>-2179739</v>
      </c>
      <c r="H44" s="182">
        <f t="shared" si="0"/>
        <v>0</v>
      </c>
      <c r="I44" s="192">
        <f t="shared" si="0"/>
        <v>-87757</v>
      </c>
      <c r="J44" s="182">
        <f t="shared" si="0"/>
        <v>0</v>
      </c>
      <c r="K44" s="192">
        <f t="shared" si="0"/>
        <v>14267</v>
      </c>
    </row>
    <row r="45" spans="1:11" ht="19.5" customHeight="1">
      <c r="A45" s="183"/>
      <c r="B45" s="193" t="s">
        <v>153</v>
      </c>
      <c r="C45" s="175"/>
      <c r="D45" s="176"/>
      <c r="E45" s="189">
        <v>-32453</v>
      </c>
      <c r="F45" s="189"/>
      <c r="G45" s="189">
        <v>-59748</v>
      </c>
      <c r="H45" s="189"/>
      <c r="I45" s="189">
        <v>-9309</v>
      </c>
      <c r="J45" s="189"/>
      <c r="K45" s="189">
        <v>-17971</v>
      </c>
    </row>
    <row r="46" spans="1:11" ht="19.5" customHeight="1">
      <c r="B46" s="194" t="s">
        <v>190</v>
      </c>
      <c r="C46" s="175"/>
      <c r="D46" s="195"/>
      <c r="E46" s="196">
        <f>SUM(E44:E45)</f>
        <v>-3682896</v>
      </c>
      <c r="F46" s="197"/>
      <c r="G46" s="196">
        <f>SUM(G44:G45)</f>
        <v>-2239487</v>
      </c>
      <c r="H46" s="197"/>
      <c r="I46" s="196">
        <f>SUM(I44:I45)</f>
        <v>-97066</v>
      </c>
      <c r="J46" s="197"/>
      <c r="K46" s="196">
        <f>SUM(K44:K45)</f>
        <v>-3704</v>
      </c>
    </row>
    <row r="47" spans="1:11" ht="19.5" customHeight="1">
      <c r="B47" s="163" t="s">
        <v>0</v>
      </c>
      <c r="C47" s="198"/>
      <c r="D47" s="121"/>
      <c r="E47" s="126"/>
      <c r="F47" s="126"/>
      <c r="G47" s="126"/>
      <c r="H47" s="126"/>
      <c r="I47" s="126"/>
      <c r="J47" s="126"/>
      <c r="K47" s="126"/>
    </row>
    <row r="48" spans="1:11" ht="19.5" customHeight="1">
      <c r="B48" s="117" t="s">
        <v>139</v>
      </c>
      <c r="C48" s="164"/>
      <c r="E48" s="165"/>
      <c r="F48" s="166"/>
      <c r="G48" s="165"/>
      <c r="H48" s="166"/>
      <c r="I48" s="165"/>
      <c r="J48" s="166"/>
      <c r="K48" s="165"/>
    </row>
    <row r="49" spans="1:11" ht="19.5" customHeight="1">
      <c r="B49" s="117"/>
      <c r="D49" s="119"/>
      <c r="E49" s="168"/>
      <c r="F49" s="119"/>
      <c r="G49" s="168"/>
      <c r="H49" s="119"/>
      <c r="I49" s="169"/>
      <c r="J49" s="119"/>
      <c r="K49" s="169"/>
    </row>
    <row r="50" spans="1:11" ht="19.5" customHeight="1">
      <c r="B50" s="170"/>
      <c r="D50" s="119"/>
      <c r="E50" s="223" t="s">
        <v>1</v>
      </c>
      <c r="F50" s="223"/>
      <c r="G50" s="223"/>
      <c r="H50" s="121"/>
      <c r="I50" s="223" t="s">
        <v>2</v>
      </c>
      <c r="J50" s="223"/>
      <c r="K50" s="223"/>
    </row>
    <row r="51" spans="1:11" ht="19.5" customHeight="1">
      <c r="B51" s="121"/>
      <c r="C51" s="171"/>
      <c r="D51" s="121"/>
      <c r="E51" s="223" t="s">
        <v>3</v>
      </c>
      <c r="F51" s="223"/>
      <c r="G51" s="223"/>
      <c r="H51" s="121"/>
      <c r="I51" s="223" t="s">
        <v>3</v>
      </c>
      <c r="J51" s="223"/>
      <c r="K51" s="223"/>
    </row>
    <row r="52" spans="1:11" ht="19.5" customHeight="1">
      <c r="B52" s="121"/>
      <c r="C52" s="171"/>
      <c r="D52" s="121"/>
      <c r="E52" s="221" t="str">
        <f>E6</f>
        <v xml:space="preserve">Three month period ended </v>
      </c>
      <c r="F52" s="221"/>
      <c r="G52" s="221"/>
      <c r="H52" s="121"/>
      <c r="I52" s="221" t="str">
        <f>I6</f>
        <v xml:space="preserve">Three month period ended </v>
      </c>
      <c r="J52" s="221"/>
      <c r="K52" s="221"/>
    </row>
    <row r="53" spans="1:11" ht="19.5" customHeight="1">
      <c r="B53" s="121"/>
      <c r="C53" s="171"/>
      <c r="D53" s="121"/>
      <c r="E53" s="221" t="str">
        <f>E7</f>
        <v>31 Decenber</v>
      </c>
      <c r="F53" s="221"/>
      <c r="G53" s="221"/>
      <c r="H53" s="121"/>
      <c r="I53" s="221" t="str">
        <f>I7</f>
        <v>31 Decenber</v>
      </c>
      <c r="J53" s="221"/>
      <c r="K53" s="221"/>
    </row>
    <row r="54" spans="1:11" ht="19.5" customHeight="1">
      <c r="B54" s="121"/>
      <c r="D54" s="172"/>
      <c r="E54" s="122">
        <v>2019</v>
      </c>
      <c r="F54" s="122"/>
      <c r="G54" s="122">
        <v>2018</v>
      </c>
      <c r="H54" s="173"/>
      <c r="I54" s="122">
        <v>2019</v>
      </c>
      <c r="J54" s="122"/>
      <c r="K54" s="122">
        <v>2018</v>
      </c>
    </row>
    <row r="55" spans="1:11" ht="19.5" customHeight="1">
      <c r="E55" s="222" t="s">
        <v>8</v>
      </c>
      <c r="F55" s="222"/>
      <c r="G55" s="222"/>
      <c r="H55" s="222"/>
      <c r="I55" s="222"/>
      <c r="J55" s="222"/>
      <c r="K55" s="222"/>
    </row>
    <row r="56" spans="1:11" ht="19.5" customHeight="1">
      <c r="B56" s="174" t="s">
        <v>154</v>
      </c>
      <c r="C56" s="175"/>
      <c r="D56" s="176"/>
      <c r="E56" s="182"/>
      <c r="F56" s="189"/>
      <c r="G56" s="182"/>
      <c r="H56" s="199"/>
      <c r="I56" s="182"/>
      <c r="J56" s="189"/>
      <c r="K56" s="182"/>
    </row>
    <row r="57" spans="1:11" ht="19.5" customHeight="1">
      <c r="A57" s="183"/>
      <c r="B57" s="178" t="s">
        <v>155</v>
      </c>
      <c r="C57" s="200"/>
      <c r="D57" s="176"/>
      <c r="E57" s="128">
        <v>2326</v>
      </c>
      <c r="F57" s="128"/>
      <c r="G57" s="128">
        <v>1148</v>
      </c>
      <c r="H57" s="128"/>
      <c r="I57" s="128">
        <v>1299</v>
      </c>
      <c r="J57" s="128"/>
      <c r="K57" s="128">
        <v>800461</v>
      </c>
    </row>
    <row r="58" spans="1:11" ht="19.5" customHeight="1">
      <c r="A58" s="183"/>
      <c r="B58" s="178" t="s">
        <v>196</v>
      </c>
      <c r="C58" s="175"/>
      <c r="D58" s="176"/>
      <c r="E58" s="128">
        <v>-22</v>
      </c>
      <c r="F58" s="128"/>
      <c r="G58" s="128">
        <v>-22</v>
      </c>
      <c r="H58" s="128"/>
      <c r="I58" s="128">
        <v>0</v>
      </c>
      <c r="J58" s="128"/>
      <c r="K58" s="128">
        <v>0</v>
      </c>
    </row>
    <row r="59" spans="1:11" ht="19.5" customHeight="1">
      <c r="A59" s="183"/>
      <c r="B59" s="178" t="s">
        <v>156</v>
      </c>
      <c r="C59" s="175"/>
      <c r="D59" s="176"/>
      <c r="E59" s="128">
        <v>0</v>
      </c>
      <c r="F59" s="128"/>
      <c r="G59" s="128">
        <v>0</v>
      </c>
      <c r="H59" s="128"/>
      <c r="I59" s="128">
        <v>4594500</v>
      </c>
      <c r="J59" s="128"/>
      <c r="K59" s="128">
        <v>3205079</v>
      </c>
    </row>
    <row r="60" spans="1:11" ht="19.5" customHeight="1">
      <c r="A60" s="183"/>
      <c r="B60" s="178" t="s">
        <v>157</v>
      </c>
      <c r="C60" s="175"/>
      <c r="D60" s="176"/>
      <c r="E60" s="128">
        <v>0</v>
      </c>
      <c r="F60" s="128"/>
      <c r="G60" s="128">
        <v>0</v>
      </c>
      <c r="H60" s="128"/>
      <c r="I60" s="128">
        <v>-7176000</v>
      </c>
      <c r="J60" s="128"/>
      <c r="K60" s="128">
        <v>-5917500</v>
      </c>
    </row>
    <row r="61" spans="1:11" ht="19.5" customHeight="1">
      <c r="A61" s="183"/>
      <c r="B61" s="185" t="s">
        <v>158</v>
      </c>
      <c r="C61" s="175"/>
      <c r="D61" s="176"/>
      <c r="E61" s="128">
        <v>40461</v>
      </c>
      <c r="F61" s="128"/>
      <c r="G61" s="128">
        <v>38081</v>
      </c>
      <c r="H61" s="128"/>
      <c r="I61" s="128">
        <v>40461</v>
      </c>
      <c r="J61" s="128"/>
      <c r="K61" s="128">
        <v>38081</v>
      </c>
    </row>
    <row r="62" spans="1:11" ht="19.5" customHeight="1">
      <c r="A62" s="183"/>
      <c r="B62" s="178" t="s">
        <v>159</v>
      </c>
      <c r="C62" s="175"/>
      <c r="D62" s="176"/>
      <c r="E62" s="128">
        <v>153</v>
      </c>
      <c r="F62" s="128"/>
      <c r="G62" s="128">
        <v>0</v>
      </c>
      <c r="H62" s="128"/>
      <c r="I62" s="128">
        <v>139</v>
      </c>
      <c r="J62" s="128"/>
      <c r="K62" s="128">
        <v>0</v>
      </c>
    </row>
    <row r="63" spans="1:11" ht="19.5" customHeight="1">
      <c r="A63" s="183"/>
      <c r="B63" s="178" t="s">
        <v>197</v>
      </c>
      <c r="C63" s="175"/>
      <c r="D63" s="176"/>
      <c r="E63" s="128"/>
      <c r="F63" s="128"/>
      <c r="G63" s="128"/>
      <c r="H63" s="128"/>
      <c r="I63" s="128"/>
      <c r="J63" s="128"/>
      <c r="K63" s="128"/>
    </row>
    <row r="64" spans="1:11" ht="19.5" customHeight="1">
      <c r="A64" s="183"/>
      <c r="B64" s="178" t="s">
        <v>160</v>
      </c>
      <c r="C64" s="175"/>
      <c r="D64" s="176"/>
      <c r="E64" s="128">
        <v>-22536</v>
      </c>
      <c r="F64" s="128"/>
      <c r="G64" s="128">
        <v>-45876</v>
      </c>
      <c r="H64" s="128"/>
      <c r="I64" s="128">
        <v>-5741</v>
      </c>
      <c r="J64" s="128"/>
      <c r="K64" s="128">
        <v>-29007</v>
      </c>
    </row>
    <row r="65" spans="1:11" ht="19.5" customHeight="1">
      <c r="A65" s="191"/>
      <c r="B65" s="178" t="s">
        <v>161</v>
      </c>
      <c r="C65" s="175"/>
      <c r="D65" s="176"/>
      <c r="E65" s="128">
        <v>0</v>
      </c>
      <c r="F65" s="128"/>
      <c r="G65" s="128">
        <v>1381</v>
      </c>
      <c r="H65" s="128"/>
      <c r="I65" s="128">
        <v>0</v>
      </c>
      <c r="J65" s="128"/>
      <c r="K65" s="128">
        <v>0</v>
      </c>
    </row>
    <row r="66" spans="1:11" ht="19.5" customHeight="1">
      <c r="B66" s="194" t="s">
        <v>191</v>
      </c>
      <c r="C66" s="175"/>
      <c r="D66" s="176"/>
      <c r="E66" s="196">
        <f>SUM(E57:E65)</f>
        <v>20382</v>
      </c>
      <c r="F66" s="197"/>
      <c r="G66" s="196">
        <f>SUM(G57:G65)</f>
        <v>-5288</v>
      </c>
      <c r="H66" s="197"/>
      <c r="I66" s="196">
        <f>SUM(I57:I65)</f>
        <v>-2545342</v>
      </c>
      <c r="J66" s="197"/>
      <c r="K66" s="196">
        <f>SUM(K57:K65)</f>
        <v>-1902886</v>
      </c>
    </row>
    <row r="67" spans="1:11" ht="19.5" customHeight="1">
      <c r="B67" s="194"/>
      <c r="C67" s="175"/>
      <c r="D67" s="176"/>
      <c r="E67" s="197"/>
      <c r="F67" s="197"/>
      <c r="G67" s="197"/>
      <c r="H67" s="197"/>
      <c r="I67" s="197"/>
      <c r="J67" s="197"/>
      <c r="K67" s="197"/>
    </row>
    <row r="68" spans="1:11" ht="19.5" customHeight="1">
      <c r="B68" s="174" t="s">
        <v>162</v>
      </c>
      <c r="C68" s="175"/>
      <c r="D68" s="176"/>
      <c r="E68" s="182"/>
      <c r="F68" s="182"/>
      <c r="G68" s="182"/>
      <c r="H68" s="182"/>
      <c r="I68" s="182"/>
      <c r="J68" s="182"/>
      <c r="K68" s="182"/>
    </row>
    <row r="69" spans="1:11" ht="19.5" customHeight="1">
      <c r="A69" s="183"/>
      <c r="B69" s="178" t="s">
        <v>163</v>
      </c>
      <c r="C69" s="175"/>
      <c r="D69" s="176"/>
      <c r="E69" s="189">
        <v>-206795</v>
      </c>
      <c r="F69" s="189"/>
      <c r="G69" s="189">
        <v>-112670</v>
      </c>
      <c r="H69" s="189"/>
      <c r="I69" s="189">
        <v>-157827</v>
      </c>
      <c r="J69" s="189"/>
      <c r="K69" s="189">
        <v>-96080</v>
      </c>
    </row>
    <row r="70" spans="1:11" ht="19.5" customHeight="1">
      <c r="A70" s="191"/>
      <c r="B70" s="178" t="s">
        <v>164</v>
      </c>
      <c r="C70" s="175"/>
      <c r="D70" s="176"/>
      <c r="E70" s="189">
        <v>3014312</v>
      </c>
      <c r="F70" s="189"/>
      <c r="G70" s="189">
        <v>0</v>
      </c>
      <c r="H70" s="189"/>
      <c r="I70" s="189">
        <v>2750000</v>
      </c>
      <c r="J70" s="189"/>
      <c r="K70" s="189">
        <v>0</v>
      </c>
    </row>
    <row r="71" spans="1:11" ht="19.5" customHeight="1">
      <c r="A71" s="186"/>
      <c r="B71" s="178" t="s">
        <v>165</v>
      </c>
      <c r="C71" s="175"/>
      <c r="D71" s="176"/>
      <c r="E71" s="189">
        <v>0</v>
      </c>
      <c r="F71" s="189"/>
      <c r="G71" s="189">
        <v>-530000</v>
      </c>
      <c r="H71" s="189"/>
      <c r="I71" s="189">
        <v>0</v>
      </c>
      <c r="J71" s="189"/>
      <c r="K71" s="189">
        <v>-1045000</v>
      </c>
    </row>
    <row r="72" spans="1:11" ht="19.5" customHeight="1">
      <c r="A72" s="183"/>
      <c r="B72" s="178" t="s">
        <v>166</v>
      </c>
      <c r="C72" s="175"/>
      <c r="D72" s="176"/>
      <c r="E72" s="189">
        <v>0</v>
      </c>
      <c r="F72" s="189"/>
      <c r="G72" s="189">
        <v>0</v>
      </c>
      <c r="H72" s="189"/>
      <c r="I72" s="189">
        <v>63600</v>
      </c>
      <c r="J72" s="189"/>
      <c r="K72" s="189">
        <v>93900</v>
      </c>
    </row>
    <row r="73" spans="1:11" ht="19.5" customHeight="1">
      <c r="A73" s="183"/>
      <c r="B73" s="178" t="s">
        <v>167</v>
      </c>
      <c r="C73" s="175"/>
      <c r="D73" s="176"/>
      <c r="E73" s="189">
        <v>0</v>
      </c>
      <c r="F73" s="189"/>
      <c r="G73" s="189">
        <v>0</v>
      </c>
      <c r="H73" s="189"/>
      <c r="I73" s="189">
        <v>-4500</v>
      </c>
      <c r="J73" s="189"/>
      <c r="K73" s="189">
        <v>-18000</v>
      </c>
    </row>
    <row r="74" spans="1:11" ht="19.5" customHeight="1">
      <c r="A74" s="183"/>
      <c r="B74" s="178" t="s">
        <v>168</v>
      </c>
      <c r="C74" s="175"/>
      <c r="D74" s="176"/>
      <c r="E74" s="189">
        <v>936945</v>
      </c>
      <c r="F74" s="189"/>
      <c r="G74" s="189">
        <v>83000</v>
      </c>
      <c r="H74" s="189"/>
      <c r="I74" s="189">
        <v>0</v>
      </c>
      <c r="J74" s="189"/>
      <c r="K74" s="189">
        <v>0</v>
      </c>
    </row>
    <row r="75" spans="1:11" ht="19.5" customHeight="1">
      <c r="A75" s="183"/>
      <c r="B75" s="178" t="s">
        <v>169</v>
      </c>
      <c r="C75" s="175"/>
      <c r="D75" s="176"/>
      <c r="E75" s="189">
        <v>-697224</v>
      </c>
      <c r="F75" s="189"/>
      <c r="G75" s="189">
        <v>-72300</v>
      </c>
      <c r="H75" s="189"/>
      <c r="I75" s="189">
        <v>0</v>
      </c>
      <c r="J75" s="189"/>
      <c r="K75" s="189">
        <v>0</v>
      </c>
    </row>
    <row r="76" spans="1:11" ht="19.5" customHeight="1">
      <c r="A76" s="186"/>
      <c r="B76" s="178" t="s">
        <v>170</v>
      </c>
      <c r="C76" s="175"/>
      <c r="D76" s="176"/>
      <c r="E76" s="189">
        <v>-3000000</v>
      </c>
      <c r="F76" s="189"/>
      <c r="G76" s="189">
        <v>0</v>
      </c>
      <c r="H76" s="189"/>
      <c r="I76" s="189">
        <v>-3000000</v>
      </c>
      <c r="J76" s="189"/>
      <c r="K76" s="189">
        <v>0</v>
      </c>
    </row>
    <row r="77" spans="1:11" ht="19.5" customHeight="1">
      <c r="A77" s="186"/>
      <c r="B77" s="178" t="s">
        <v>171</v>
      </c>
      <c r="C77" s="175"/>
      <c r="D77" s="176"/>
      <c r="E77" s="189">
        <v>3000000</v>
      </c>
      <c r="F77" s="189"/>
      <c r="G77" s="189">
        <v>3000000</v>
      </c>
      <c r="H77" s="189"/>
      <c r="I77" s="189">
        <v>3000000</v>
      </c>
      <c r="J77" s="189"/>
      <c r="K77" s="189">
        <v>3000000</v>
      </c>
    </row>
    <row r="78" spans="1:11" ht="19.5" customHeight="1">
      <c r="B78" s="194" t="s">
        <v>172</v>
      </c>
      <c r="C78" s="175"/>
      <c r="D78" s="176"/>
      <c r="E78" s="196">
        <f>SUM(E69:E77)</f>
        <v>3047238</v>
      </c>
      <c r="F78" s="197"/>
      <c r="G78" s="196">
        <f>SUM(G69:G77)</f>
        <v>2368030</v>
      </c>
      <c r="H78" s="197"/>
      <c r="I78" s="196">
        <f>SUM(I69:I77)</f>
        <v>2651273</v>
      </c>
      <c r="J78" s="197"/>
      <c r="K78" s="196">
        <f>SUM(K69:K77)</f>
        <v>1934820</v>
      </c>
    </row>
    <row r="79" spans="1:11" ht="19.5" customHeight="1">
      <c r="B79" s="194"/>
      <c r="C79" s="175"/>
      <c r="D79" s="176"/>
      <c r="E79" s="197"/>
      <c r="F79" s="197"/>
      <c r="G79" s="197"/>
      <c r="H79" s="197"/>
      <c r="I79" s="197"/>
      <c r="J79" s="197"/>
      <c r="K79" s="197"/>
    </row>
    <row r="80" spans="1:11" ht="19.5" customHeight="1">
      <c r="B80" s="194" t="s">
        <v>173</v>
      </c>
      <c r="C80" s="175"/>
      <c r="D80" s="176"/>
      <c r="E80" s="197">
        <f>E46+E66+E78</f>
        <v>-615276</v>
      </c>
      <c r="F80" s="197"/>
      <c r="G80" s="197">
        <f>G46+G66+G78</f>
        <v>123255</v>
      </c>
      <c r="H80" s="197"/>
      <c r="I80" s="197">
        <f>I46+I66+I78</f>
        <v>8865</v>
      </c>
      <c r="J80" s="197"/>
      <c r="K80" s="197">
        <f>K46+K66+K78</f>
        <v>28230</v>
      </c>
    </row>
    <row r="81" spans="2:11" ht="19.5" customHeight="1">
      <c r="B81" s="178" t="s">
        <v>174</v>
      </c>
      <c r="C81" s="175"/>
      <c r="D81" s="176"/>
      <c r="E81" s="189">
        <v>1348200</v>
      </c>
      <c r="F81" s="182">
        <v>0</v>
      </c>
      <c r="G81" s="189">
        <v>1018444</v>
      </c>
      <c r="H81" s="182"/>
      <c r="I81" s="189">
        <v>29917</v>
      </c>
      <c r="J81" s="182"/>
      <c r="K81" s="189">
        <v>38348</v>
      </c>
    </row>
    <row r="82" spans="2:11" ht="19.5" customHeight="1" thickBot="1">
      <c r="B82" s="194" t="s">
        <v>175</v>
      </c>
      <c r="C82" s="184"/>
      <c r="D82" s="176"/>
      <c r="E82" s="201">
        <f>SUM(E80:E81)</f>
        <v>732924</v>
      </c>
      <c r="F82" s="197"/>
      <c r="G82" s="201">
        <f>SUM(G80:G81)</f>
        <v>1141699</v>
      </c>
      <c r="H82" s="197"/>
      <c r="I82" s="201">
        <f>SUM(I80:I81)</f>
        <v>38782</v>
      </c>
      <c r="J82" s="197"/>
      <c r="K82" s="201">
        <f>SUM(K80:K81)</f>
        <v>66578</v>
      </c>
    </row>
    <row r="83" spans="2:11" ht="14.4" thickTop="1"/>
  </sheetData>
  <mergeCells count="18">
    <mergeCell ref="E52:G52"/>
    <mergeCell ref="I52:K52"/>
    <mergeCell ref="E53:G53"/>
    <mergeCell ref="I53:K53"/>
    <mergeCell ref="E55:K55"/>
    <mergeCell ref="E51:G51"/>
    <mergeCell ref="I51:K51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0:G50"/>
    <mergeCell ref="I50:K50"/>
  </mergeCells>
  <pageMargins left="0.8" right="0.8" top="0.48" bottom="0.5" header="0.5" footer="0"/>
  <pageSetup paperSize="9" scale="70" firstPageNumber="9" fitToHeight="0" orientation="portrait" useFirstPageNumber="1" r:id="rId1"/>
  <headerFooter>
    <oddFooter xml:space="preserve">&amp;L&amp;"Times New Roman,Regular"  The accompanying notes form an integral part of the interim financial statement
&amp;C&amp;"Times New Roman,Regular"&amp;P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PL-5-6</vt:lpstr>
      <vt:lpstr>CH-7</vt:lpstr>
      <vt:lpstr>CH-8</vt:lpstr>
      <vt:lpstr>CF-9-10</vt:lpstr>
      <vt:lpstr>BS!Print_Area</vt:lpstr>
      <vt:lpstr>'CF-9-10'!Print_Area</vt:lpstr>
      <vt:lpstr>'CH-7'!Print_Area</vt:lpstr>
      <vt:lpstr>'CH-8'!Print_Area</vt:lpstr>
      <vt:lpstr>'PL-5-6'!Print_Area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administrator Local Machine</cp:lastModifiedBy>
  <cp:lastPrinted>2020-02-05T08:41:30Z</cp:lastPrinted>
  <dcterms:created xsi:type="dcterms:W3CDTF">2020-01-13T12:18:08Z</dcterms:created>
  <dcterms:modified xsi:type="dcterms:W3CDTF">2020-02-05T10:43:18Z</dcterms:modified>
</cp:coreProperties>
</file>