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jirapatwarakul\Desktop\TPI YE'19\6 FS\TPIPP\set file\"/>
    </mc:Choice>
  </mc:AlternateContent>
  <xr:revisionPtr revIDLastSave="0" documentId="13_ncr:1_{1C13D9A1-6E76-45CB-A338-E13E667E376A}" xr6:coauthVersionLast="41" xr6:coauthVersionMax="41" xr10:uidLastSave="{00000000-0000-0000-0000-000000000000}"/>
  <bookViews>
    <workbookView xWindow="-110" yWindow="-110" windowWidth="19420" windowHeight="10560" tabRatio="761" xr2:uid="{00000000-000D-0000-FFFF-FFFF00000000}"/>
  </bookViews>
  <sheets>
    <sheet name="BS  4-6" sheetId="26" r:id="rId1"/>
    <sheet name="PL 7-8" sheetId="1" r:id="rId2"/>
    <sheet name="RE Conso 9-10" sheetId="30" r:id="rId3"/>
    <sheet name="RE 11-12" sheetId="29" r:id="rId4"/>
    <sheet name="CF 13-14" sheetId="25" r:id="rId5"/>
  </sheets>
  <definedNames>
    <definedName name="_xlnm.Print_Area" localSheetId="0">'BS  4-6'!$A$1:$I$81</definedName>
    <definedName name="_xlnm.Print_Area" localSheetId="4">'CF 13-14'!$A$1:$H$77</definedName>
    <definedName name="_xlnm.Print_Area" localSheetId="1">'PL 7-8'!$A$1:$I$68</definedName>
    <definedName name="_xlnm.Print_Area" localSheetId="3">'RE 11-12'!$A$1:$L$51</definedName>
    <definedName name="_xlnm.Print_Area" localSheetId="2">'RE Conso 9-10'!$A$1:$R$60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<sst xmlns="http://schemas.openxmlformats.org/spreadsheetml/2006/main" count="533" uniqueCount="187">
  <si>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</si>
  <si>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</si>
  <si>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</si>
  <si>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</si>
  <si>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</si>
  <si>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</si>
  <si>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</si>
  <si>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</si>
  <si>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</si>
  <si>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</si>
  <si>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</si>
  <si>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</si>
  <si>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</si>
  <si>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</si>
  <si>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</si>
  <si>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</si>
  <si>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</si>
  <si>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</si>
  <si>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Expenses</t>
  </si>
  <si>
    <t>Total expenses</t>
  </si>
  <si>
    <t>(in thousand Baht)</t>
  </si>
  <si>
    <t>Other long-term investments</t>
  </si>
  <si>
    <t>Property, plant and equipment</t>
  </si>
  <si>
    <t>Net foreign exchange gain</t>
  </si>
  <si>
    <t xml:space="preserve">    Authorised share capital </t>
  </si>
  <si>
    <t>Liabilities and equity</t>
  </si>
  <si>
    <t>Total equity</t>
  </si>
  <si>
    <t>Total liabilities and equity</t>
  </si>
  <si>
    <t>Equity</t>
  </si>
  <si>
    <t>Administrative expenses</t>
  </si>
  <si>
    <t>Finance costs</t>
  </si>
  <si>
    <t>Legal reserve</t>
  </si>
  <si>
    <t>Retained earnings</t>
  </si>
  <si>
    <t>Note</t>
  </si>
  <si>
    <t>Investment income</t>
  </si>
  <si>
    <t>Total income</t>
  </si>
  <si>
    <t>Other receivables</t>
  </si>
  <si>
    <t>Other payables</t>
  </si>
  <si>
    <t>Unappropriated</t>
  </si>
  <si>
    <t>Cash flows from operating activities</t>
  </si>
  <si>
    <t>Depreciation and amortisation</t>
  </si>
  <si>
    <t>Interest income</t>
  </si>
  <si>
    <t>Changes in operating assets and liabilities</t>
  </si>
  <si>
    <t>Inventories</t>
  </si>
  <si>
    <t>Cash generated from operating activities</t>
  </si>
  <si>
    <t>Cash flows from investing activities</t>
  </si>
  <si>
    <t>Interest received</t>
  </si>
  <si>
    <t>Cash flows from financing activities</t>
  </si>
  <si>
    <t>Cash and cash equivalents at 1 January</t>
  </si>
  <si>
    <t>31 December</t>
  </si>
  <si>
    <t>Profit before income tax expense</t>
  </si>
  <si>
    <t>Share capital:</t>
  </si>
  <si>
    <t xml:space="preserve"> </t>
  </si>
  <si>
    <t>Receivables and advances to related parties</t>
  </si>
  <si>
    <t>Payables and advances from related parties</t>
  </si>
  <si>
    <t>Advances for plant and equipment</t>
  </si>
  <si>
    <t>Transaction with owners, recorded directly in equity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</si>
  <si>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</si>
  <si>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</si>
  <si>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Statement of comprehensive income</t>
  </si>
  <si>
    <t>Profit for the year</t>
  </si>
  <si>
    <t>Transfer to legal reserve</t>
  </si>
  <si>
    <t xml:space="preserve">Statement of cash flows </t>
  </si>
  <si>
    <t>Statement of changes in equity</t>
  </si>
  <si>
    <t>Cash and cash equivalents at 31 December</t>
  </si>
  <si>
    <t>Current investments</t>
  </si>
  <si>
    <t>Deferred tax assets</t>
  </si>
  <si>
    <t>Leasehold rights</t>
  </si>
  <si>
    <t>Total comprehensive income for the year</t>
  </si>
  <si>
    <t>Provision for employee benefits</t>
  </si>
  <si>
    <t xml:space="preserve">Net cash from operating activities </t>
  </si>
  <si>
    <t xml:space="preserve">    Profit</t>
  </si>
  <si>
    <t>Items that will not be reclassified to profit or loss</t>
  </si>
  <si>
    <t>Revenue from sale of power and goods</t>
  </si>
  <si>
    <t>Revenue from adders</t>
  </si>
  <si>
    <t>Decommissioning costs</t>
  </si>
  <si>
    <t>Cost of sales of power and goods</t>
  </si>
  <si>
    <t>Non-cash transactions</t>
  </si>
  <si>
    <t xml:space="preserve">Unappropriated </t>
  </si>
  <si>
    <t xml:space="preserve">Appropriated </t>
  </si>
  <si>
    <t xml:space="preserve">    Issued and paid share capital</t>
  </si>
  <si>
    <t>Revenue</t>
  </si>
  <si>
    <t xml:space="preserve">    Dividends</t>
  </si>
  <si>
    <t>Share premium</t>
  </si>
  <si>
    <t xml:space="preserve">  Total contributions by and distributions to owners </t>
  </si>
  <si>
    <t>Dividends paid to owners of the Company</t>
  </si>
  <si>
    <t>4, 7</t>
  </si>
  <si>
    <t>Shares premium:</t>
  </si>
  <si>
    <t xml:space="preserve">    Shares premium on ordinary shares</t>
  </si>
  <si>
    <t>share capital</t>
  </si>
  <si>
    <t>Issued and paid-up</t>
  </si>
  <si>
    <t xml:space="preserve">Taxes paid </t>
  </si>
  <si>
    <t>Net cash used in investing activities</t>
  </si>
  <si>
    <t xml:space="preserve">Net cash from financing activities  </t>
  </si>
  <si>
    <t>Other comprehensive income (expense)</t>
  </si>
  <si>
    <t xml:space="preserve">Other comprehensive income (expense) for the year, </t>
  </si>
  <si>
    <t>Comprehensive income (expense) for the year</t>
  </si>
  <si>
    <t xml:space="preserve">    Other comprehensive income (expense)</t>
  </si>
  <si>
    <t xml:space="preserve">  Contributions by and distributions to owners</t>
  </si>
  <si>
    <t>Adjustments to reconcile profit to cash receipts (payments)</t>
  </si>
  <si>
    <t>2018</t>
  </si>
  <si>
    <t>Year ended 31 December 2018</t>
  </si>
  <si>
    <t>Balance at 1 January 2018</t>
  </si>
  <si>
    <t>Balance at 31 December 2018</t>
  </si>
  <si>
    <t>Separate</t>
  </si>
  <si>
    <t>Consolidated</t>
  </si>
  <si>
    <t>Year ended</t>
  </si>
  <si>
    <t xml:space="preserve">    net of tax</t>
  </si>
  <si>
    <t xml:space="preserve">Income tax relating to items that </t>
  </si>
  <si>
    <t xml:space="preserve">    will not be reclassified</t>
  </si>
  <si>
    <t>Items that will be reclassified subsequently</t>
  </si>
  <si>
    <t xml:space="preserve">     to profit or loss</t>
  </si>
  <si>
    <t>Exchange differences on translating</t>
  </si>
  <si>
    <t xml:space="preserve">Total items that will be reclassified </t>
  </si>
  <si>
    <t xml:space="preserve">    subsequently to profit or loss</t>
  </si>
  <si>
    <t xml:space="preserve">    foreign operations</t>
  </si>
  <si>
    <t>Total items that will not be reclassified</t>
  </si>
  <si>
    <t xml:space="preserve">    to profit or loss</t>
  </si>
  <si>
    <t>operations</t>
  </si>
  <si>
    <t xml:space="preserve">Other components </t>
  </si>
  <si>
    <t>Translating foreign</t>
  </si>
  <si>
    <t xml:space="preserve">    before effect of exchange rates</t>
  </si>
  <si>
    <t>Investment in subsidiaries</t>
  </si>
  <si>
    <t>Other component of equity</t>
  </si>
  <si>
    <t>Equity attribute to owners of the Company</t>
  </si>
  <si>
    <t>Non-controlling interests</t>
  </si>
  <si>
    <t xml:space="preserve">    Non-controlling interests</t>
  </si>
  <si>
    <t>Non-controlling</t>
  </si>
  <si>
    <t>interests</t>
  </si>
  <si>
    <t>Equity attributable</t>
  </si>
  <si>
    <t>to owners of</t>
  </si>
  <si>
    <t>Other non-current assets</t>
  </si>
  <si>
    <t>Interest payable</t>
  </si>
  <si>
    <t>Income tax payable</t>
  </si>
  <si>
    <t>financial statements</t>
  </si>
  <si>
    <t>Consolidated financial statements</t>
  </si>
  <si>
    <t>Total comprehensive income (expense) for the year</t>
  </si>
  <si>
    <t>Separate financial statements</t>
  </si>
  <si>
    <t>Distribution costs</t>
  </si>
  <si>
    <t>Gain on disposal equipment</t>
  </si>
  <si>
    <t>Value added tax refund received</t>
  </si>
  <si>
    <t>Acquisition of property, plant and equipment</t>
  </si>
  <si>
    <t>Proceeds from sale of equipment</t>
  </si>
  <si>
    <t xml:space="preserve">Net increase (decrease) in cash and cash equivalents </t>
  </si>
  <si>
    <t>Net increase (decrease) in cash and cash equivalents,</t>
  </si>
  <si>
    <t>Current assets</t>
  </si>
  <si>
    <t>Tax expense</t>
  </si>
  <si>
    <t>Unrealised gain on foreign exchange</t>
  </si>
  <si>
    <t>Finance costs paid</t>
  </si>
  <si>
    <t>2019</t>
  </si>
  <si>
    <t>Year ended 31 December 2019</t>
  </si>
  <si>
    <t>Balance at 1 January 2019</t>
  </si>
  <si>
    <t>Balance at 31 December 2019</t>
  </si>
  <si>
    <t>TPI Polene Power Public Company Limited and its Subsidiaries</t>
  </si>
  <si>
    <t>4, 12</t>
  </si>
  <si>
    <t>4, 16</t>
  </si>
  <si>
    <t>19, 28</t>
  </si>
  <si>
    <t xml:space="preserve">    Owners of the parent</t>
  </si>
  <si>
    <t>Total comprehensive income (expense) attributable to:</t>
  </si>
  <si>
    <t>of equity</t>
  </si>
  <si>
    <t>the parent</t>
  </si>
  <si>
    <t xml:space="preserve">  Contributions by and distributions to owners of the parent</t>
  </si>
  <si>
    <t xml:space="preserve">  Total contributions by and distributions to owners of the parent</t>
  </si>
  <si>
    <t>Proceeds from issue of debentures</t>
  </si>
  <si>
    <t>Debentures</t>
  </si>
  <si>
    <t>Non-current provisions for employee benefits</t>
  </si>
  <si>
    <t xml:space="preserve">  Changes in ownership interests in subsidiaries</t>
  </si>
  <si>
    <t xml:space="preserve">    Acquisition of non-controlling interests </t>
  </si>
  <si>
    <t xml:space="preserve">       with a change in control</t>
  </si>
  <si>
    <t xml:space="preserve">  Total changes in ownership interests in subsidiaries</t>
  </si>
  <si>
    <t>(Increase) decrease of current investments</t>
  </si>
  <si>
    <t>Cash outflow on loan to related party</t>
  </si>
  <si>
    <t>Reversal of losses on inventories devaluation</t>
  </si>
  <si>
    <t>Short-term loan to related party</t>
  </si>
  <si>
    <t>(Gain) loss on fair value adjustment of current investments</t>
  </si>
  <si>
    <t>Profit attributable to:</t>
  </si>
  <si>
    <t>Total transactions with owners, recorded directly in equity</t>
  </si>
  <si>
    <t>Provisions for employee benefits</t>
  </si>
  <si>
    <t>Increase in other long-term investments</t>
  </si>
  <si>
    <t>Net cash outflow on acquisition of subsidiary</t>
  </si>
  <si>
    <t>Cash outflow on addition investment in subsidiaries</t>
  </si>
  <si>
    <t xml:space="preserve">Cash and cash equivalents from changes in </t>
  </si>
  <si>
    <t xml:space="preserve">    holding of investments in subsidiary</t>
  </si>
  <si>
    <t>Advances payment for machine</t>
  </si>
  <si>
    <t>Other payables - plant and equipment</t>
  </si>
  <si>
    <t xml:space="preserve">Losses on remeasurements of defined benefit plans    </t>
  </si>
  <si>
    <t xml:space="preserve">Effect of exchange rate changes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</si>
</sst>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#,##0.000_);\(#,##0.000\)"/>
    <numFmt numFmtId="174" formatCode="_(* #,##0_);_(* \(#,##0\);_(* &quot;-        &quot;??_);_(@_)"/>
    <numFmt numFmtId="175" formatCode="#,##0.000"/>
  </numFmts>
  <fonts count="32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sz val="11"/>
      <name val="Angsana New"/>
      <family val="1"/>
    </font>
    <font>
      <i/>
      <sz val="11"/>
      <name val="Angsana New"/>
      <family val="1"/>
      <charset val="222"/>
    </font>
    <font>
      <b/>
      <sz val="11"/>
      <name val="Angsana New"/>
      <family val="1"/>
    </font>
    <font>
      <b/>
      <sz val="14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C00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0" fontId="27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28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4" fillId="0" borderId="0" xfId="0" quotePrefix="1" applyNumberFormat="1" applyFont="1" applyFill="1" applyBorder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Border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168" fontId="9" fillId="0" borderId="0" xfId="0" applyNumberFormat="1" applyFont="1" applyFill="1" applyAlignment="1">
      <alignment horizontal="center"/>
    </xf>
    <xf numFmtId="37" fontId="3" fillId="0" borderId="0" xfId="0" applyFont="1" applyFill="1"/>
    <xf numFmtId="168" fontId="7" fillId="0" borderId="0" xfId="0" applyNumberFormat="1" applyFont="1" applyFill="1"/>
    <xf numFmtId="37" fontId="4" fillId="0" borderId="0" xfId="0" applyFont="1" applyFill="1"/>
    <xf numFmtId="37" fontId="4" fillId="0" borderId="0" xfId="0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left"/>
    </xf>
    <xf numFmtId="37" fontId="3" fillId="0" borderId="0" xfId="0" quotePrefix="1" applyFont="1" applyFill="1" applyBorder="1" applyAlignment="1"/>
    <xf numFmtId="49" fontId="7" fillId="0" borderId="0" xfId="0" applyNumberFormat="1" applyFont="1" applyFill="1" applyAlignment="1">
      <alignment horizontal="left"/>
    </xf>
    <xf numFmtId="168" fontId="28" fillId="0" borderId="0" xfId="0" applyNumberFormat="1" applyFont="1" applyFill="1"/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169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Border="1" applyAlignment="1">
      <alignment horizontal="center"/>
    </xf>
    <xf numFmtId="169" fontId="4" fillId="0" borderId="0" xfId="0" applyNumberFormat="1" applyFont="1" applyFill="1" applyBorder="1"/>
    <xf numFmtId="170" fontId="4" fillId="0" borderId="0" xfId="0" applyNumberFormat="1" applyFont="1" applyFill="1"/>
    <xf numFmtId="170" fontId="3" fillId="0" borderId="0" xfId="0" applyNumberFormat="1" applyFont="1" applyFill="1" applyBorder="1"/>
    <xf numFmtId="169" fontId="3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right"/>
    </xf>
    <xf numFmtId="0" fontId="8" fillId="0" borderId="0" xfId="0" quotePrefix="1" applyNumberFormat="1" applyFont="1" applyFill="1" applyAlignment="1">
      <alignment horizontal="left"/>
    </xf>
    <xf numFmtId="168" fontId="8" fillId="0" borderId="0" xfId="0" quotePrefix="1" applyNumberFormat="1" applyFont="1" applyFill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13" fillId="0" borderId="0" xfId="0" applyNumberFormat="1" applyFont="1" applyFill="1" applyAlignment="1">
      <alignment horizontal="left"/>
    </xf>
    <xf numFmtId="41" fontId="29" fillId="0" borderId="0" xfId="0" applyNumberFormat="1" applyFont="1" applyFill="1" applyAlignment="1">
      <alignment horizontal="left"/>
    </xf>
    <xf numFmtId="168" fontId="18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20" fillId="0" borderId="0" xfId="0" applyNumberFormat="1" applyFont="1" applyFill="1" applyAlignment="1">
      <alignment horizontal="center"/>
    </xf>
    <xf numFmtId="37" fontId="14" fillId="0" borderId="0" xfId="0" applyNumberFormat="1" applyFont="1" applyFill="1"/>
    <xf numFmtId="37" fontId="19" fillId="0" borderId="0" xfId="0" applyFont="1" applyFill="1" applyAlignment="1"/>
    <xf numFmtId="168" fontId="19" fillId="0" borderId="0" xfId="0" applyNumberFormat="1" applyFont="1" applyFill="1" applyBorder="1" applyAlignment="1">
      <alignment horizontal="right"/>
    </xf>
    <xf numFmtId="37" fontId="19" fillId="0" borderId="0" xfId="0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1" xfId="1" applyNumberFormat="1" applyFont="1" applyBorder="1"/>
    <xf numFmtId="37" fontId="21" fillId="0" borderId="0" xfId="0" quotePrefix="1" applyNumberFormat="1" applyFont="1" applyFill="1" applyAlignment="1">
      <alignment horizontal="left"/>
    </xf>
    <xf numFmtId="37" fontId="26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37" fontId="8" fillId="0" borderId="0" xfId="0" applyFont="1" applyFill="1" applyAlignment="1">
      <alignment wrapText="1"/>
    </xf>
    <xf numFmtId="169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/>
    <xf numFmtId="171" fontId="7" fillId="0" borderId="0" xfId="1" applyNumberFormat="1" applyFont="1"/>
    <xf numFmtId="169" fontId="7" fillId="0" borderId="0" xfId="1" applyNumberFormat="1" applyFont="1"/>
    <xf numFmtId="169" fontId="8" fillId="0" borderId="0" xfId="1" applyNumberFormat="1" applyFont="1"/>
    <xf numFmtId="169" fontId="8" fillId="0" borderId="2" xfId="1" applyNumberFormat="1" applyFont="1" applyBorder="1"/>
    <xf numFmtId="172" fontId="7" fillId="0" borderId="0" xfId="1" applyNumberFormat="1" applyFont="1"/>
    <xf numFmtId="172" fontId="8" fillId="0" borderId="1" xfId="1" applyNumberFormat="1" applyFont="1" applyBorder="1"/>
    <xf numFmtId="172" fontId="7" fillId="0" borderId="0" xfId="0" applyNumberFormat="1" applyFont="1" applyFill="1" applyAlignment="1">
      <alignment horizontal="left"/>
    </xf>
    <xf numFmtId="172" fontId="7" fillId="0" borderId="0" xfId="1" applyNumberFormat="1" applyFont="1" applyAlignment="1">
      <alignment horizontal="center"/>
    </xf>
    <xf numFmtId="172" fontId="7" fillId="0" borderId="0" xfId="0" applyNumberFormat="1" applyFont="1" applyFill="1" applyBorder="1" applyAlignment="1">
      <alignment horizontal="left"/>
    </xf>
    <xf numFmtId="172" fontId="8" fillId="0" borderId="4" xfId="1" applyNumberFormat="1" applyFont="1" applyBorder="1"/>
    <xf numFmtId="172" fontId="8" fillId="0" borderId="0" xfId="1" applyNumberFormat="1" applyFont="1" applyBorder="1"/>
    <xf numFmtId="172" fontId="7" fillId="0" borderId="0" xfId="0" applyNumberFormat="1" applyFont="1" applyFill="1"/>
    <xf numFmtId="172" fontId="9" fillId="0" borderId="0" xfId="0" quotePrefix="1" applyNumberFormat="1" applyFont="1" applyFill="1" applyBorder="1" applyAlignment="1">
      <alignment horizontal="center"/>
    </xf>
    <xf numFmtId="172" fontId="29" fillId="0" borderId="0" xfId="0" applyNumberFormat="1" applyFont="1" applyFill="1"/>
    <xf numFmtId="172" fontId="7" fillId="0" borderId="0" xfId="0" applyNumberFormat="1" applyFont="1" applyFill="1" applyBorder="1"/>
    <xf numFmtId="172" fontId="8" fillId="0" borderId="0" xfId="0" applyNumberFormat="1" applyFont="1" applyFill="1" applyBorder="1"/>
    <xf numFmtId="172" fontId="8" fillId="0" borderId="3" xfId="1" applyNumberFormat="1" applyFont="1" applyBorder="1"/>
    <xf numFmtId="172" fontId="30" fillId="0" borderId="0" xfId="0" applyNumberFormat="1" applyFont="1" applyFill="1" applyBorder="1" applyAlignment="1">
      <alignment horizontal="center"/>
    </xf>
    <xf numFmtId="172" fontId="7" fillId="0" borderId="4" xfId="1" applyNumberFormat="1" applyFont="1" applyBorder="1"/>
    <xf numFmtId="172" fontId="8" fillId="0" borderId="0" xfId="0" applyNumberFormat="1" applyFont="1" applyFill="1" applyBorder="1" applyAlignment="1">
      <alignment horizontal="right"/>
    </xf>
    <xf numFmtId="49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left" indent="2"/>
    </xf>
    <xf numFmtId="173" fontId="8" fillId="0" borderId="4" xfId="1" applyNumberFormat="1" applyFont="1" applyFill="1" applyBorder="1"/>
    <xf numFmtId="37" fontId="3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0" fillId="0" borderId="0" xfId="0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3" fillId="0" borderId="0" xfId="0" quotePrefix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left" indent="3"/>
    </xf>
    <xf numFmtId="37" fontId="17" fillId="0" borderId="0" xfId="0" applyNumberFormat="1" applyFont="1" applyFill="1" applyAlignment="1"/>
    <xf numFmtId="169" fontId="8" fillId="0" borderId="3" xfId="1" applyNumberFormat="1" applyFont="1" applyBorder="1" applyAlignment="1">
      <alignment horizontal="center"/>
    </xf>
    <xf numFmtId="169" fontId="7" fillId="0" borderId="0" xfId="1" applyNumberFormat="1" applyFont="1" applyBorder="1" applyAlignment="1">
      <alignment horizontal="center"/>
    </xf>
    <xf numFmtId="169" fontId="7" fillId="0" borderId="0" xfId="1" applyNumberFormat="1" applyFont="1" applyBorder="1"/>
    <xf numFmtId="168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center"/>
    </xf>
    <xf numFmtId="169" fontId="4" fillId="0" borderId="3" xfId="0" applyNumberFormat="1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169" fontId="3" fillId="0" borderId="0" xfId="0" applyNumberFormat="1" applyFont="1" applyFill="1" applyAlignment="1">
      <alignment horizontal="center"/>
    </xf>
    <xf numFmtId="169" fontId="3" fillId="0" borderId="5" xfId="1" applyNumberFormat="1" applyFont="1" applyFill="1" applyBorder="1" applyAlignment="1">
      <alignment horizontal="center"/>
    </xf>
    <xf numFmtId="174" fontId="3" fillId="0" borderId="5" xfId="1" applyNumberFormat="1" applyFont="1" applyFill="1" applyBorder="1" applyAlignment="1">
      <alignment horizontal="center"/>
    </xf>
    <xf numFmtId="37" fontId="8" fillId="0" borderId="2" xfId="1" applyNumberFormat="1" applyFont="1" applyBorder="1"/>
    <xf numFmtId="37" fontId="4" fillId="0" borderId="0" xfId="0" quotePrefix="1" applyFont="1" applyFill="1" applyBorder="1" applyAlignment="1">
      <alignment horizontal="center"/>
    </xf>
    <xf numFmtId="4" fontId="4" fillId="0" borderId="0" xfId="1" applyFont="1" applyFill="1" applyBorder="1" applyAlignment="1">
      <alignment horizontal="center"/>
    </xf>
    <xf numFmtId="174" fontId="3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/>
    <xf numFmtId="37" fontId="3" fillId="0" borderId="0" xfId="0" applyFont="1" applyFill="1" applyAlignment="1"/>
    <xf numFmtId="37" fontId="0" fillId="0" borderId="0" xfId="0" applyAlignment="1"/>
    <xf numFmtId="37" fontId="8" fillId="0" borderId="0" xfId="0" applyFont="1" applyFill="1" applyAlignment="1"/>
    <xf numFmtId="37" fontId="8" fillId="0" borderId="0" xfId="0" quotePrefix="1" applyFont="1" applyFill="1" applyAlignment="1">
      <alignment horizontal="left"/>
    </xf>
    <xf numFmtId="172" fontId="9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4" fillId="0" borderId="3" xfId="0" applyNumberFormat="1" applyFont="1" applyFill="1" applyBorder="1" applyAlignment="1">
      <alignment horizontal="center"/>
    </xf>
    <xf numFmtId="37" fontId="4" fillId="0" borderId="3" xfId="0" applyNumberFormat="1" applyFont="1" applyFill="1" applyBorder="1"/>
    <xf numFmtId="37" fontId="8" fillId="0" borderId="3" xfId="0" applyNumberFormat="1" applyFont="1" applyFill="1" applyBorder="1" applyAlignment="1">
      <alignment horizontal="center"/>
    </xf>
    <xf numFmtId="169" fontId="8" fillId="0" borderId="3" xfId="1" applyNumberFormat="1" applyFont="1" applyBorder="1"/>
    <xf numFmtId="37" fontId="5" fillId="0" borderId="0" xfId="0" applyNumberFormat="1" applyFont="1" applyFill="1" applyBorder="1" applyAlignment="1">
      <alignment horizontal="center"/>
    </xf>
    <xf numFmtId="169" fontId="8" fillId="0" borderId="0" xfId="1" applyNumberFormat="1" applyFont="1" applyBorder="1"/>
    <xf numFmtId="37" fontId="7" fillId="0" borderId="3" xfId="0" quotePrefix="1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center"/>
    </xf>
    <xf numFmtId="37" fontId="6" fillId="0" borderId="0" xfId="0" applyNumberFormat="1" applyFont="1" applyFill="1" applyAlignment="1"/>
    <xf numFmtId="16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37" fontId="22" fillId="0" borderId="0" xfId="0" applyFont="1" applyFill="1" applyAlignment="1"/>
    <xf numFmtId="37" fontId="31" fillId="0" borderId="0" xfId="0" applyNumberFormat="1" applyFont="1" applyFill="1" applyAlignment="1"/>
    <xf numFmtId="169" fontId="7" fillId="0" borderId="0" xfId="1" applyNumberFormat="1" applyFont="1" applyBorder="1" applyAlignment="1"/>
    <xf numFmtId="37" fontId="2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left"/>
    </xf>
    <xf numFmtId="168" fontId="23" fillId="0" borderId="0" xfId="0" applyNumberFormat="1" applyFont="1" applyFill="1" applyAlignment="1"/>
    <xf numFmtId="37" fontId="24" fillId="0" borderId="0" xfId="0" quotePrefix="1" applyNumberFormat="1" applyFont="1" applyFill="1" applyAlignment="1">
      <alignment horizontal="center"/>
    </xf>
    <xf numFmtId="169" fontId="7" fillId="0" borderId="0" xfId="1" applyNumberFormat="1" applyFont="1" applyFill="1" applyBorder="1" applyAlignment="1"/>
    <xf numFmtId="169" fontId="7" fillId="0" borderId="3" xfId="1" applyNumberFormat="1" applyFont="1" applyBorder="1" applyAlignment="1"/>
    <xf numFmtId="37" fontId="3" fillId="0" borderId="0" xfId="0" applyNumberFormat="1" applyFont="1" applyFill="1" applyAlignment="1"/>
    <xf numFmtId="37" fontId="9" fillId="0" borderId="0" xfId="0" quotePrefix="1" applyNumberFormat="1" applyFont="1" applyFill="1" applyAlignment="1">
      <alignment horizontal="left"/>
    </xf>
    <xf numFmtId="169" fontId="7" fillId="0" borderId="0" xfId="0" applyNumberFormat="1" applyFont="1" applyFill="1" applyAlignment="1"/>
    <xf numFmtId="169" fontId="7" fillId="0" borderId="0" xfId="1" applyNumberFormat="1" applyFont="1" applyFill="1" applyBorder="1" applyAlignment="1">
      <alignment horizontal="center"/>
    </xf>
    <xf numFmtId="169" fontId="7" fillId="0" borderId="5" xfId="1" applyNumberFormat="1" applyFont="1" applyBorder="1" applyAlignment="1"/>
    <xf numFmtId="169" fontId="7" fillId="0" borderId="0" xfId="1" applyNumberFormat="1" applyFont="1" applyAlignment="1"/>
    <xf numFmtId="37" fontId="23" fillId="0" borderId="0" xfId="0" quotePrefix="1" applyNumberFormat="1" applyFont="1" applyFill="1" applyAlignment="1"/>
    <xf numFmtId="169" fontId="8" fillId="0" borderId="1" xfId="1" applyNumberFormat="1" applyFont="1" applyBorder="1" applyAlignment="1"/>
    <xf numFmtId="37" fontId="23" fillId="0" borderId="0" xfId="0" quotePrefix="1" applyNumberFormat="1" applyFont="1" applyFill="1" applyBorder="1" applyAlignment="1">
      <alignment horizontal="center"/>
    </xf>
    <xf numFmtId="37" fontId="0" fillId="0" borderId="0" xfId="0" applyFill="1" applyAlignment="1"/>
    <xf numFmtId="37" fontId="15" fillId="0" borderId="0" xfId="0" quotePrefix="1" applyNumberFormat="1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37" fontId="23" fillId="0" borderId="0" xfId="0" applyFont="1" applyFill="1" applyAlignment="1"/>
    <xf numFmtId="169" fontId="8" fillId="0" borderId="1" xfId="1" applyNumberFormat="1" applyFont="1" applyFill="1" applyBorder="1" applyAlignment="1"/>
    <xf numFmtId="169" fontId="3" fillId="0" borderId="0" xfId="0" applyNumberFormat="1" applyFont="1" applyFill="1" applyBorder="1" applyAlignment="1"/>
    <xf numFmtId="169" fontId="4" fillId="0" borderId="0" xfId="0" applyNumberFormat="1" applyFont="1" applyFill="1" applyBorder="1" applyAlignment="1"/>
    <xf numFmtId="168" fontId="7" fillId="0" borderId="0" xfId="0" applyNumberFormat="1" applyFont="1" applyFill="1" applyBorder="1" applyAlignment="1">
      <alignment horizontal="center"/>
    </xf>
    <xf numFmtId="169" fontId="7" fillId="0" borderId="3" xfId="1" applyNumberFormat="1" applyFont="1" applyBorder="1" applyAlignment="1">
      <alignment horizontal="center"/>
    </xf>
    <xf numFmtId="169" fontId="8" fillId="0" borderId="0" xfId="1" applyNumberFormat="1" applyFont="1" applyAlignment="1"/>
    <xf numFmtId="168" fontId="25" fillId="0" borderId="0" xfId="0" applyNumberFormat="1" applyFont="1" applyFill="1" applyAlignment="1"/>
    <xf numFmtId="169" fontId="8" fillId="0" borderId="2" xfId="1" applyNumberFormat="1" applyFont="1" applyFill="1" applyBorder="1" applyAlignment="1"/>
    <xf numFmtId="168" fontId="4" fillId="0" borderId="0" xfId="0" applyNumberFormat="1" applyFont="1" applyFill="1" applyBorder="1" applyAlignment="1"/>
    <xf numFmtId="168" fontId="15" fillId="0" borderId="0" xfId="0" applyNumberFormat="1" applyFont="1" applyFill="1" applyAlignment="1"/>
    <xf numFmtId="37" fontId="15" fillId="0" borderId="0" xfId="0" applyNumberFormat="1" applyFont="1" applyFill="1" applyAlignment="1"/>
    <xf numFmtId="168" fontId="4" fillId="0" borderId="0" xfId="0" applyNumberFormat="1" applyFont="1" applyFill="1" applyAlignment="1">
      <alignment horizontal="center"/>
    </xf>
    <xf numFmtId="172" fontId="8" fillId="0" borderId="5" xfId="1" applyNumberFormat="1" applyFont="1" applyBorder="1"/>
    <xf numFmtId="172" fontId="8" fillId="0" borderId="3" xfId="1" applyNumberFormat="1" applyFont="1" applyBorder="1" applyAlignment="1">
      <alignment horizontal="center"/>
    </xf>
    <xf numFmtId="37" fontId="13" fillId="0" borderId="0" xfId="0" quotePrefix="1" applyNumberFormat="1" applyFont="1" applyFill="1" applyBorder="1" applyAlignment="1">
      <alignment horizontal="center"/>
    </xf>
    <xf numFmtId="172" fontId="8" fillId="0" borderId="1" xfId="1" applyNumberFormat="1" applyFont="1" applyBorder="1" applyAlignment="1">
      <alignment horizontal="center"/>
    </xf>
    <xf numFmtId="175" fontId="4" fillId="0" borderId="0" xfId="1" applyNumberFormat="1" applyFont="1" applyFill="1"/>
    <xf numFmtId="37" fontId="7" fillId="0" borderId="0" xfId="0" quotePrefix="1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quotePrefix="1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center"/>
    </xf>
    <xf numFmtId="37" fontId="7" fillId="0" borderId="0" xfId="1" applyNumberFormat="1" applyFont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right"/>
    </xf>
    <xf numFmtId="172" fontId="8" fillId="0" borderId="0" xfId="1" applyNumberFormat="1" applyFont="1"/>
    <xf numFmtId="172" fontId="8" fillId="0" borderId="0" xfId="1" applyNumberFormat="1" applyFont="1" applyAlignment="1">
      <alignment horizontal="center"/>
    </xf>
    <xf numFmtId="37" fontId="8" fillId="0" borderId="1" xfId="1" applyNumberFormat="1" applyFont="1" applyBorder="1" applyAlignment="1">
      <alignment horizontal="center"/>
    </xf>
    <xf numFmtId="37" fontId="7" fillId="0" borderId="0" xfId="1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172" fontId="7" fillId="0" borderId="3" xfId="1" applyNumberFormat="1" applyFont="1" applyBorder="1" applyAlignment="1">
      <alignment horizontal="center"/>
    </xf>
    <xf numFmtId="172" fontId="7" fillId="0" borderId="3" xfId="1" applyNumberFormat="1" applyFont="1" applyBorder="1"/>
    <xf numFmtId="37" fontId="8" fillId="0" borderId="4" xfId="0" quotePrefix="1" applyNumberFormat="1" applyFont="1" applyFill="1" applyBorder="1" applyAlignment="1">
      <alignment horizontal="right"/>
    </xf>
    <xf numFmtId="37" fontId="8" fillId="0" borderId="4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0" fontId="17" fillId="0" borderId="0" xfId="0" quotePrefix="1" applyNumberFormat="1" applyFont="1" applyFill="1" applyAlignment="1">
      <alignment horizontal="left"/>
    </xf>
    <xf numFmtId="37" fontId="17" fillId="0" borderId="0" xfId="0" quotePrefix="1" applyNumberFormat="1" applyFont="1" applyFill="1" applyAlignment="1">
      <alignment horizontal="left"/>
    </xf>
    <xf numFmtId="49" fontId="13" fillId="0" borderId="0" xfId="0" applyNumberFormat="1" applyFont="1" applyFill="1" applyAlignment="1">
      <alignment horizontal="left"/>
    </xf>
    <xf numFmtId="37" fontId="7" fillId="0" borderId="0" xfId="0" applyFont="1" applyFill="1" applyBorder="1" applyAlignment="1">
      <alignment horizontal="left"/>
    </xf>
    <xf numFmtId="37" fontId="8" fillId="0" borderId="3" xfId="1" applyNumberFormat="1" applyFont="1" applyBorder="1" applyAlignment="1">
      <alignment horizontal="center"/>
    </xf>
    <xf numFmtId="4" fontId="0" fillId="0" borderId="0" xfId="1" applyFont="1"/>
    <xf numFmtId="169" fontId="8" fillId="0" borderId="0" xfId="1" applyNumberFormat="1" applyFont="1" applyFill="1" applyBorder="1" applyAlignment="1"/>
    <xf numFmtId="37" fontId="7" fillId="0" borderId="0" xfId="0" applyFont="1" applyFill="1" applyBorder="1" applyAlignment="1"/>
    <xf numFmtId="168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14" fillId="0" borderId="0" xfId="0" quotePrefix="1" applyNumberFormat="1" applyFont="1" applyFill="1" applyBorder="1" applyAlignment="1">
      <alignment horizontal="center"/>
    </xf>
    <xf numFmtId="37" fontId="14" fillId="0" borderId="0" xfId="0" quotePrefix="1" applyNumberFormat="1" applyFont="1" applyFill="1" applyBorder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4" fillId="0" borderId="3" xfId="0" quotePrefix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right"/>
    </xf>
  </cellXfs>
  <cellStyles count="10">
    <cellStyle name="Comma" xfId="1" builtinId="3"/>
    <cellStyle name="Normal" xfId="0" builtinId="0"/>
    <cellStyle name="Normal 2" xfId="2" xr:uid="{00000000-0005-0000-0000-000002000000}"/>
    <cellStyle name="เครื่องหมายจุลภาค [0]_Book2" xfId="3" xr:uid="{00000000-0005-0000-0000-000003000000}"/>
    <cellStyle name="เครื่องหมายจุลภาค_Book2" xfId="4" xr:uid="{00000000-0005-0000-0000-000004000000}"/>
    <cellStyle name="เครื่องหมายสกุลเงิน [0]_Book2" xfId="5" xr:uid="{00000000-0005-0000-0000-000005000000}"/>
    <cellStyle name="เครื่องหมายสกุลเงิน_Book2" xfId="6" xr:uid="{00000000-0005-0000-0000-000006000000}"/>
    <cellStyle name="เชื่อมโยงหลายมิติ_BS&amp;PL" xfId="7" xr:uid="{00000000-0005-0000-0000-000007000000}"/>
    <cellStyle name="ตามการเชื่อมโยงหลายมิติ_BS&amp;PL" xfId="8" xr:uid="{00000000-0005-0000-0000-000008000000}"/>
    <cellStyle name="ปกติ_Book2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tabSelected="1" view="pageBreakPreview" zoomScale="89" zoomScaleNormal="80" zoomScaleSheetLayoutView="89" zoomScalePageLayoutView="80" workbookViewId="0">
      <selection activeCell="M77" sqref="M77"/>
    </sheetView>
  </sheetViews>
  <sheetFormatPr defaultColWidth="11" defaultRowHeight="22.25" customHeight="1"/>
  <cols>
    <col min="1" max="1" width="41.69921875" style="31" customWidth="1"/>
    <col min="2" max="2" width="10.09765625" style="29" customWidth="1"/>
    <col min="3" max="3" width="13.296875" style="29" customWidth="1"/>
    <col min="4" max="4" width="1.19921875" style="29" customWidth="1"/>
    <col min="5" max="5" width="13.296875" style="29" customWidth="1"/>
    <col min="6" max="6" width="1.19921875" style="29" customWidth="1"/>
    <col min="7" max="7" width="13.296875" style="22" customWidth="1"/>
    <col min="8" max="8" width="1.19921875" style="29" customWidth="1"/>
    <col min="9" max="9" width="13.296875" style="22" customWidth="1"/>
    <col min="10" max="16384" width="11" style="31"/>
  </cols>
  <sheetData>
    <row r="1" spans="1:10" s="54" customFormat="1" ht="22.25" customHeight="1">
      <c r="A1" s="63" t="s">
        <v>153</v>
      </c>
      <c r="B1" s="53"/>
      <c r="C1" s="53"/>
      <c r="D1" s="53"/>
      <c r="E1" s="53"/>
      <c r="F1" s="53"/>
      <c r="H1" s="53"/>
    </row>
    <row r="2" spans="1:10" s="54" customFormat="1" ht="22.25" customHeight="1">
      <c r="A2" s="99" t="s">
        <v>57</v>
      </c>
      <c r="B2" s="53"/>
      <c r="C2" s="53"/>
      <c r="D2" s="53"/>
      <c r="E2" s="53"/>
      <c r="F2" s="53"/>
      <c r="H2" s="53"/>
    </row>
    <row r="3" spans="1:10" ht="22.25" customHeight="1">
      <c r="A3" s="30"/>
      <c r="B3" s="17"/>
      <c r="C3" s="203"/>
      <c r="D3" s="203"/>
      <c r="E3" s="17"/>
      <c r="F3" s="203"/>
      <c r="G3" s="31"/>
      <c r="H3" s="203"/>
      <c r="I3" s="31"/>
      <c r="J3" s="54"/>
    </row>
    <row r="4" spans="1:10" ht="22.25" customHeight="1">
      <c r="A4" s="30"/>
      <c r="B4" s="17"/>
      <c r="C4" s="218" t="s">
        <v>105</v>
      </c>
      <c r="D4" s="218"/>
      <c r="E4" s="218"/>
      <c r="F4" s="17"/>
      <c r="G4" s="219" t="s">
        <v>104</v>
      </c>
      <c r="H4" s="219"/>
      <c r="I4" s="219"/>
      <c r="J4" s="54"/>
    </row>
    <row r="5" spans="1:10" ht="22.25" customHeight="1">
      <c r="A5" s="30"/>
      <c r="B5" s="17"/>
      <c r="C5" s="218" t="s">
        <v>134</v>
      </c>
      <c r="D5" s="218"/>
      <c r="E5" s="218"/>
      <c r="F5" s="17"/>
      <c r="G5" s="219" t="s">
        <v>134</v>
      </c>
      <c r="H5" s="219"/>
      <c r="I5" s="219"/>
      <c r="J5" s="54"/>
    </row>
    <row r="6" spans="1:10" ht="22.25" customHeight="1">
      <c r="C6" s="214" t="s">
        <v>49</v>
      </c>
      <c r="D6" s="214"/>
      <c r="E6" s="214" t="s">
        <v>49</v>
      </c>
      <c r="G6" s="213" t="s">
        <v>49</v>
      </c>
      <c r="H6" s="213"/>
      <c r="I6" s="213" t="s">
        <v>49</v>
      </c>
      <c r="J6" s="54"/>
    </row>
    <row r="7" spans="1:10" ht="22.25" customHeight="1">
      <c r="A7" s="205" t="s">
        <v>8</v>
      </c>
      <c r="B7" s="20" t="s">
        <v>33</v>
      </c>
      <c r="C7" s="88" t="s">
        <v>149</v>
      </c>
      <c r="D7" s="20"/>
      <c r="E7" s="88">
        <v>2018</v>
      </c>
      <c r="F7" s="20"/>
      <c r="G7" s="88" t="s">
        <v>149</v>
      </c>
      <c r="H7" s="20"/>
      <c r="I7" s="88" t="s">
        <v>100</v>
      </c>
      <c r="J7" s="54"/>
    </row>
    <row r="8" spans="1:10" ht="22.25" customHeight="1">
      <c r="A8" s="41"/>
      <c r="B8" s="17"/>
      <c r="C8" s="217" t="s">
        <v>20</v>
      </c>
      <c r="D8" s="217"/>
      <c r="E8" s="217"/>
      <c r="F8" s="217"/>
      <c r="G8" s="217"/>
      <c r="H8" s="217"/>
      <c r="I8" s="217"/>
      <c r="J8" s="54"/>
    </row>
    <row r="9" spans="1:10" ht="22.25" customHeight="1">
      <c r="A9" s="43" t="s">
        <v>145</v>
      </c>
      <c r="G9" s="49"/>
      <c r="I9" s="49"/>
      <c r="J9" s="54"/>
    </row>
    <row r="10" spans="1:10" ht="22.25" customHeight="1">
      <c r="A10" s="44" t="s">
        <v>0</v>
      </c>
      <c r="B10" s="29">
        <v>5</v>
      </c>
      <c r="C10" s="72">
        <v>689556</v>
      </c>
      <c r="E10" s="72">
        <v>450164</v>
      </c>
      <c r="G10" s="72">
        <v>551434</v>
      </c>
      <c r="I10" s="72">
        <v>259124</v>
      </c>
      <c r="J10" s="54"/>
    </row>
    <row r="11" spans="1:10" ht="22.25" customHeight="1">
      <c r="A11" s="44" t="s">
        <v>65</v>
      </c>
      <c r="B11" s="29">
        <v>6</v>
      </c>
      <c r="C11" s="75">
        <v>2650696</v>
      </c>
      <c r="E11" s="75">
        <v>3960652</v>
      </c>
      <c r="G11" s="75">
        <v>2650696</v>
      </c>
      <c r="I11" s="75">
        <v>3960652</v>
      </c>
      <c r="J11" s="54"/>
    </row>
    <row r="12" spans="1:10" ht="22.25" customHeight="1">
      <c r="A12" s="44" t="s">
        <v>5</v>
      </c>
      <c r="B12" s="29" t="s">
        <v>86</v>
      </c>
      <c r="C12" s="72">
        <v>2148276</v>
      </c>
      <c r="E12" s="72">
        <v>1530704</v>
      </c>
      <c r="G12" s="72">
        <v>2148276</v>
      </c>
      <c r="I12" s="72">
        <v>1530704</v>
      </c>
      <c r="J12" s="54"/>
    </row>
    <row r="13" spans="1:10" ht="22.25" customHeight="1">
      <c r="A13" s="30" t="s">
        <v>36</v>
      </c>
      <c r="C13" s="72">
        <v>54585</v>
      </c>
      <c r="E13" s="72">
        <v>104526</v>
      </c>
      <c r="G13" s="72">
        <v>53027</v>
      </c>
      <c r="I13" s="72">
        <v>104526</v>
      </c>
      <c r="J13" s="54"/>
    </row>
    <row r="14" spans="1:10" ht="22.25" customHeight="1">
      <c r="A14" s="30" t="s">
        <v>173</v>
      </c>
      <c r="B14" s="29">
        <v>4</v>
      </c>
      <c r="C14" s="75">
        <v>0</v>
      </c>
      <c r="E14" s="75" t="s">
        <v>7</v>
      </c>
      <c r="G14" s="72">
        <v>801</v>
      </c>
      <c r="I14" s="75" t="s">
        <v>7</v>
      </c>
      <c r="J14" s="54"/>
    </row>
    <row r="15" spans="1:10" ht="22.25" customHeight="1">
      <c r="A15" s="30" t="s">
        <v>53</v>
      </c>
      <c r="B15" s="29">
        <v>4</v>
      </c>
      <c r="C15" s="72">
        <v>61001</v>
      </c>
      <c r="E15" s="72">
        <v>35845</v>
      </c>
      <c r="G15" s="72">
        <v>61027</v>
      </c>
      <c r="I15" s="72">
        <v>35857</v>
      </c>
      <c r="J15" s="54"/>
    </row>
    <row r="16" spans="1:10" ht="22.25" customHeight="1">
      <c r="A16" s="44" t="s">
        <v>1</v>
      </c>
      <c r="B16" s="29">
        <v>8</v>
      </c>
      <c r="C16" s="72">
        <v>1052505</v>
      </c>
      <c r="E16" s="72">
        <v>587732</v>
      </c>
      <c r="G16" s="72">
        <v>1052505</v>
      </c>
      <c r="I16" s="72">
        <v>587732</v>
      </c>
      <c r="J16" s="54"/>
    </row>
    <row r="17" spans="1:10" ht="22.25" customHeight="1">
      <c r="A17" s="44" t="s">
        <v>4</v>
      </c>
      <c r="C17" s="72">
        <v>10467</v>
      </c>
      <c r="E17" s="72">
        <v>12196</v>
      </c>
      <c r="G17" s="72">
        <v>10446</v>
      </c>
      <c r="I17" s="72">
        <v>12196</v>
      </c>
      <c r="J17" s="54"/>
    </row>
    <row r="18" spans="1:10" s="45" customFormat="1" ht="22.25" customHeight="1">
      <c r="A18" s="19" t="s">
        <v>10</v>
      </c>
      <c r="B18" s="29"/>
      <c r="C18" s="73">
        <v>6667086</v>
      </c>
      <c r="D18" s="29"/>
      <c r="E18" s="73">
        <v>6681819</v>
      </c>
      <c r="F18" s="29"/>
      <c r="G18" s="73">
        <v>6528212</v>
      </c>
      <c r="H18" s="29"/>
      <c r="I18" s="73">
        <v>6490791</v>
      </c>
      <c r="J18" s="54"/>
    </row>
    <row r="19" spans="1:10" ht="22.25" customHeight="1">
      <c r="A19" s="27"/>
      <c r="C19" s="74"/>
      <c r="E19" s="74"/>
      <c r="G19" s="74"/>
      <c r="I19" s="74"/>
      <c r="J19" s="54"/>
    </row>
    <row r="20" spans="1:10" ht="22.25" customHeight="1">
      <c r="A20" s="43" t="s">
        <v>9</v>
      </c>
      <c r="C20" s="74"/>
      <c r="E20" s="74"/>
      <c r="G20" s="74"/>
      <c r="I20" s="74"/>
      <c r="J20" s="54"/>
    </row>
    <row r="21" spans="1:10" ht="22.25" customHeight="1">
      <c r="A21" s="44" t="s">
        <v>122</v>
      </c>
      <c r="B21" s="29">
        <v>9</v>
      </c>
      <c r="C21" s="75" t="s">
        <v>7</v>
      </c>
      <c r="E21" s="75" t="s">
        <v>7</v>
      </c>
      <c r="G21" s="72">
        <v>325444</v>
      </c>
      <c r="I21" s="72">
        <v>191457</v>
      </c>
      <c r="J21" s="54"/>
    </row>
    <row r="22" spans="1:10" ht="22.25" customHeight="1">
      <c r="A22" s="44" t="s">
        <v>21</v>
      </c>
      <c r="B22" s="29">
        <v>6</v>
      </c>
      <c r="C22" s="72">
        <v>186532</v>
      </c>
      <c r="E22" s="72">
        <v>5337</v>
      </c>
      <c r="G22" s="72">
        <v>5261</v>
      </c>
      <c r="I22" s="72">
        <v>5337</v>
      </c>
      <c r="J22" s="54"/>
    </row>
    <row r="23" spans="1:10" ht="22.25" customHeight="1">
      <c r="A23" s="44" t="s">
        <v>22</v>
      </c>
      <c r="B23" s="29">
        <v>10</v>
      </c>
      <c r="C23" s="72">
        <v>30770444</v>
      </c>
      <c r="E23" s="72">
        <v>24642820</v>
      </c>
      <c r="G23" s="72">
        <v>30770444</v>
      </c>
      <c r="I23" s="72">
        <v>24642820</v>
      </c>
      <c r="J23" s="54"/>
    </row>
    <row r="24" spans="1:10" ht="22.25" customHeight="1">
      <c r="A24" s="44" t="s">
        <v>67</v>
      </c>
      <c r="C24" s="75" t="s">
        <v>7</v>
      </c>
      <c r="E24" s="72">
        <v>113</v>
      </c>
      <c r="G24" s="75" t="s">
        <v>7</v>
      </c>
      <c r="I24" s="72">
        <v>113</v>
      </c>
      <c r="J24" s="54"/>
    </row>
    <row r="25" spans="1:10" ht="22.25" customHeight="1">
      <c r="A25" s="44" t="s">
        <v>55</v>
      </c>
      <c r="C25" s="72">
        <v>116238</v>
      </c>
      <c r="E25" s="72">
        <v>106953</v>
      </c>
      <c r="G25" s="72">
        <v>116238</v>
      </c>
      <c r="I25" s="72">
        <v>106953</v>
      </c>
      <c r="J25" s="54"/>
    </row>
    <row r="26" spans="1:10" ht="22.25" customHeight="1">
      <c r="A26" s="44" t="s">
        <v>66</v>
      </c>
      <c r="B26" s="29">
        <v>27</v>
      </c>
      <c r="C26" s="72">
        <v>91011</v>
      </c>
      <c r="E26" s="72">
        <v>91699</v>
      </c>
      <c r="G26" s="72">
        <v>91011</v>
      </c>
      <c r="I26" s="72">
        <v>91699</v>
      </c>
      <c r="J26" s="54"/>
    </row>
    <row r="27" spans="1:10" ht="22.25" customHeight="1">
      <c r="A27" s="44" t="s">
        <v>131</v>
      </c>
      <c r="C27" s="72">
        <v>21263</v>
      </c>
      <c r="E27" s="72">
        <v>12483</v>
      </c>
      <c r="G27" s="72">
        <v>21263</v>
      </c>
      <c r="I27" s="72">
        <v>12483</v>
      </c>
      <c r="J27" s="54"/>
    </row>
    <row r="28" spans="1:10" s="45" customFormat="1" ht="22.25" customHeight="1">
      <c r="A28" s="19" t="s">
        <v>11</v>
      </c>
      <c r="B28" s="17"/>
      <c r="C28" s="73">
        <v>31185488</v>
      </c>
      <c r="D28" s="203"/>
      <c r="E28" s="73">
        <v>24859405</v>
      </c>
      <c r="F28" s="203"/>
      <c r="G28" s="73">
        <v>31329661</v>
      </c>
      <c r="H28" s="203"/>
      <c r="I28" s="73">
        <v>25050862</v>
      </c>
      <c r="J28" s="54"/>
    </row>
    <row r="29" spans="1:10" ht="22.25" customHeight="1">
      <c r="A29" s="19"/>
      <c r="B29" s="17"/>
      <c r="C29" s="76"/>
      <c r="D29" s="203"/>
      <c r="E29" s="76"/>
      <c r="F29" s="203"/>
      <c r="G29" s="76"/>
      <c r="H29" s="203"/>
      <c r="I29" s="76"/>
      <c r="J29" s="54"/>
    </row>
    <row r="30" spans="1:10" s="45" customFormat="1" ht="22.25" customHeight="1" thickBot="1">
      <c r="A30" s="46" t="s">
        <v>12</v>
      </c>
      <c r="B30" s="17"/>
      <c r="C30" s="77">
        <v>37852574</v>
      </c>
      <c r="D30" s="203"/>
      <c r="E30" s="77">
        <v>31541224</v>
      </c>
      <c r="F30" s="203"/>
      <c r="G30" s="77">
        <v>37857873</v>
      </c>
      <c r="H30" s="203"/>
      <c r="I30" s="77">
        <v>31541653</v>
      </c>
      <c r="J30" s="54"/>
    </row>
    <row r="31" spans="1:10" s="45" customFormat="1" ht="22.25" customHeight="1" thickTop="1">
      <c r="A31" s="46"/>
      <c r="B31" s="17"/>
      <c r="C31" s="203"/>
      <c r="D31" s="203"/>
      <c r="E31" s="17"/>
      <c r="F31" s="203"/>
      <c r="G31" s="78"/>
      <c r="H31" s="203"/>
      <c r="I31" s="78"/>
      <c r="J31" s="54"/>
    </row>
    <row r="32" spans="1:10" ht="22.25" customHeight="1">
      <c r="A32" s="63" t="s">
        <v>153</v>
      </c>
      <c r="B32" s="17"/>
      <c r="C32" s="203"/>
      <c r="D32" s="203"/>
      <c r="E32" s="17"/>
      <c r="F32" s="203"/>
      <c r="G32" s="79"/>
      <c r="H32" s="203"/>
      <c r="I32" s="79"/>
      <c r="J32" s="54"/>
    </row>
    <row r="33" spans="1:10" ht="22.25" customHeight="1">
      <c r="A33" s="99" t="s">
        <v>57</v>
      </c>
      <c r="G33" s="79"/>
      <c r="I33" s="79"/>
      <c r="J33" s="54"/>
    </row>
    <row r="34" spans="1:10" ht="22.25" customHeight="1">
      <c r="A34" s="30"/>
      <c r="G34" s="31"/>
      <c r="I34" s="31"/>
      <c r="J34" s="54"/>
    </row>
    <row r="35" spans="1:10" ht="22.25" customHeight="1">
      <c r="A35" s="30"/>
      <c r="C35" s="218" t="s">
        <v>105</v>
      </c>
      <c r="D35" s="218"/>
      <c r="E35" s="218"/>
      <c r="F35" s="203"/>
      <c r="G35" s="219" t="s">
        <v>104</v>
      </c>
      <c r="H35" s="219"/>
      <c r="I35" s="219"/>
      <c r="J35" s="54"/>
    </row>
    <row r="36" spans="1:10" ht="22.25" customHeight="1">
      <c r="A36" s="30"/>
      <c r="C36" s="218" t="s">
        <v>134</v>
      </c>
      <c r="D36" s="218"/>
      <c r="E36" s="218"/>
      <c r="F36" s="203"/>
      <c r="G36" s="219" t="s">
        <v>134</v>
      </c>
      <c r="H36" s="219"/>
      <c r="I36" s="219"/>
      <c r="J36" s="54"/>
    </row>
    <row r="37" spans="1:10" ht="22.25" customHeight="1">
      <c r="C37" s="214" t="s">
        <v>49</v>
      </c>
      <c r="D37" s="214"/>
      <c r="E37" s="214" t="s">
        <v>49</v>
      </c>
      <c r="G37" s="213" t="s">
        <v>49</v>
      </c>
      <c r="H37" s="213"/>
      <c r="I37" s="213" t="s">
        <v>49</v>
      </c>
      <c r="J37" s="54"/>
    </row>
    <row r="38" spans="1:10" ht="22.25" customHeight="1">
      <c r="A38" s="206" t="s">
        <v>25</v>
      </c>
      <c r="B38" s="20" t="s">
        <v>33</v>
      </c>
      <c r="C38" s="88" t="s">
        <v>149</v>
      </c>
      <c r="D38" s="20"/>
      <c r="E38" s="88">
        <v>2018</v>
      </c>
      <c r="F38" s="20"/>
      <c r="G38" s="88" t="s">
        <v>149</v>
      </c>
      <c r="H38" s="20"/>
      <c r="I38" s="88" t="s">
        <v>100</v>
      </c>
      <c r="J38" s="54"/>
    </row>
    <row r="39" spans="1:10" ht="22.25" customHeight="1">
      <c r="A39" s="47"/>
      <c r="B39" s="38"/>
      <c r="C39" s="217" t="s">
        <v>20</v>
      </c>
      <c r="D39" s="217"/>
      <c r="E39" s="217"/>
      <c r="F39" s="217"/>
      <c r="G39" s="217"/>
      <c r="H39" s="217"/>
      <c r="I39" s="217"/>
      <c r="J39" s="54"/>
    </row>
    <row r="40" spans="1:10" ht="22.25" customHeight="1">
      <c r="A40" s="43" t="s">
        <v>13</v>
      </c>
      <c r="G40" s="81"/>
      <c r="I40" s="81"/>
      <c r="J40" s="54"/>
    </row>
    <row r="41" spans="1:10" ht="22.25" customHeight="1">
      <c r="A41" s="44" t="s">
        <v>6</v>
      </c>
      <c r="B41" s="29" t="s">
        <v>154</v>
      </c>
      <c r="C41" s="72">
        <v>439833</v>
      </c>
      <c r="E41" s="72">
        <v>377095</v>
      </c>
      <c r="G41" s="72">
        <v>439833</v>
      </c>
      <c r="I41" s="72">
        <v>377095</v>
      </c>
      <c r="J41" s="54"/>
    </row>
    <row r="42" spans="1:10" ht="22.25" customHeight="1">
      <c r="A42" s="44" t="s">
        <v>37</v>
      </c>
      <c r="B42" s="29">
        <v>13</v>
      </c>
      <c r="C42" s="72">
        <v>1583960</v>
      </c>
      <c r="E42" s="72">
        <v>1611411</v>
      </c>
      <c r="G42" s="72">
        <v>1583898</v>
      </c>
      <c r="I42" s="72">
        <v>1611326</v>
      </c>
      <c r="J42" s="54"/>
    </row>
    <row r="43" spans="1:10" ht="22.25" customHeight="1">
      <c r="A43" s="30" t="s">
        <v>54</v>
      </c>
      <c r="B43" s="17">
        <v>4</v>
      </c>
      <c r="C43" s="72">
        <v>93985</v>
      </c>
      <c r="D43" s="203"/>
      <c r="E43" s="72">
        <v>79824</v>
      </c>
      <c r="F43" s="203"/>
      <c r="G43" s="72">
        <v>93891</v>
      </c>
      <c r="H43" s="203"/>
      <c r="I43" s="72">
        <v>79792</v>
      </c>
      <c r="J43" s="54"/>
    </row>
    <row r="44" spans="1:10" ht="22.25" customHeight="1">
      <c r="A44" s="30" t="s">
        <v>132</v>
      </c>
      <c r="B44" s="17"/>
      <c r="C44" s="75">
        <v>34860</v>
      </c>
      <c r="D44" s="203"/>
      <c r="E44" s="75">
        <v>14531</v>
      </c>
      <c r="F44" s="203"/>
      <c r="G44" s="75">
        <v>34860</v>
      </c>
      <c r="H44" s="203"/>
      <c r="I44" s="75">
        <v>14531</v>
      </c>
      <c r="J44" s="54"/>
    </row>
    <row r="45" spans="1:10" ht="22.25" customHeight="1">
      <c r="A45" s="30" t="s">
        <v>133</v>
      </c>
      <c r="B45" s="17"/>
      <c r="C45" s="75">
        <v>35555</v>
      </c>
      <c r="D45" s="203"/>
      <c r="E45" s="75">
        <v>35622</v>
      </c>
      <c r="F45" s="203"/>
      <c r="G45" s="75">
        <v>35555</v>
      </c>
      <c r="H45" s="203"/>
      <c r="I45" s="75">
        <v>35622</v>
      </c>
      <c r="J45" s="54"/>
    </row>
    <row r="46" spans="1:10" ht="22.25" customHeight="1">
      <c r="A46" s="31" t="s">
        <v>2</v>
      </c>
      <c r="B46" s="29">
        <v>14</v>
      </c>
      <c r="C46" s="72">
        <v>146076</v>
      </c>
      <c r="E46" s="72">
        <v>118708</v>
      </c>
      <c r="G46" s="72">
        <v>146076</v>
      </c>
      <c r="I46" s="72">
        <v>118708</v>
      </c>
      <c r="J46" s="54"/>
    </row>
    <row r="47" spans="1:10" s="45" customFormat="1" ht="22.25" customHeight="1">
      <c r="A47" s="19" t="s">
        <v>16</v>
      </c>
      <c r="B47" s="29"/>
      <c r="C47" s="73">
        <v>2334269</v>
      </c>
      <c r="D47" s="29"/>
      <c r="E47" s="73">
        <v>2237191</v>
      </c>
      <c r="F47" s="29"/>
      <c r="G47" s="73">
        <v>2334113</v>
      </c>
      <c r="H47" s="29"/>
      <c r="I47" s="73">
        <v>2237074</v>
      </c>
      <c r="J47" s="54"/>
    </row>
    <row r="48" spans="1:10" ht="22.25" customHeight="1">
      <c r="A48" s="45"/>
      <c r="C48" s="79"/>
      <c r="E48" s="79"/>
      <c r="G48" s="79"/>
      <c r="I48" s="79"/>
      <c r="J48" s="54"/>
    </row>
    <row r="49" spans="1:10" ht="22.25" customHeight="1">
      <c r="A49" s="43" t="s">
        <v>14</v>
      </c>
      <c r="C49" s="82"/>
      <c r="E49" s="82"/>
      <c r="G49" s="82"/>
      <c r="I49" s="82"/>
      <c r="J49" s="54"/>
    </row>
    <row r="50" spans="1:10" ht="22.25" customHeight="1">
      <c r="A50" s="44" t="s">
        <v>164</v>
      </c>
      <c r="B50" s="17">
        <v>11</v>
      </c>
      <c r="C50" s="75">
        <v>8000000</v>
      </c>
      <c r="D50" s="203"/>
      <c r="E50" s="75">
        <v>4000000</v>
      </c>
      <c r="F50" s="203"/>
      <c r="G50" s="75">
        <v>8000000</v>
      </c>
      <c r="H50" s="203"/>
      <c r="I50" s="75">
        <v>4000000</v>
      </c>
      <c r="J50" s="54"/>
    </row>
    <row r="51" spans="1:10" ht="22.25" customHeight="1">
      <c r="A51" s="44" t="s">
        <v>165</v>
      </c>
      <c r="B51" s="17">
        <v>15</v>
      </c>
      <c r="C51" s="72">
        <v>151119</v>
      </c>
      <c r="D51" s="203"/>
      <c r="E51" s="72">
        <v>87698</v>
      </c>
      <c r="F51" s="203"/>
      <c r="G51" s="72">
        <v>151119</v>
      </c>
      <c r="H51" s="203"/>
      <c r="I51" s="72">
        <v>87698</v>
      </c>
      <c r="J51" s="54"/>
    </row>
    <row r="52" spans="1:10" ht="22.25" customHeight="1">
      <c r="A52" s="44" t="s">
        <v>75</v>
      </c>
      <c r="B52" s="204" t="s">
        <v>155</v>
      </c>
      <c r="C52" s="72">
        <v>256855</v>
      </c>
      <c r="D52" s="203"/>
      <c r="E52" s="72">
        <v>167958</v>
      </c>
      <c r="F52" s="203"/>
      <c r="G52" s="72">
        <v>256855</v>
      </c>
      <c r="H52" s="203"/>
      <c r="I52" s="72">
        <v>167958</v>
      </c>
      <c r="J52" s="54"/>
    </row>
    <row r="53" spans="1:10" s="45" customFormat="1" ht="22.25" customHeight="1">
      <c r="A53" s="19" t="s">
        <v>15</v>
      </c>
      <c r="B53" s="17"/>
      <c r="C53" s="73">
        <v>8407974</v>
      </c>
      <c r="D53" s="203"/>
      <c r="E53" s="73">
        <v>4255656</v>
      </c>
      <c r="F53" s="203"/>
      <c r="G53" s="73">
        <v>8407974</v>
      </c>
      <c r="H53" s="203"/>
      <c r="I53" s="73">
        <v>4255656</v>
      </c>
      <c r="J53" s="54"/>
    </row>
    <row r="54" spans="1:10" s="45" customFormat="1" ht="22.25" customHeight="1">
      <c r="A54" s="19"/>
      <c r="B54" s="17"/>
      <c r="C54" s="83"/>
      <c r="D54" s="203"/>
      <c r="E54" s="83"/>
      <c r="F54" s="203"/>
      <c r="G54" s="83"/>
      <c r="H54" s="203"/>
      <c r="I54" s="83"/>
      <c r="J54" s="54"/>
    </row>
    <row r="55" spans="1:10" s="45" customFormat="1" ht="22.25" customHeight="1">
      <c r="A55" s="46" t="s">
        <v>17</v>
      </c>
      <c r="B55" s="17"/>
      <c r="C55" s="84">
        <v>10742243</v>
      </c>
      <c r="D55" s="203"/>
      <c r="E55" s="84">
        <v>6492847</v>
      </c>
      <c r="F55" s="203"/>
      <c r="G55" s="84">
        <v>10742087</v>
      </c>
      <c r="H55" s="203"/>
      <c r="I55" s="84">
        <v>6492730</v>
      </c>
      <c r="J55" s="54"/>
    </row>
    <row r="56" spans="1:10" s="45" customFormat="1" ht="22.25" customHeight="1">
      <c r="A56" s="46"/>
      <c r="B56" s="17"/>
      <c r="C56" s="203"/>
      <c r="D56" s="203"/>
      <c r="E56" s="17"/>
      <c r="F56" s="203"/>
      <c r="G56" s="78"/>
      <c r="H56" s="203"/>
      <c r="I56" s="78"/>
      <c r="J56" s="54"/>
    </row>
    <row r="57" spans="1:10" ht="22.25" customHeight="1">
      <c r="A57" s="63" t="s">
        <v>153</v>
      </c>
      <c r="B57" s="17"/>
      <c r="C57" s="203"/>
      <c r="D57" s="203"/>
      <c r="E57" s="17"/>
      <c r="F57" s="203"/>
      <c r="G57" s="82"/>
      <c r="H57" s="203"/>
      <c r="I57" s="82"/>
      <c r="J57" s="54"/>
    </row>
    <row r="58" spans="1:10" ht="22.25" customHeight="1">
      <c r="A58" s="99" t="s">
        <v>57</v>
      </c>
      <c r="B58" s="17"/>
      <c r="C58" s="203"/>
      <c r="D58" s="203"/>
      <c r="E58" s="17"/>
      <c r="F58" s="203"/>
      <c r="G58" s="82"/>
      <c r="H58" s="203"/>
      <c r="I58" s="82"/>
      <c r="J58" s="54"/>
    </row>
    <row r="59" spans="1:10" ht="22.25" customHeight="1">
      <c r="A59" s="46"/>
      <c r="B59" s="42"/>
      <c r="C59" s="202"/>
      <c r="D59" s="202"/>
      <c r="E59" s="125"/>
      <c r="F59" s="202"/>
      <c r="G59" s="31"/>
      <c r="H59" s="202"/>
      <c r="I59" s="31"/>
      <c r="J59" s="54"/>
    </row>
    <row r="60" spans="1:10" ht="22.25" customHeight="1">
      <c r="A60" s="46"/>
      <c r="B60" s="125"/>
      <c r="C60" s="218" t="s">
        <v>105</v>
      </c>
      <c r="D60" s="218"/>
      <c r="E60" s="218"/>
      <c r="F60" s="203"/>
      <c r="G60" s="219" t="s">
        <v>104</v>
      </c>
      <c r="H60" s="219"/>
      <c r="I60" s="219"/>
      <c r="J60" s="54"/>
    </row>
    <row r="61" spans="1:10" ht="22.25" customHeight="1">
      <c r="A61" s="46"/>
      <c r="B61" s="125"/>
      <c r="C61" s="218" t="s">
        <v>134</v>
      </c>
      <c r="D61" s="218"/>
      <c r="E61" s="218"/>
      <c r="F61" s="203"/>
      <c r="G61" s="219" t="s">
        <v>134</v>
      </c>
      <c r="H61" s="219"/>
      <c r="I61" s="219"/>
      <c r="J61" s="54"/>
    </row>
    <row r="62" spans="1:10" ht="22.25" customHeight="1">
      <c r="C62" s="214" t="s">
        <v>49</v>
      </c>
      <c r="D62" s="214"/>
      <c r="E62" s="214" t="s">
        <v>49</v>
      </c>
      <c r="G62" s="213" t="s">
        <v>49</v>
      </c>
      <c r="H62" s="213"/>
      <c r="I62" s="213" t="s">
        <v>49</v>
      </c>
      <c r="J62" s="54"/>
    </row>
    <row r="63" spans="1:10" ht="22.25" customHeight="1">
      <c r="A63" s="206" t="s">
        <v>25</v>
      </c>
      <c r="B63" s="20" t="s">
        <v>33</v>
      </c>
      <c r="C63" s="88" t="s">
        <v>149</v>
      </c>
      <c r="D63" s="20"/>
      <c r="E63" s="88">
        <v>2018</v>
      </c>
      <c r="F63" s="20"/>
      <c r="G63" s="88" t="s">
        <v>149</v>
      </c>
      <c r="H63" s="20"/>
      <c r="I63" s="88" t="s">
        <v>100</v>
      </c>
      <c r="J63" s="54"/>
    </row>
    <row r="64" spans="1:10" ht="22.25" customHeight="1">
      <c r="B64" s="38"/>
      <c r="C64" s="217" t="s">
        <v>20</v>
      </c>
      <c r="D64" s="217"/>
      <c r="E64" s="217"/>
      <c r="F64" s="217"/>
      <c r="G64" s="217"/>
      <c r="H64" s="217"/>
      <c r="I64" s="217"/>
      <c r="J64" s="54"/>
    </row>
    <row r="65" spans="1:10" ht="22.25" customHeight="1">
      <c r="A65" s="48" t="s">
        <v>28</v>
      </c>
      <c r="G65" s="80"/>
      <c r="I65" s="124"/>
      <c r="J65" s="54"/>
    </row>
    <row r="66" spans="1:10" ht="22.25" customHeight="1">
      <c r="A66" s="44" t="s">
        <v>51</v>
      </c>
      <c r="B66" s="29">
        <v>17</v>
      </c>
      <c r="G66" s="85"/>
      <c r="I66" s="85"/>
      <c r="J66" s="54"/>
    </row>
    <row r="67" spans="1:10" ht="22.25" customHeight="1" thickBot="1">
      <c r="A67" s="30" t="s">
        <v>24</v>
      </c>
      <c r="C67" s="86">
        <v>8400000</v>
      </c>
      <c r="E67" s="86">
        <v>8400000</v>
      </c>
      <c r="G67" s="86">
        <v>8400000</v>
      </c>
      <c r="I67" s="86">
        <v>8400000</v>
      </c>
      <c r="J67" s="54"/>
    </row>
    <row r="68" spans="1:10" ht="22.25" customHeight="1" thickTop="1">
      <c r="A68" s="30" t="s">
        <v>80</v>
      </c>
      <c r="B68" s="17"/>
      <c r="C68" s="72">
        <v>8400000</v>
      </c>
      <c r="D68" s="203"/>
      <c r="E68" s="72">
        <v>8400000</v>
      </c>
      <c r="F68" s="203"/>
      <c r="G68" s="72">
        <v>8400000</v>
      </c>
      <c r="H68" s="203"/>
      <c r="I68" s="72">
        <v>8400000</v>
      </c>
      <c r="J68" s="54"/>
    </row>
    <row r="69" spans="1:10" ht="22.25" customHeight="1">
      <c r="A69" s="30" t="s">
        <v>87</v>
      </c>
      <c r="B69" s="17"/>
      <c r="C69" s="72"/>
      <c r="D69" s="203"/>
      <c r="E69" s="72"/>
      <c r="F69" s="203"/>
      <c r="G69" s="72"/>
      <c r="H69" s="203"/>
      <c r="I69" s="72"/>
      <c r="J69" s="54"/>
    </row>
    <row r="70" spans="1:10" ht="22.25" customHeight="1">
      <c r="A70" s="30" t="s">
        <v>88</v>
      </c>
      <c r="B70" s="17"/>
      <c r="C70" s="72">
        <v>14580886</v>
      </c>
      <c r="D70" s="203"/>
      <c r="E70" s="72">
        <v>14580886</v>
      </c>
      <c r="F70" s="203"/>
      <c r="G70" s="72">
        <v>14580886</v>
      </c>
      <c r="H70" s="203"/>
      <c r="I70" s="72">
        <v>14580886</v>
      </c>
      <c r="J70" s="54"/>
    </row>
    <row r="71" spans="1:10" ht="22.25" customHeight="1">
      <c r="A71" s="30" t="s">
        <v>32</v>
      </c>
      <c r="C71" s="72"/>
      <c r="E71" s="72"/>
      <c r="G71" s="72"/>
      <c r="I71" s="72"/>
      <c r="J71" s="54"/>
    </row>
    <row r="72" spans="1:10" ht="22.25" customHeight="1">
      <c r="A72" s="89" t="s">
        <v>79</v>
      </c>
      <c r="C72" s="72"/>
      <c r="E72" s="72"/>
      <c r="G72" s="72"/>
      <c r="I72" s="72"/>
      <c r="J72" s="54"/>
    </row>
    <row r="73" spans="1:10" ht="22.25" customHeight="1">
      <c r="A73" s="98" t="s">
        <v>31</v>
      </c>
      <c r="B73" s="29">
        <v>18</v>
      </c>
      <c r="C73" s="72">
        <v>763640</v>
      </c>
      <c r="E73" s="72">
        <v>533356</v>
      </c>
      <c r="G73" s="72">
        <v>763640</v>
      </c>
      <c r="I73" s="72">
        <v>533356</v>
      </c>
      <c r="J73" s="54"/>
    </row>
    <row r="74" spans="1:10" ht="22.25" customHeight="1">
      <c r="A74" s="89" t="s">
        <v>78</v>
      </c>
      <c r="B74" s="17"/>
      <c r="C74" s="72">
        <v>3365960</v>
      </c>
      <c r="D74" s="203"/>
      <c r="E74" s="72">
        <v>1534043</v>
      </c>
      <c r="F74" s="203"/>
      <c r="G74" s="72">
        <v>3371260</v>
      </c>
      <c r="H74" s="203"/>
      <c r="I74" s="72">
        <v>1534681</v>
      </c>
      <c r="J74" s="54"/>
    </row>
    <row r="75" spans="1:10" ht="22.25" customHeight="1">
      <c r="A75" s="30" t="s">
        <v>123</v>
      </c>
      <c r="B75" s="17"/>
      <c r="C75" s="72">
        <v>-158</v>
      </c>
      <c r="D75" s="203"/>
      <c r="E75" s="72">
        <v>92</v>
      </c>
      <c r="F75" s="203"/>
      <c r="G75" s="75" t="s">
        <v>7</v>
      </c>
      <c r="H75" s="203"/>
      <c r="I75" s="75" t="s">
        <v>7</v>
      </c>
      <c r="J75" s="54"/>
    </row>
    <row r="76" spans="1:10" s="45" customFormat="1" ht="22.25" customHeight="1">
      <c r="A76" s="19" t="s">
        <v>124</v>
      </c>
      <c r="B76" s="17"/>
      <c r="C76" s="175">
        <v>27110328</v>
      </c>
      <c r="D76" s="202"/>
      <c r="E76" s="175">
        <v>25048377</v>
      </c>
      <c r="F76" s="202"/>
      <c r="G76" s="175">
        <v>27115786</v>
      </c>
      <c r="H76" s="202"/>
      <c r="I76" s="175">
        <v>25048923</v>
      </c>
      <c r="J76" s="54"/>
    </row>
    <row r="77" spans="1:10" s="45" customFormat="1" ht="22.25" customHeight="1">
      <c r="A77" s="30" t="s">
        <v>125</v>
      </c>
      <c r="B77" s="17"/>
      <c r="C77" s="197">
        <v>3</v>
      </c>
      <c r="D77" s="202"/>
      <c r="E77" s="176" t="s">
        <v>7</v>
      </c>
      <c r="F77" s="202"/>
      <c r="G77" s="176" t="s">
        <v>7</v>
      </c>
      <c r="H77" s="202"/>
      <c r="I77" s="176" t="s">
        <v>7</v>
      </c>
      <c r="J77" s="54"/>
    </row>
    <row r="78" spans="1:10" s="45" customFormat="1" ht="22.25" customHeight="1">
      <c r="A78" s="19" t="s">
        <v>26</v>
      </c>
      <c r="B78" s="104"/>
      <c r="C78" s="178">
        <v>27110331</v>
      </c>
      <c r="D78" s="177"/>
      <c r="E78" s="178">
        <v>25048377</v>
      </c>
      <c r="F78" s="177"/>
      <c r="G78" s="178">
        <v>27115786</v>
      </c>
      <c r="H78" s="177"/>
      <c r="I78" s="178">
        <v>25048923</v>
      </c>
      <c r="J78" s="54"/>
    </row>
    <row r="79" spans="1:10" s="45" customFormat="1" ht="22.25" customHeight="1">
      <c r="A79" s="19"/>
      <c r="B79" s="17"/>
      <c r="C79" s="87"/>
      <c r="D79" s="203"/>
      <c r="E79" s="87"/>
      <c r="F79" s="203"/>
      <c r="G79" s="87"/>
      <c r="H79" s="203"/>
      <c r="I79" s="87"/>
      <c r="J79" s="54"/>
    </row>
    <row r="80" spans="1:10" s="45" customFormat="1" ht="22.25" customHeight="1" thickBot="1">
      <c r="A80" s="19" t="s">
        <v>27</v>
      </c>
      <c r="B80" s="29"/>
      <c r="C80" s="77">
        <v>37852574</v>
      </c>
      <c r="D80" s="29"/>
      <c r="E80" s="77">
        <v>31541224</v>
      </c>
      <c r="F80" s="29"/>
      <c r="G80" s="77">
        <v>37857873</v>
      </c>
      <c r="H80" s="29"/>
      <c r="I80" s="77">
        <v>31541653</v>
      </c>
      <c r="J80" s="54"/>
    </row>
    <row r="81" spans="1:10" s="45" customFormat="1" ht="22.25" customHeight="1" thickTop="1">
      <c r="A81" s="99"/>
      <c r="B81" s="29"/>
      <c r="C81" s="29"/>
      <c r="D81" s="29"/>
      <c r="E81" s="29"/>
      <c r="F81" s="29"/>
      <c r="G81" s="39"/>
      <c r="H81" s="29"/>
      <c r="I81" s="39"/>
      <c r="J81" s="54"/>
    </row>
    <row r="82" spans="1:10" ht="22.25" customHeight="1">
      <c r="C82" s="22"/>
      <c r="E82" s="22"/>
    </row>
  </sheetData>
  <mergeCells count="15">
    <mergeCell ref="C5:E5"/>
    <mergeCell ref="C4:E4"/>
    <mergeCell ref="C8:I8"/>
    <mergeCell ref="C35:E35"/>
    <mergeCell ref="G4:I4"/>
    <mergeCell ref="G5:I5"/>
    <mergeCell ref="G35:I35"/>
    <mergeCell ref="C64:I64"/>
    <mergeCell ref="C36:E36"/>
    <mergeCell ref="G60:I60"/>
    <mergeCell ref="G61:I61"/>
    <mergeCell ref="C39:I39"/>
    <mergeCell ref="C60:E60"/>
    <mergeCell ref="C61:E61"/>
    <mergeCell ref="G36:I36"/>
  </mergeCells>
  <pageMargins left="0.8" right="0.8" top="0.48" bottom="0.5" header="0.5" footer="0.5"/>
  <pageSetup paperSize="9" scale="85" firstPageNumber="4" fitToHeight="0" orientation="portrait" useFirstPageNumber="1" r:id="rId1"/>
  <headerFooter alignWithMargins="0">
    <oddFooter xml:space="preserve">&amp;L&amp;"Times New Roman,Regular"&amp;11The accompanying notes form an integral part of the financial statements.
&amp;C&amp;"Times New Roman,Regular"&amp;11&amp;P&amp;R&amp;"Angsana New,Regular"&amp;16
</oddFooter>
  </headerFooter>
  <rowBreaks count="2" manualBreakCount="2">
    <brk id="31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2"/>
  <sheetViews>
    <sheetView view="pageBreakPreview" zoomScale="68" zoomScaleNormal="70" zoomScaleSheetLayoutView="68" workbookViewId="0">
      <selection activeCell="G4" sqref="G4:I4"/>
    </sheetView>
  </sheetViews>
  <sheetFormatPr defaultColWidth="11" defaultRowHeight="22.25" customHeight="1"/>
  <cols>
    <col min="1" max="1" width="46.59765625" style="4" customWidth="1"/>
    <col min="2" max="2" width="7.69921875" style="8" customWidth="1"/>
    <col min="3" max="3" width="15" style="8" customWidth="1"/>
    <col min="4" max="4" width="0.8984375" style="8" customWidth="1"/>
    <col min="5" max="5" width="15" style="8" customWidth="1"/>
    <col min="6" max="6" width="0.8984375" style="8" customWidth="1"/>
    <col min="7" max="7" width="15" style="5" customWidth="1"/>
    <col min="8" max="8" width="0.8984375" style="4" customWidth="1"/>
    <col min="9" max="9" width="15" style="5" customWidth="1"/>
    <col min="10" max="10" width="13.8984375" style="4" bestFit="1" customWidth="1"/>
    <col min="11" max="11" width="13.3984375" style="4" customWidth="1"/>
    <col min="12" max="12" width="11.59765625" style="4" customWidth="1"/>
    <col min="13" max="13" width="11" style="4"/>
    <col min="14" max="15" width="14.09765625" style="4" bestFit="1" customWidth="1"/>
    <col min="16" max="16384" width="11" style="4"/>
  </cols>
  <sheetData>
    <row r="1" spans="1:10" s="51" customFormat="1" ht="22.25" customHeight="1">
      <c r="A1" s="63" t="s">
        <v>153</v>
      </c>
      <c r="B1" s="50"/>
      <c r="C1" s="50"/>
      <c r="D1" s="50"/>
      <c r="E1" s="50"/>
      <c r="F1" s="50"/>
      <c r="G1" s="14"/>
      <c r="H1" s="14"/>
      <c r="I1" s="14"/>
      <c r="J1" s="4"/>
    </row>
    <row r="2" spans="1:10" s="51" customFormat="1" ht="22.25" customHeight="1">
      <c r="A2" s="99" t="s">
        <v>59</v>
      </c>
      <c r="B2" s="50"/>
      <c r="C2" s="50"/>
      <c r="D2" s="50"/>
      <c r="E2" s="50"/>
      <c r="F2" s="50"/>
      <c r="G2" s="14"/>
      <c r="H2" s="14"/>
      <c r="I2" s="14"/>
      <c r="J2" s="4"/>
    </row>
    <row r="3" spans="1:10" ht="22.25" customHeight="1">
      <c r="A3" s="6"/>
      <c r="G3" s="11"/>
      <c r="H3" s="11"/>
      <c r="I3" s="11"/>
    </row>
    <row r="4" spans="1:10" ht="22.25" customHeight="1">
      <c r="A4" s="6"/>
      <c r="B4" s="17"/>
      <c r="C4" s="218" t="s">
        <v>105</v>
      </c>
      <c r="D4" s="218"/>
      <c r="E4" s="218"/>
      <c r="F4" s="17"/>
      <c r="G4" s="219" t="s">
        <v>104</v>
      </c>
      <c r="H4" s="219"/>
      <c r="I4" s="219"/>
    </row>
    <row r="5" spans="1:10" ht="22.25" customHeight="1">
      <c r="A5" s="6"/>
      <c r="B5" s="17"/>
      <c r="C5" s="218" t="s">
        <v>134</v>
      </c>
      <c r="D5" s="218"/>
      <c r="E5" s="218"/>
      <c r="F5" s="17"/>
      <c r="G5" s="219" t="s">
        <v>134</v>
      </c>
      <c r="H5" s="219"/>
      <c r="I5" s="219"/>
    </row>
    <row r="6" spans="1:10" ht="22.25" customHeight="1">
      <c r="A6" s="1"/>
      <c r="B6" s="29"/>
      <c r="C6" s="220" t="s">
        <v>106</v>
      </c>
      <c r="D6" s="220"/>
      <c r="E6" s="220"/>
      <c r="F6" s="29"/>
      <c r="G6" s="222" t="s">
        <v>106</v>
      </c>
      <c r="H6" s="222"/>
      <c r="I6" s="222"/>
    </row>
    <row r="7" spans="1:10" ht="22.25" customHeight="1">
      <c r="A7" s="1"/>
      <c r="B7" s="29"/>
      <c r="C7" s="220" t="s">
        <v>49</v>
      </c>
      <c r="D7" s="220"/>
      <c r="E7" s="220"/>
      <c r="F7" s="29"/>
      <c r="G7" s="222" t="s">
        <v>49</v>
      </c>
      <c r="H7" s="222"/>
      <c r="I7" s="222"/>
    </row>
    <row r="8" spans="1:10" ht="22.25" customHeight="1">
      <c r="A8" s="1"/>
      <c r="B8" s="20" t="s">
        <v>33</v>
      </c>
      <c r="C8" s="88" t="s">
        <v>149</v>
      </c>
      <c r="D8" s="20"/>
      <c r="E8" s="88">
        <v>2018</v>
      </c>
      <c r="F8" s="20"/>
      <c r="G8" s="88" t="s">
        <v>149</v>
      </c>
      <c r="H8" s="88" t="s">
        <v>52</v>
      </c>
      <c r="I8" s="88" t="s">
        <v>100</v>
      </c>
    </row>
    <row r="9" spans="1:10" ht="22.25" customHeight="1">
      <c r="A9" s="7"/>
      <c r="B9" s="9"/>
      <c r="C9" s="221" t="s">
        <v>20</v>
      </c>
      <c r="D9" s="221"/>
      <c r="E9" s="221"/>
      <c r="F9" s="221"/>
      <c r="G9" s="221"/>
      <c r="H9" s="221"/>
      <c r="I9" s="221"/>
    </row>
    <row r="10" spans="1:10" ht="22.25" customHeight="1">
      <c r="A10" s="43" t="s">
        <v>81</v>
      </c>
      <c r="G10" s="28"/>
      <c r="I10" s="28"/>
    </row>
    <row r="11" spans="1:10" ht="22.25" customHeight="1">
      <c r="A11" s="44" t="s">
        <v>73</v>
      </c>
      <c r="B11" s="9" t="s">
        <v>156</v>
      </c>
      <c r="C11" s="58">
        <v>6338038</v>
      </c>
      <c r="D11" s="9"/>
      <c r="E11" s="58">
        <v>4235362</v>
      </c>
      <c r="F11" s="9"/>
      <c r="G11" s="58">
        <v>6338038</v>
      </c>
      <c r="H11" s="58"/>
      <c r="I11" s="58">
        <v>4235362</v>
      </c>
    </row>
    <row r="12" spans="1:10" ht="22.25" customHeight="1">
      <c r="A12" s="44" t="s">
        <v>74</v>
      </c>
      <c r="B12" s="9" t="s">
        <v>156</v>
      </c>
      <c r="C12" s="59">
        <v>4233163</v>
      </c>
      <c r="D12" s="9"/>
      <c r="E12" s="59">
        <v>3384445</v>
      </c>
      <c r="F12" s="9"/>
      <c r="G12" s="59">
        <v>4233163</v>
      </c>
      <c r="H12" s="59"/>
      <c r="I12" s="59">
        <v>3384445</v>
      </c>
    </row>
    <row r="13" spans="1:10" ht="22.25" customHeight="1">
      <c r="A13" s="44" t="s">
        <v>23</v>
      </c>
      <c r="B13" s="9"/>
      <c r="C13" s="59">
        <v>91637</v>
      </c>
      <c r="D13" s="9"/>
      <c r="E13" s="59">
        <v>46616</v>
      </c>
      <c r="F13" s="9"/>
      <c r="G13" s="59">
        <v>91637</v>
      </c>
      <c r="H13" s="59"/>
      <c r="I13" s="59">
        <v>46616</v>
      </c>
    </row>
    <row r="14" spans="1:10" ht="22.25" customHeight="1">
      <c r="A14" s="44" t="s">
        <v>34</v>
      </c>
      <c r="B14" s="9">
        <v>20</v>
      </c>
      <c r="C14" s="58">
        <v>78694</v>
      </c>
      <c r="D14" s="9"/>
      <c r="E14" s="58">
        <v>49173</v>
      </c>
      <c r="F14" s="9"/>
      <c r="G14" s="58">
        <f>67941+7730</f>
        <v>75671</v>
      </c>
      <c r="H14" s="58"/>
      <c r="I14" s="58">
        <v>49129</v>
      </c>
    </row>
    <row r="15" spans="1:10" ht="22.25" customHeight="1">
      <c r="A15" s="44" t="s">
        <v>3</v>
      </c>
      <c r="B15" s="9">
        <v>21</v>
      </c>
      <c r="C15" s="58">
        <v>164293</v>
      </c>
      <c r="D15" s="9"/>
      <c r="E15" s="58">
        <v>199751</v>
      </c>
      <c r="F15" s="9"/>
      <c r="G15" s="58">
        <v>164270</v>
      </c>
      <c r="H15" s="58"/>
      <c r="I15" s="58">
        <v>199751</v>
      </c>
    </row>
    <row r="16" spans="1:10" ht="22.25" customHeight="1">
      <c r="A16" s="19" t="s">
        <v>35</v>
      </c>
      <c r="C16" s="61">
        <v>10905825</v>
      </c>
      <c r="E16" s="61">
        <v>7915347</v>
      </c>
      <c r="G16" s="61">
        <v>10902779</v>
      </c>
      <c r="H16" s="60"/>
      <c r="I16" s="61">
        <v>7915303</v>
      </c>
    </row>
    <row r="17" spans="1:10" ht="22.25" customHeight="1">
      <c r="A17" s="6"/>
      <c r="C17" s="4"/>
      <c r="E17" s="4"/>
      <c r="G17" s="4"/>
      <c r="I17" s="4"/>
    </row>
    <row r="18" spans="1:10" ht="22.25" customHeight="1">
      <c r="A18" s="43" t="s">
        <v>18</v>
      </c>
      <c r="B18" s="8">
        <v>25</v>
      </c>
      <c r="C18" s="4"/>
      <c r="E18" s="4"/>
      <c r="G18" s="4"/>
      <c r="I18" s="4"/>
    </row>
    <row r="19" spans="1:10" ht="22.25" customHeight="1">
      <c r="A19" s="44" t="s">
        <v>76</v>
      </c>
      <c r="B19" s="8">
        <v>8</v>
      </c>
      <c r="C19" s="58">
        <v>5529730</v>
      </c>
      <c r="E19" s="58">
        <v>3651430</v>
      </c>
      <c r="G19" s="58">
        <v>5529730</v>
      </c>
      <c r="H19" s="58"/>
      <c r="I19" s="58">
        <v>3651430</v>
      </c>
    </row>
    <row r="20" spans="1:10" ht="22.25" customHeight="1">
      <c r="A20" s="44" t="s">
        <v>138</v>
      </c>
      <c r="B20" s="8">
        <v>22</v>
      </c>
      <c r="C20" s="58">
        <v>75679</v>
      </c>
      <c r="E20" s="58">
        <v>66561</v>
      </c>
      <c r="G20" s="58">
        <v>75679</v>
      </c>
      <c r="H20" s="58"/>
      <c r="I20" s="58">
        <v>66561</v>
      </c>
    </row>
    <row r="21" spans="1:10" ht="22.25" customHeight="1">
      <c r="A21" s="44" t="s">
        <v>29</v>
      </c>
      <c r="B21" s="9">
        <v>23</v>
      </c>
      <c r="C21" s="58">
        <v>432150</v>
      </c>
      <c r="D21" s="9"/>
      <c r="E21" s="58">
        <v>318759</v>
      </c>
      <c r="F21" s="9"/>
      <c r="G21" s="58">
        <v>424442</v>
      </c>
      <c r="H21" s="58"/>
      <c r="I21" s="58">
        <v>318077</v>
      </c>
    </row>
    <row r="22" spans="1:10" ht="22.25" customHeight="1">
      <c r="A22" s="44" t="s">
        <v>30</v>
      </c>
      <c r="B22" s="9">
        <v>26</v>
      </c>
      <c r="C22" s="59">
        <v>159476</v>
      </c>
      <c r="D22" s="9"/>
      <c r="E22" s="59">
        <v>18969</v>
      </c>
      <c r="F22" s="9"/>
      <c r="G22" s="59">
        <v>159476</v>
      </c>
      <c r="H22" s="58"/>
      <c r="I22" s="59">
        <v>18969</v>
      </c>
    </row>
    <row r="23" spans="1:10" ht="22.25" customHeight="1">
      <c r="A23" s="19" t="s">
        <v>19</v>
      </c>
      <c r="B23" s="9"/>
      <c r="C23" s="61">
        <v>6197035</v>
      </c>
      <c r="D23" s="9"/>
      <c r="E23" s="61">
        <v>4055719</v>
      </c>
      <c r="F23" s="9"/>
      <c r="G23" s="61">
        <v>6189327</v>
      </c>
      <c r="H23" s="60"/>
      <c r="I23" s="61">
        <v>4055037</v>
      </c>
    </row>
    <row r="24" spans="1:10" ht="22.25" customHeight="1">
      <c r="A24" s="6"/>
      <c r="B24" s="9"/>
      <c r="C24" s="3"/>
      <c r="D24" s="9"/>
      <c r="E24" s="3"/>
      <c r="F24" s="9"/>
      <c r="G24" s="3"/>
      <c r="H24" s="3"/>
      <c r="I24" s="3"/>
    </row>
    <row r="25" spans="1:10" ht="22.25" customHeight="1">
      <c r="A25" s="19" t="s">
        <v>50</v>
      </c>
      <c r="B25" s="9"/>
      <c r="C25" s="64">
        <v>4708790</v>
      </c>
      <c r="D25" s="9"/>
      <c r="E25" s="64">
        <v>3859628</v>
      </c>
      <c r="F25" s="9"/>
      <c r="G25" s="64">
        <v>4713452</v>
      </c>
      <c r="H25" s="64"/>
      <c r="I25" s="64">
        <v>3860266</v>
      </c>
    </row>
    <row r="26" spans="1:10" ht="22.25" customHeight="1">
      <c r="A26" s="44" t="s">
        <v>146</v>
      </c>
      <c r="B26" s="8">
        <v>27</v>
      </c>
      <c r="C26" s="58">
        <v>-101982</v>
      </c>
      <c r="E26" s="58">
        <v>-160669</v>
      </c>
      <c r="G26" s="58">
        <v>-101982</v>
      </c>
      <c r="H26" s="68"/>
      <c r="I26" s="58">
        <v>-160669</v>
      </c>
    </row>
    <row r="27" spans="1:10" ht="22.25" customHeight="1" thickBot="1">
      <c r="A27" s="19" t="s">
        <v>60</v>
      </c>
      <c r="C27" s="115">
        <v>4606808</v>
      </c>
      <c r="E27" s="115">
        <v>3698959</v>
      </c>
      <c r="G27" s="115">
        <v>4611470</v>
      </c>
      <c r="H27" s="60"/>
      <c r="I27" s="115">
        <v>3699597</v>
      </c>
    </row>
    <row r="28" spans="1:10" ht="22.25" customHeight="1" thickTop="1">
      <c r="A28" s="6"/>
      <c r="B28" s="15"/>
      <c r="C28" s="15"/>
      <c r="D28" s="15"/>
      <c r="E28" s="15"/>
      <c r="F28" s="15"/>
      <c r="G28" s="67"/>
      <c r="H28" s="67"/>
      <c r="I28" s="67"/>
    </row>
    <row r="29" spans="1:10" ht="22.25" customHeight="1">
      <c r="B29" s="15"/>
      <c r="C29" s="15"/>
      <c r="D29" s="15"/>
      <c r="E29" s="15"/>
      <c r="F29" s="15"/>
      <c r="G29" s="35"/>
      <c r="H29" s="35"/>
      <c r="I29" s="35"/>
    </row>
    <row r="30" spans="1:10" s="51" customFormat="1" ht="22.25" customHeight="1">
      <c r="A30" s="63" t="s">
        <v>153</v>
      </c>
      <c r="B30" s="50"/>
      <c r="C30" s="50"/>
      <c r="D30" s="50"/>
      <c r="E30" s="50"/>
      <c r="F30" s="50"/>
      <c r="G30" s="14"/>
      <c r="H30" s="14"/>
      <c r="I30" s="14"/>
      <c r="J30" s="4"/>
    </row>
    <row r="31" spans="1:10" s="51" customFormat="1" ht="22.25" customHeight="1">
      <c r="A31" s="99" t="s">
        <v>59</v>
      </c>
      <c r="B31" s="50"/>
      <c r="C31" s="50"/>
      <c r="D31" s="50"/>
      <c r="E31" s="50"/>
      <c r="F31" s="50"/>
      <c r="G31" s="14"/>
      <c r="H31" s="14"/>
      <c r="I31" s="14"/>
      <c r="J31" s="4"/>
    </row>
    <row r="32" spans="1:10" ht="22.25" customHeight="1">
      <c r="A32" s="6"/>
      <c r="G32" s="11"/>
      <c r="H32" s="11"/>
      <c r="I32" s="11"/>
    </row>
    <row r="33" spans="1:9" ht="22.25" customHeight="1">
      <c r="A33" s="6"/>
      <c r="B33" s="17"/>
      <c r="C33" s="218" t="s">
        <v>105</v>
      </c>
      <c r="D33" s="218"/>
      <c r="E33" s="218"/>
      <c r="F33" s="203"/>
      <c r="G33" s="219" t="s">
        <v>104</v>
      </c>
      <c r="H33" s="219"/>
      <c r="I33" s="219"/>
    </row>
    <row r="34" spans="1:9" ht="22.25" customHeight="1">
      <c r="A34" s="6"/>
      <c r="B34" s="17"/>
      <c r="C34" s="218" t="s">
        <v>134</v>
      </c>
      <c r="D34" s="218"/>
      <c r="E34" s="218"/>
      <c r="F34" s="203"/>
      <c r="G34" s="219" t="s">
        <v>134</v>
      </c>
      <c r="H34" s="219"/>
      <c r="I34" s="219"/>
    </row>
    <row r="35" spans="1:9" ht="22.25" customHeight="1">
      <c r="A35" s="6"/>
      <c r="B35" s="29"/>
      <c r="C35" s="220" t="s">
        <v>106</v>
      </c>
      <c r="D35" s="220"/>
      <c r="E35" s="220"/>
      <c r="F35" s="29"/>
      <c r="G35" s="222" t="s">
        <v>106</v>
      </c>
      <c r="H35" s="222"/>
      <c r="I35" s="222"/>
    </row>
    <row r="36" spans="1:9" ht="22.25" customHeight="1">
      <c r="A36" s="1"/>
      <c r="B36" s="29"/>
      <c r="C36" s="220" t="s">
        <v>49</v>
      </c>
      <c r="D36" s="220"/>
      <c r="E36" s="220"/>
      <c r="F36" s="29"/>
      <c r="G36" s="222" t="s">
        <v>49</v>
      </c>
      <c r="H36" s="222"/>
      <c r="I36" s="222"/>
    </row>
    <row r="37" spans="1:9" ht="22.25" customHeight="1">
      <c r="A37" s="1"/>
      <c r="B37" s="20" t="s">
        <v>33</v>
      </c>
      <c r="C37" s="88" t="s">
        <v>149</v>
      </c>
      <c r="D37" s="20"/>
      <c r="E37" s="88">
        <v>2018</v>
      </c>
      <c r="F37" s="20"/>
      <c r="G37" s="88" t="s">
        <v>149</v>
      </c>
      <c r="H37" s="88" t="s">
        <v>52</v>
      </c>
      <c r="I37" s="88" t="s">
        <v>100</v>
      </c>
    </row>
    <row r="38" spans="1:9" ht="22.25" customHeight="1">
      <c r="A38" s="1"/>
      <c r="B38" s="9"/>
      <c r="C38" s="221" t="s">
        <v>20</v>
      </c>
      <c r="D38" s="221"/>
      <c r="E38" s="221"/>
      <c r="F38" s="221"/>
      <c r="G38" s="221"/>
      <c r="H38" s="221"/>
      <c r="I38" s="221"/>
    </row>
    <row r="39" spans="1:9" ht="22.25" customHeight="1">
      <c r="A39" s="19" t="s">
        <v>94</v>
      </c>
      <c r="G39" s="36"/>
      <c r="H39" s="36"/>
      <c r="I39" s="36"/>
    </row>
    <row r="40" spans="1:9" ht="22.25" customHeight="1">
      <c r="A40" s="43" t="s">
        <v>110</v>
      </c>
      <c r="B40" s="4"/>
      <c r="C40" s="4"/>
      <c r="D40" s="4"/>
      <c r="E40" s="4"/>
      <c r="F40" s="4"/>
      <c r="G40" s="4"/>
      <c r="I40" s="4"/>
    </row>
    <row r="41" spans="1:9" ht="22.25" customHeight="1">
      <c r="A41" s="43" t="s">
        <v>111</v>
      </c>
      <c r="B41" s="4"/>
      <c r="C41" s="4"/>
      <c r="D41" s="4"/>
      <c r="E41" s="4"/>
      <c r="F41" s="4"/>
      <c r="G41" s="4"/>
      <c r="I41" s="4"/>
    </row>
    <row r="42" spans="1:9" ht="22.25" customHeight="1">
      <c r="A42" s="44" t="s">
        <v>112</v>
      </c>
      <c r="B42" s="4"/>
      <c r="C42" s="4"/>
      <c r="D42" s="4"/>
      <c r="E42" s="4"/>
      <c r="F42" s="4"/>
      <c r="G42" s="4"/>
      <c r="I42" s="4"/>
    </row>
    <row r="43" spans="1:9" ht="22.25" customHeight="1">
      <c r="A43" s="44" t="s">
        <v>115</v>
      </c>
      <c r="B43" s="4"/>
      <c r="C43" s="127">
        <v>-250</v>
      </c>
      <c r="D43" s="4"/>
      <c r="E43" s="127">
        <v>92</v>
      </c>
      <c r="F43" s="4"/>
      <c r="G43" s="126" t="s">
        <v>7</v>
      </c>
      <c r="I43" s="126" t="s">
        <v>7</v>
      </c>
    </row>
    <row r="44" spans="1:9" ht="22.25" customHeight="1">
      <c r="A44" s="19" t="s">
        <v>113</v>
      </c>
      <c r="B44" s="4"/>
      <c r="C44" s="4"/>
      <c r="D44" s="4"/>
      <c r="E44" s="4"/>
      <c r="F44" s="4"/>
      <c r="G44" s="4"/>
      <c r="I44" s="4"/>
    </row>
    <row r="45" spans="1:9" ht="22.25" customHeight="1">
      <c r="A45" s="19" t="s">
        <v>114</v>
      </c>
      <c r="B45" s="4"/>
      <c r="C45" s="129">
        <v>-250</v>
      </c>
      <c r="D45" s="201"/>
      <c r="E45" s="129">
        <v>92</v>
      </c>
      <c r="F45" s="186"/>
      <c r="G45" s="128" t="s">
        <v>7</v>
      </c>
      <c r="H45" s="186"/>
      <c r="I45" s="128" t="s">
        <v>7</v>
      </c>
    </row>
    <row r="46" spans="1:9" ht="10.25" customHeight="1">
      <c r="A46" s="18"/>
      <c r="B46" s="4"/>
      <c r="C46" s="4"/>
      <c r="D46" s="4"/>
      <c r="E46" s="4"/>
      <c r="F46" s="4"/>
      <c r="G46" s="4"/>
      <c r="I46" s="4"/>
    </row>
    <row r="47" spans="1:9" ht="22.25" customHeight="1">
      <c r="A47" s="43" t="s">
        <v>72</v>
      </c>
      <c r="G47" s="36"/>
      <c r="H47" s="36"/>
      <c r="I47" s="36"/>
    </row>
    <row r="48" spans="1:9" ht="22.25" customHeight="1">
      <c r="A48" s="44" t="s">
        <v>185</v>
      </c>
      <c r="B48" s="9">
        <v>15</v>
      </c>
      <c r="C48" s="33">
        <v>-30759</v>
      </c>
      <c r="D48" s="9"/>
      <c r="E48" s="33">
        <v>-10885</v>
      </c>
      <c r="F48" s="9"/>
      <c r="G48" s="33">
        <v>-30759</v>
      </c>
      <c r="H48" s="69"/>
      <c r="I48" s="33">
        <v>-10885</v>
      </c>
    </row>
    <row r="49" spans="1:9" ht="22.25" customHeight="1">
      <c r="A49" s="44" t="s">
        <v>108</v>
      </c>
      <c r="B49" s="9"/>
      <c r="C49" s="33"/>
      <c r="D49" s="9"/>
      <c r="E49" s="33"/>
      <c r="F49" s="9"/>
      <c r="G49" s="33"/>
      <c r="H49" s="69"/>
      <c r="I49" s="33"/>
    </row>
    <row r="50" spans="1:9" ht="22.25" customHeight="1">
      <c r="A50" s="44" t="s">
        <v>109</v>
      </c>
      <c r="B50" s="9">
        <v>27</v>
      </c>
      <c r="C50" s="108">
        <v>6152</v>
      </c>
      <c r="E50" s="108">
        <v>2177</v>
      </c>
      <c r="G50" s="108">
        <v>6152</v>
      </c>
      <c r="H50" s="33"/>
      <c r="I50" s="108">
        <v>2177</v>
      </c>
    </row>
    <row r="51" spans="1:9" ht="22.25" customHeight="1">
      <c r="A51" s="19" t="s">
        <v>116</v>
      </c>
      <c r="C51" s="4"/>
      <c r="D51" s="4"/>
      <c r="E51" s="4"/>
      <c r="F51" s="4"/>
      <c r="G51" s="4"/>
      <c r="I51" s="4"/>
    </row>
    <row r="52" spans="1:9" ht="22.25" customHeight="1">
      <c r="A52" s="19" t="s">
        <v>117</v>
      </c>
      <c r="C52" s="129">
        <v>-24607</v>
      </c>
      <c r="D52" s="130"/>
      <c r="E52" s="129">
        <v>-8708</v>
      </c>
      <c r="F52" s="130"/>
      <c r="G52" s="129">
        <v>-24607</v>
      </c>
      <c r="H52" s="131"/>
      <c r="I52" s="129">
        <v>-8708</v>
      </c>
    </row>
    <row r="53" spans="1:9" ht="10.25" customHeight="1">
      <c r="A53" s="123"/>
      <c r="C53" s="131"/>
      <c r="D53" s="130"/>
      <c r="E53" s="131"/>
      <c r="F53" s="130"/>
      <c r="G53" s="131"/>
      <c r="H53" s="131"/>
      <c r="I53" s="131"/>
    </row>
    <row r="54" spans="1:9" ht="22.25" customHeight="1">
      <c r="A54" s="19" t="s">
        <v>95</v>
      </c>
      <c r="B54" s="187"/>
      <c r="C54" s="101"/>
      <c r="D54" s="202"/>
      <c r="E54" s="101"/>
      <c r="F54" s="187"/>
      <c r="G54" s="101"/>
      <c r="H54" s="102"/>
      <c r="I54" s="101"/>
    </row>
    <row r="55" spans="1:9" ht="22.25" customHeight="1">
      <c r="A55" s="19" t="s">
        <v>107</v>
      </c>
      <c r="C55" s="100">
        <v>-24857</v>
      </c>
      <c r="E55" s="100">
        <v>-8616</v>
      </c>
      <c r="G55" s="100">
        <v>-24607</v>
      </c>
      <c r="H55" s="70"/>
      <c r="I55" s="100">
        <v>-8708</v>
      </c>
    </row>
    <row r="56" spans="1:9" ht="22.25" customHeight="1" thickBot="1">
      <c r="A56" s="19" t="s">
        <v>68</v>
      </c>
      <c r="B56" s="16"/>
      <c r="C56" s="71">
        <v>4581951</v>
      </c>
      <c r="D56" s="16"/>
      <c r="E56" s="71">
        <v>3690343</v>
      </c>
      <c r="F56" s="16"/>
      <c r="G56" s="71">
        <v>4586863</v>
      </c>
      <c r="H56" s="34"/>
      <c r="I56" s="71">
        <v>3690889</v>
      </c>
    </row>
    <row r="57" spans="1:9" ht="10.25" customHeight="1" thickTop="1">
      <c r="A57" s="65"/>
      <c r="B57" s="16"/>
      <c r="C57" s="16"/>
      <c r="D57" s="16"/>
      <c r="E57" s="16"/>
      <c r="F57" s="16"/>
      <c r="G57" s="16"/>
      <c r="H57" s="16"/>
      <c r="I57" s="16"/>
    </row>
    <row r="58" spans="1:9" ht="22.25" customHeight="1">
      <c r="A58" s="19" t="s">
        <v>175</v>
      </c>
      <c r="B58" s="16"/>
      <c r="C58" s="16"/>
      <c r="D58" s="16"/>
      <c r="E58" s="16"/>
      <c r="F58" s="16"/>
      <c r="G58" s="16"/>
      <c r="H58" s="16"/>
      <c r="I58" s="16"/>
    </row>
    <row r="59" spans="1:9" ht="22.25" customHeight="1">
      <c r="A59" s="44" t="s">
        <v>157</v>
      </c>
      <c r="B59" s="16"/>
      <c r="C59" s="33">
        <v>4606808</v>
      </c>
      <c r="D59" s="33"/>
      <c r="E59" s="33">
        <v>3698959</v>
      </c>
      <c r="F59" s="33"/>
      <c r="G59" s="33">
        <v>4611470</v>
      </c>
      <c r="H59" s="33"/>
      <c r="I59" s="33">
        <v>3699597</v>
      </c>
    </row>
    <row r="60" spans="1:9" ht="22.25" customHeight="1">
      <c r="A60" s="44" t="s">
        <v>126</v>
      </c>
      <c r="B60" s="16"/>
      <c r="C60" s="215" t="s">
        <v>7</v>
      </c>
      <c r="D60" s="216"/>
      <c r="E60" s="215" t="s">
        <v>7</v>
      </c>
      <c r="F60" s="216"/>
      <c r="G60" s="215" t="s">
        <v>7</v>
      </c>
      <c r="H60" s="216"/>
      <c r="I60" s="215" t="s">
        <v>7</v>
      </c>
    </row>
    <row r="61" spans="1:9" ht="22.25" customHeight="1" thickBot="1">
      <c r="A61" s="19" t="s">
        <v>60</v>
      </c>
      <c r="B61" s="16"/>
      <c r="C61" s="71">
        <v>4606808</v>
      </c>
      <c r="D61" s="16"/>
      <c r="E61" s="71">
        <v>3698959</v>
      </c>
      <c r="F61" s="16"/>
      <c r="G61" s="71">
        <v>4611470</v>
      </c>
      <c r="H61" s="34"/>
      <c r="I61" s="71">
        <v>3699597</v>
      </c>
    </row>
    <row r="62" spans="1:9" ht="10.25" customHeight="1" thickTop="1">
      <c r="A62" s="65"/>
      <c r="B62" s="16"/>
      <c r="C62" s="16"/>
      <c r="D62" s="16"/>
      <c r="E62" s="16"/>
      <c r="F62" s="16"/>
      <c r="G62" s="16"/>
      <c r="H62" s="16"/>
      <c r="I62" s="16"/>
    </row>
    <row r="63" spans="1:9" ht="22.25" customHeight="1">
      <c r="A63" s="19" t="s">
        <v>158</v>
      </c>
      <c r="B63" s="16"/>
      <c r="C63" s="16"/>
      <c r="D63" s="16"/>
      <c r="E63" s="16"/>
      <c r="F63" s="16"/>
      <c r="G63" s="16"/>
      <c r="H63" s="16"/>
      <c r="I63" s="16"/>
    </row>
    <row r="64" spans="1:9" ht="22.25" customHeight="1">
      <c r="A64" s="44" t="s">
        <v>157</v>
      </c>
      <c r="B64" s="16"/>
      <c r="C64" s="33">
        <v>4581951</v>
      </c>
      <c r="D64" s="33"/>
      <c r="E64" s="33">
        <v>3690343</v>
      </c>
      <c r="F64" s="33"/>
      <c r="G64" s="33">
        <v>4586863</v>
      </c>
      <c r="H64" s="33"/>
      <c r="I64" s="33">
        <v>3690889</v>
      </c>
    </row>
    <row r="65" spans="1:9" ht="22.25" customHeight="1">
      <c r="A65" s="44" t="s">
        <v>126</v>
      </c>
      <c r="B65" s="16"/>
      <c r="C65" s="215" t="s">
        <v>7</v>
      </c>
      <c r="D65" s="216"/>
      <c r="E65" s="215" t="s">
        <v>7</v>
      </c>
      <c r="F65" s="216"/>
      <c r="G65" s="215" t="s">
        <v>7</v>
      </c>
      <c r="H65" s="216"/>
      <c r="I65" s="215" t="s">
        <v>7</v>
      </c>
    </row>
    <row r="66" spans="1:9" ht="22.25" customHeight="1" thickBot="1">
      <c r="A66" s="19" t="s">
        <v>136</v>
      </c>
      <c r="B66" s="16"/>
      <c r="C66" s="71">
        <v>4581951</v>
      </c>
      <c r="D66" s="16"/>
      <c r="E66" s="71">
        <v>3690343</v>
      </c>
      <c r="F66" s="16"/>
      <c r="G66" s="71">
        <v>4586863</v>
      </c>
      <c r="H66" s="34"/>
      <c r="I66" s="71">
        <v>3690889</v>
      </c>
    </row>
    <row r="67" spans="1:9" ht="10.25" customHeight="1" thickTop="1">
      <c r="A67" s="122"/>
      <c r="B67" s="16"/>
      <c r="C67" s="131"/>
      <c r="D67" s="16"/>
      <c r="E67" s="131"/>
      <c r="F67" s="16"/>
      <c r="G67" s="131"/>
      <c r="H67" s="34"/>
      <c r="I67" s="131"/>
    </row>
    <row r="68" spans="1:9" ht="22.25" customHeight="1" thickBot="1">
      <c r="A68" s="19" t="s">
        <v>58</v>
      </c>
      <c r="B68" s="9">
        <v>29</v>
      </c>
      <c r="C68" s="90">
        <v>0.54800000000000004</v>
      </c>
      <c r="D68" s="9"/>
      <c r="E68" s="90">
        <v>0.44</v>
      </c>
      <c r="F68" s="9"/>
      <c r="G68" s="90">
        <v>0.54900000000000004</v>
      </c>
      <c r="H68" s="60"/>
      <c r="I68" s="90">
        <v>0.44</v>
      </c>
    </row>
    <row r="69" spans="1:9" ht="22.25" customHeight="1" thickTop="1"/>
    <row r="70" spans="1:9" ht="22.25" customHeight="1">
      <c r="C70" s="179"/>
      <c r="D70" s="179"/>
      <c r="E70" s="179"/>
      <c r="F70" s="179"/>
      <c r="G70" s="179"/>
      <c r="H70" s="179"/>
      <c r="I70" s="179"/>
    </row>
    <row r="82" spans="1:1" ht="22.25" customHeight="1">
      <c r="A82" s="12"/>
    </row>
  </sheetData>
  <mergeCells count="18">
    <mergeCell ref="G4:I4"/>
    <mergeCell ref="G5:I5"/>
    <mergeCell ref="G33:I33"/>
    <mergeCell ref="G34:I34"/>
    <mergeCell ref="C5:E5"/>
    <mergeCell ref="C4:E4"/>
    <mergeCell ref="G7:I7"/>
    <mergeCell ref="G6:I6"/>
    <mergeCell ref="C6:E6"/>
    <mergeCell ref="C7:E7"/>
    <mergeCell ref="C33:E33"/>
    <mergeCell ref="C34:E34"/>
    <mergeCell ref="C35:E35"/>
    <mergeCell ref="C36:E36"/>
    <mergeCell ref="C9:I9"/>
    <mergeCell ref="C38:I38"/>
    <mergeCell ref="G36:I36"/>
    <mergeCell ref="G35:I35"/>
  </mergeCells>
  <pageMargins left="0.8" right="0.8" top="0.48" bottom="0.5" header="0.5" footer="0.5"/>
  <pageSetup paperSize="9" scale="79" firstPageNumber="7" fitToHeight="0" orientation="portrait" useFirstPageNumber="1" r:id="rId1"/>
  <headerFooter alignWithMargins="0">
    <oddFooter xml:space="preserve">&amp;L&amp;"Times New Roman,Regular"&amp;11  The accompanying notes form an integral part of the financial statements.
&amp;C&amp;"Times New Roman,Regular"&amp;11&amp;P&amp;R&amp;"Angsana New,Regular"&amp;16
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1"/>
  <sheetViews>
    <sheetView view="pageBreakPreview" zoomScale="77" zoomScaleNormal="70" zoomScaleSheetLayoutView="77" workbookViewId="0">
      <selection activeCell="L15" sqref="L15"/>
    </sheetView>
  </sheetViews>
  <sheetFormatPr defaultRowHeight="22.25" customHeight="1"/>
  <cols>
    <col min="1" max="1" width="57.69921875" customWidth="1"/>
    <col min="2" max="2" width="10.69921875" customWidth="1"/>
    <col min="3" max="3" width="1" customWidth="1"/>
    <col min="4" max="4" width="18.3984375" bestFit="1" customWidth="1"/>
    <col min="5" max="5" width="1" customWidth="1"/>
    <col min="6" max="6" width="14.59765625" customWidth="1"/>
    <col min="7" max="7" width="1" customWidth="1"/>
    <col min="8" max="8" width="14.59765625" customWidth="1"/>
    <col min="9" max="9" width="1" customWidth="1"/>
    <col min="10" max="10" width="14.59765625" customWidth="1"/>
    <col min="11" max="11" width="1" customWidth="1"/>
    <col min="12" max="12" width="19.19921875" bestFit="1" customWidth="1"/>
    <col min="13" max="13" width="1" customWidth="1"/>
    <col min="14" max="14" width="17.8984375" bestFit="1" customWidth="1"/>
    <col min="15" max="15" width="1" customWidth="1"/>
    <col min="16" max="16" width="15.69921875" customWidth="1"/>
    <col min="17" max="17" width="1" customWidth="1"/>
    <col min="18" max="18" width="16.09765625" customWidth="1"/>
  </cols>
  <sheetData>
    <row r="1" spans="1:19" ht="22.25" customHeight="1">
      <c r="A1" s="63" t="s">
        <v>153</v>
      </c>
      <c r="B1" s="63"/>
      <c r="C1" s="63"/>
      <c r="D1" s="55"/>
      <c r="E1" s="55"/>
      <c r="F1" s="55"/>
      <c r="G1" s="55"/>
      <c r="H1" s="55"/>
      <c r="I1" s="56"/>
      <c r="J1" s="56"/>
      <c r="K1" s="56"/>
      <c r="L1" s="56"/>
      <c r="M1" s="56"/>
      <c r="N1" s="56"/>
      <c r="O1" s="56"/>
      <c r="P1" s="56"/>
      <c r="Q1" s="56"/>
      <c r="R1" s="52"/>
      <c r="S1" s="227"/>
    </row>
    <row r="2" spans="1:19" ht="22.25" customHeight="1">
      <c r="A2" s="99" t="s">
        <v>63</v>
      </c>
      <c r="B2" s="12"/>
      <c r="C2" s="12"/>
      <c r="D2" s="55"/>
      <c r="E2" s="55"/>
      <c r="F2" s="55"/>
      <c r="G2" s="55"/>
      <c r="H2" s="55"/>
      <c r="I2" s="55"/>
      <c r="J2" s="55"/>
      <c r="K2" s="57"/>
      <c r="L2" s="57"/>
      <c r="M2" s="57"/>
      <c r="N2" s="57"/>
      <c r="O2" s="57"/>
      <c r="P2" s="57"/>
      <c r="Q2" s="57"/>
      <c r="R2" s="52"/>
      <c r="S2" s="227"/>
    </row>
    <row r="3" spans="1:19" ht="22.25" customHeight="1">
      <c r="A3" s="21"/>
      <c r="B3" s="23"/>
      <c r="C3" s="23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27"/>
    </row>
    <row r="4" spans="1:19" ht="22.25" customHeight="1">
      <c r="A4" s="21"/>
      <c r="B4" s="23"/>
      <c r="C4" s="23"/>
      <c r="D4" s="219" t="s">
        <v>135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27"/>
    </row>
    <row r="5" spans="1:19" ht="22.25" customHeight="1">
      <c r="A5" s="21"/>
      <c r="B5" s="23"/>
      <c r="C5" s="23"/>
      <c r="D5" s="97"/>
      <c r="E5" s="97"/>
      <c r="F5" s="97"/>
      <c r="G5" s="97"/>
      <c r="H5" s="97"/>
      <c r="I5" s="97"/>
      <c r="J5" s="97"/>
      <c r="K5" s="97"/>
      <c r="L5" s="133" t="s">
        <v>119</v>
      </c>
      <c r="M5" s="97"/>
      <c r="N5" s="134"/>
      <c r="O5" s="134"/>
      <c r="P5" s="133"/>
      <c r="Q5" s="134"/>
      <c r="R5" s="97"/>
      <c r="S5" s="227"/>
    </row>
    <row r="6" spans="1:19" ht="22.25" customHeight="1">
      <c r="A6" s="23"/>
      <c r="B6" s="21"/>
      <c r="C6" s="21"/>
      <c r="D6" s="24"/>
      <c r="E6" s="24"/>
      <c r="F6" s="24"/>
      <c r="G6" s="24"/>
      <c r="H6" s="224" t="s">
        <v>32</v>
      </c>
      <c r="I6" s="224"/>
      <c r="J6" s="224"/>
      <c r="K6" s="97"/>
      <c r="L6" s="132" t="s">
        <v>159</v>
      </c>
      <c r="M6" s="97"/>
      <c r="O6" s="134"/>
      <c r="P6" s="133"/>
      <c r="Q6" s="134"/>
      <c r="R6" s="97"/>
      <c r="S6" s="227"/>
    </row>
    <row r="7" spans="1:19" ht="22.25" customHeight="1">
      <c r="A7" s="23"/>
      <c r="B7" s="21"/>
      <c r="C7" s="21"/>
      <c r="D7" s="24"/>
      <c r="E7" s="24"/>
      <c r="F7" s="24"/>
      <c r="G7" s="24"/>
      <c r="H7" s="116"/>
      <c r="I7" s="116"/>
      <c r="J7" s="116"/>
      <c r="K7" s="134"/>
      <c r="L7" s="133"/>
      <c r="M7" s="134"/>
      <c r="N7" s="24" t="s">
        <v>129</v>
      </c>
      <c r="O7" s="134"/>
      <c r="P7" s="133"/>
      <c r="Q7" s="134"/>
      <c r="R7" s="134"/>
      <c r="S7" s="227"/>
    </row>
    <row r="8" spans="1:19" s="121" customFormat="1" ht="22.25" customHeight="1">
      <c r="A8" s="119"/>
      <c r="B8" s="120"/>
      <c r="C8" s="120"/>
      <c r="D8" s="116" t="s">
        <v>90</v>
      </c>
      <c r="E8" s="24"/>
      <c r="F8" s="24"/>
      <c r="G8" s="24"/>
      <c r="H8" s="116"/>
      <c r="I8" s="116"/>
      <c r="J8" s="116"/>
      <c r="K8" s="97"/>
      <c r="L8" s="24" t="s">
        <v>120</v>
      </c>
      <c r="M8" s="97"/>
      <c r="N8" s="24" t="s">
        <v>130</v>
      </c>
      <c r="O8" s="134"/>
      <c r="P8" s="133" t="s">
        <v>127</v>
      </c>
      <c r="Q8" s="134"/>
      <c r="R8" s="97"/>
      <c r="S8" s="227"/>
    </row>
    <row r="9" spans="1:19" s="121" customFormat="1" ht="22.25" customHeight="1">
      <c r="A9" s="10"/>
      <c r="B9" s="103" t="s">
        <v>33</v>
      </c>
      <c r="C9" s="103"/>
      <c r="D9" s="116" t="s">
        <v>89</v>
      </c>
      <c r="E9" s="116"/>
      <c r="F9" s="116" t="s">
        <v>83</v>
      </c>
      <c r="G9" s="116"/>
      <c r="H9" s="116" t="s">
        <v>31</v>
      </c>
      <c r="I9" s="116"/>
      <c r="J9" s="116" t="s">
        <v>38</v>
      </c>
      <c r="K9" s="24"/>
      <c r="L9" s="24" t="s">
        <v>118</v>
      </c>
      <c r="M9" s="24"/>
      <c r="N9" s="24" t="s">
        <v>160</v>
      </c>
      <c r="O9" s="24"/>
      <c r="P9" s="24" t="s">
        <v>128</v>
      </c>
      <c r="Q9" s="24"/>
      <c r="R9" s="117" t="s">
        <v>26</v>
      </c>
      <c r="S9" s="227"/>
    </row>
    <row r="10" spans="1:19" ht="22.25" customHeight="1">
      <c r="A10" s="6"/>
      <c r="B10" s="104"/>
      <c r="C10" s="104"/>
      <c r="D10" s="223" t="s">
        <v>20</v>
      </c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7"/>
    </row>
    <row r="11" spans="1:19" ht="22.25" customHeight="1">
      <c r="A11" s="19" t="s">
        <v>101</v>
      </c>
      <c r="B11" s="105"/>
      <c r="C11" s="105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227"/>
    </row>
    <row r="12" spans="1:19" ht="22.25" customHeight="1">
      <c r="A12" s="19" t="s">
        <v>102</v>
      </c>
      <c r="B12" s="105"/>
      <c r="C12" s="105"/>
      <c r="D12" s="192">
        <v>8400000</v>
      </c>
      <c r="E12" s="192"/>
      <c r="F12" s="192">
        <v>14580886</v>
      </c>
      <c r="G12" s="192"/>
      <c r="H12" s="192">
        <v>348376</v>
      </c>
      <c r="I12" s="192"/>
      <c r="J12" s="192">
        <v>884772</v>
      </c>
      <c r="K12" s="192"/>
      <c r="L12" s="193" t="s">
        <v>7</v>
      </c>
      <c r="M12" s="192"/>
      <c r="N12" s="192">
        <v>24214034</v>
      </c>
      <c r="O12" s="192"/>
      <c r="P12" s="193" t="s">
        <v>7</v>
      </c>
      <c r="Q12" s="192"/>
      <c r="R12" s="192">
        <v>24214034</v>
      </c>
      <c r="S12" s="227"/>
    </row>
    <row r="13" spans="1:19" ht="9" customHeight="1">
      <c r="A13" s="19"/>
      <c r="B13" s="106"/>
      <c r="C13" s="10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227"/>
    </row>
    <row r="14" spans="1:19" ht="22.25" customHeight="1">
      <c r="A14" s="19" t="s">
        <v>56</v>
      </c>
      <c r="B14" s="106"/>
      <c r="C14" s="106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227"/>
    </row>
    <row r="15" spans="1:19" ht="22.25" customHeight="1">
      <c r="A15" s="43" t="s">
        <v>161</v>
      </c>
      <c r="B15" s="106"/>
      <c r="C15" s="106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227"/>
    </row>
    <row r="16" spans="1:19" ht="22.25" customHeight="1">
      <c r="A16" s="44" t="s">
        <v>82</v>
      </c>
      <c r="B16" s="107">
        <v>30</v>
      </c>
      <c r="C16" s="107"/>
      <c r="D16" s="75" t="s">
        <v>7</v>
      </c>
      <c r="E16" s="75"/>
      <c r="F16" s="75" t="s">
        <v>7</v>
      </c>
      <c r="G16" s="75"/>
      <c r="H16" s="75" t="s">
        <v>7</v>
      </c>
      <c r="I16" s="72"/>
      <c r="J16" s="72">
        <v>-2856000</v>
      </c>
      <c r="K16" s="72"/>
      <c r="L16" s="75" t="s">
        <v>7</v>
      </c>
      <c r="M16" s="72"/>
      <c r="N16" s="72">
        <v>-2856000</v>
      </c>
      <c r="O16" s="72"/>
      <c r="P16" s="75" t="s">
        <v>7</v>
      </c>
      <c r="Q16" s="72"/>
      <c r="R16" s="72">
        <v>-2856000</v>
      </c>
      <c r="S16" s="227"/>
    </row>
    <row r="17" spans="1:19" ht="22.25" customHeight="1">
      <c r="A17" s="43" t="s">
        <v>162</v>
      </c>
      <c r="B17" s="106"/>
      <c r="C17" s="106"/>
      <c r="D17" s="194" t="s">
        <v>7</v>
      </c>
      <c r="E17" s="109"/>
      <c r="F17" s="194" t="s">
        <v>7</v>
      </c>
      <c r="G17" s="109"/>
      <c r="H17" s="194" t="s">
        <v>7</v>
      </c>
      <c r="I17" s="33"/>
      <c r="J17" s="73">
        <v>-2856000</v>
      </c>
      <c r="K17" s="33"/>
      <c r="L17" s="194" t="s">
        <v>7</v>
      </c>
      <c r="M17" s="33"/>
      <c r="N17" s="73">
        <v>-2856000</v>
      </c>
      <c r="O17" s="33"/>
      <c r="P17" s="194" t="s">
        <v>7</v>
      </c>
      <c r="Q17" s="33"/>
      <c r="R17" s="73">
        <v>-2856000</v>
      </c>
      <c r="S17" s="227"/>
    </row>
    <row r="18" spans="1:19" ht="9" customHeight="1">
      <c r="A18" s="23"/>
      <c r="B18" s="110"/>
      <c r="C18" s="110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27"/>
    </row>
    <row r="19" spans="1:19" ht="22.25" customHeight="1">
      <c r="A19" s="19" t="s">
        <v>96</v>
      </c>
      <c r="B19" s="111"/>
      <c r="C19" s="111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227"/>
    </row>
    <row r="20" spans="1:19" ht="22.25" customHeight="1">
      <c r="A20" s="44" t="s">
        <v>71</v>
      </c>
      <c r="B20" s="107"/>
      <c r="C20" s="107"/>
      <c r="D20" s="195" t="s">
        <v>7</v>
      </c>
      <c r="E20" s="59"/>
      <c r="F20" s="195" t="s">
        <v>7</v>
      </c>
      <c r="G20" s="59"/>
      <c r="H20" s="195" t="s">
        <v>7</v>
      </c>
      <c r="I20" s="59"/>
      <c r="J20" s="59">
        <v>3698959</v>
      </c>
      <c r="K20" s="59"/>
      <c r="L20" s="195" t="s">
        <v>7</v>
      </c>
      <c r="M20" s="59"/>
      <c r="N20" s="59">
        <v>3698959</v>
      </c>
      <c r="O20" s="59"/>
      <c r="P20" s="195" t="s">
        <v>7</v>
      </c>
      <c r="Q20" s="59"/>
      <c r="R20" s="59">
        <v>3698959</v>
      </c>
      <c r="S20" s="227"/>
    </row>
    <row r="21" spans="1:19" ht="22.25" customHeight="1">
      <c r="A21" s="44" t="s">
        <v>97</v>
      </c>
      <c r="B21" s="107"/>
      <c r="C21" s="107"/>
      <c r="D21" s="75" t="s">
        <v>7</v>
      </c>
      <c r="E21" s="75"/>
      <c r="F21" s="75" t="s">
        <v>7</v>
      </c>
      <c r="G21" s="75"/>
      <c r="H21" s="75" t="s">
        <v>7</v>
      </c>
      <c r="I21" s="72"/>
      <c r="J21" s="72">
        <v>-8708</v>
      </c>
      <c r="K21" s="72"/>
      <c r="L21" s="75">
        <v>92</v>
      </c>
      <c r="M21" s="72"/>
      <c r="N21" s="72">
        <v>-8616</v>
      </c>
      <c r="O21" s="72"/>
      <c r="P21" s="75" t="s">
        <v>7</v>
      </c>
      <c r="Q21" s="72"/>
      <c r="R21" s="72">
        <v>-8616</v>
      </c>
      <c r="S21" s="227"/>
    </row>
    <row r="22" spans="1:19" ht="22.25" customHeight="1">
      <c r="A22" s="19" t="s">
        <v>136</v>
      </c>
      <c r="B22" s="111"/>
      <c r="C22" s="111"/>
      <c r="D22" s="194" t="s">
        <v>7</v>
      </c>
      <c r="E22" s="109"/>
      <c r="F22" s="194" t="s">
        <v>7</v>
      </c>
      <c r="G22" s="109"/>
      <c r="H22" s="194" t="s">
        <v>7</v>
      </c>
      <c r="I22" s="33"/>
      <c r="J22" s="73">
        <v>3690251</v>
      </c>
      <c r="K22" s="33"/>
      <c r="L22" s="73">
        <v>92</v>
      </c>
      <c r="M22" s="33"/>
      <c r="N22" s="73">
        <v>3690343</v>
      </c>
      <c r="O22" s="33"/>
      <c r="P22" s="194" t="s">
        <v>7</v>
      </c>
      <c r="Q22" s="33"/>
      <c r="R22" s="73">
        <v>3690343</v>
      </c>
      <c r="S22" s="227"/>
    </row>
    <row r="23" spans="1:19" ht="9" customHeight="1">
      <c r="A23" s="25"/>
      <c r="B23" s="111"/>
      <c r="C23" s="111"/>
      <c r="D23" s="113"/>
      <c r="E23" s="66"/>
      <c r="F23" s="114"/>
      <c r="G23" s="37"/>
      <c r="H23" s="113"/>
      <c r="I23" s="109"/>
      <c r="J23" s="113"/>
      <c r="L23" s="113"/>
      <c r="N23" s="113"/>
      <c r="P23" s="113"/>
      <c r="S23" s="227"/>
    </row>
    <row r="24" spans="1:19" ht="22.25" customHeight="1">
      <c r="A24" s="44" t="s">
        <v>61</v>
      </c>
      <c r="B24" s="107">
        <v>18</v>
      </c>
      <c r="C24" s="107"/>
      <c r="D24" s="197" t="s">
        <v>7</v>
      </c>
      <c r="E24" s="75"/>
      <c r="F24" s="197" t="s">
        <v>7</v>
      </c>
      <c r="G24" s="75"/>
      <c r="H24" s="197">
        <v>184980</v>
      </c>
      <c r="I24" s="72"/>
      <c r="J24" s="198">
        <v>-184980</v>
      </c>
      <c r="K24" s="72"/>
      <c r="L24" s="197" t="s">
        <v>7</v>
      </c>
      <c r="M24" s="72"/>
      <c r="N24" s="197" t="s">
        <v>7</v>
      </c>
      <c r="O24" s="75"/>
      <c r="P24" s="197" t="s">
        <v>7</v>
      </c>
      <c r="Q24" s="75"/>
      <c r="R24" s="197" t="s">
        <v>7</v>
      </c>
      <c r="S24" s="227"/>
    </row>
    <row r="25" spans="1:19" ht="9" customHeight="1">
      <c r="A25" s="25"/>
      <c r="B25" s="111"/>
      <c r="C25" s="111"/>
      <c r="D25" s="109"/>
      <c r="E25" s="66"/>
      <c r="F25" s="118"/>
      <c r="G25" s="66"/>
      <c r="H25" s="118"/>
      <c r="I25" s="37"/>
      <c r="J25" s="109"/>
      <c r="K25" s="109"/>
      <c r="L25" s="109"/>
      <c r="M25" s="109"/>
      <c r="N25" s="109"/>
      <c r="O25" s="109"/>
      <c r="P25" s="109"/>
      <c r="Q25" s="109"/>
      <c r="R25" s="109"/>
      <c r="S25" s="227"/>
    </row>
    <row r="26" spans="1:19" ht="22.25" customHeight="1" thickBot="1">
      <c r="A26" s="19" t="s">
        <v>103</v>
      </c>
      <c r="B26" s="105"/>
      <c r="C26" s="105"/>
      <c r="D26" s="199">
        <v>8400000</v>
      </c>
      <c r="E26" s="191"/>
      <c r="F26" s="199">
        <v>14580886</v>
      </c>
      <c r="G26" s="191"/>
      <c r="H26" s="199">
        <v>533356</v>
      </c>
      <c r="I26" s="191"/>
      <c r="J26" s="199">
        <v>1534043</v>
      </c>
      <c r="K26" s="191"/>
      <c r="L26" s="199">
        <v>92</v>
      </c>
      <c r="M26" s="191"/>
      <c r="N26" s="199">
        <v>25048377</v>
      </c>
      <c r="O26" s="191"/>
      <c r="P26" s="200" t="s">
        <v>7</v>
      </c>
      <c r="Q26" s="191"/>
      <c r="R26" s="199">
        <v>25048377</v>
      </c>
      <c r="S26" s="227"/>
    </row>
    <row r="27" spans="1:19" ht="22.25" customHeight="1" thickTop="1">
      <c r="A27" s="21"/>
      <c r="B27" s="105"/>
      <c r="C27" s="105"/>
      <c r="D27" s="109"/>
      <c r="E27" s="109"/>
      <c r="F27" s="109"/>
      <c r="G27" s="109"/>
      <c r="H27" s="109"/>
      <c r="I27" s="112"/>
      <c r="J27" s="109"/>
      <c r="K27" s="112"/>
      <c r="L27" s="112"/>
      <c r="M27" s="112"/>
      <c r="N27" s="112"/>
      <c r="O27" s="112"/>
      <c r="P27" s="112"/>
      <c r="Q27" s="112"/>
      <c r="R27" s="109"/>
      <c r="S27" s="227"/>
    </row>
    <row r="28" spans="1:19" ht="22.25" customHeight="1">
      <c r="A28" s="63" t="s">
        <v>153</v>
      </c>
      <c r="B28" s="63"/>
      <c r="C28" s="63"/>
      <c r="D28" s="55"/>
      <c r="E28" s="55"/>
      <c r="F28" s="55"/>
      <c r="G28" s="55"/>
      <c r="H28" s="55"/>
      <c r="I28" s="56"/>
      <c r="J28" s="56"/>
      <c r="K28" s="56"/>
      <c r="L28" s="56"/>
      <c r="M28" s="56"/>
      <c r="N28" s="56"/>
      <c r="O28" s="56"/>
      <c r="P28" s="56"/>
      <c r="Q28" s="56"/>
      <c r="R28" s="52"/>
      <c r="S28" s="227"/>
    </row>
    <row r="29" spans="1:19" ht="22.25" customHeight="1">
      <c r="A29" s="99" t="s">
        <v>63</v>
      </c>
      <c r="B29" s="12"/>
      <c r="C29" s="12"/>
      <c r="D29" s="55"/>
      <c r="E29" s="55"/>
      <c r="F29" s="55"/>
      <c r="G29" s="55"/>
      <c r="H29" s="55"/>
      <c r="I29" s="55"/>
      <c r="J29" s="55"/>
      <c r="K29" s="57"/>
      <c r="L29" s="57"/>
      <c r="M29" s="57"/>
      <c r="N29" s="57"/>
      <c r="O29" s="57"/>
      <c r="P29" s="57"/>
      <c r="Q29" s="57"/>
      <c r="R29" s="52"/>
      <c r="S29" s="227"/>
    </row>
    <row r="30" spans="1:19" ht="22.25" customHeight="1">
      <c r="A30" s="21"/>
      <c r="B30" s="23"/>
      <c r="C30" s="23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27"/>
    </row>
    <row r="31" spans="1:19" ht="22.25" customHeight="1">
      <c r="A31" s="21"/>
      <c r="B31" s="23"/>
      <c r="C31" s="23"/>
      <c r="D31" s="219" t="s">
        <v>135</v>
      </c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27"/>
    </row>
    <row r="32" spans="1:19" ht="22.25" customHeight="1">
      <c r="A32" s="21"/>
      <c r="B32" s="23"/>
      <c r="C32" s="23"/>
      <c r="D32" s="188"/>
      <c r="E32" s="188"/>
      <c r="F32" s="188"/>
      <c r="G32" s="188"/>
      <c r="H32" s="188"/>
      <c r="I32" s="188"/>
      <c r="J32" s="188"/>
      <c r="K32" s="188"/>
      <c r="L32" s="133" t="s">
        <v>119</v>
      </c>
      <c r="M32" s="188"/>
      <c r="N32" s="188"/>
      <c r="O32" s="188"/>
      <c r="P32" s="133"/>
      <c r="Q32" s="188"/>
      <c r="R32" s="188"/>
      <c r="S32" s="227"/>
    </row>
    <row r="33" spans="1:19" ht="22.25" customHeight="1">
      <c r="A33" s="23"/>
      <c r="B33" s="21"/>
      <c r="C33" s="21"/>
      <c r="D33" s="24"/>
      <c r="E33" s="24"/>
      <c r="F33" s="24"/>
      <c r="G33" s="24"/>
      <c r="H33" s="224" t="s">
        <v>32</v>
      </c>
      <c r="I33" s="224"/>
      <c r="J33" s="224"/>
      <c r="K33" s="188"/>
      <c r="L33" s="132" t="s">
        <v>159</v>
      </c>
      <c r="M33" s="188"/>
      <c r="O33" s="188"/>
      <c r="P33" s="133"/>
      <c r="Q33" s="188"/>
      <c r="R33" s="188"/>
      <c r="S33" s="227"/>
    </row>
    <row r="34" spans="1:19" ht="22.25" customHeight="1">
      <c r="A34" s="23"/>
      <c r="B34" s="21"/>
      <c r="C34" s="21"/>
      <c r="D34" s="24"/>
      <c r="E34" s="24"/>
      <c r="F34" s="24"/>
      <c r="G34" s="24"/>
      <c r="H34" s="116"/>
      <c r="I34" s="116"/>
      <c r="J34" s="116"/>
      <c r="K34" s="188"/>
      <c r="L34" s="133"/>
      <c r="M34" s="188"/>
      <c r="N34" s="24" t="s">
        <v>129</v>
      </c>
      <c r="O34" s="188"/>
      <c r="P34" s="133"/>
      <c r="Q34" s="188"/>
      <c r="R34" s="188"/>
      <c r="S34" s="227"/>
    </row>
    <row r="35" spans="1:19" ht="22.25" customHeight="1">
      <c r="A35" s="119"/>
      <c r="B35" s="120"/>
      <c r="C35" s="120"/>
      <c r="D35" s="116" t="s">
        <v>90</v>
      </c>
      <c r="E35" s="24"/>
      <c r="F35" s="24"/>
      <c r="G35" s="24"/>
      <c r="H35" s="116"/>
      <c r="I35" s="116"/>
      <c r="J35" s="116"/>
      <c r="K35" s="188"/>
      <c r="L35" s="24" t="s">
        <v>120</v>
      </c>
      <c r="M35" s="188"/>
      <c r="N35" s="24" t="s">
        <v>130</v>
      </c>
      <c r="O35" s="188"/>
      <c r="P35" s="133" t="s">
        <v>127</v>
      </c>
      <c r="Q35" s="188"/>
      <c r="R35" s="188"/>
      <c r="S35" s="227"/>
    </row>
    <row r="36" spans="1:19" ht="22.25" customHeight="1">
      <c r="A36" s="10"/>
      <c r="B36" s="103" t="s">
        <v>33</v>
      </c>
      <c r="C36" s="103"/>
      <c r="D36" s="116" t="s">
        <v>89</v>
      </c>
      <c r="E36" s="116"/>
      <c r="F36" s="116" t="s">
        <v>83</v>
      </c>
      <c r="G36" s="116"/>
      <c r="H36" s="116" t="s">
        <v>31</v>
      </c>
      <c r="I36" s="116"/>
      <c r="J36" s="116" t="s">
        <v>38</v>
      </c>
      <c r="K36" s="24"/>
      <c r="L36" s="24" t="s">
        <v>118</v>
      </c>
      <c r="M36" s="24"/>
      <c r="N36" s="24" t="s">
        <v>160</v>
      </c>
      <c r="O36" s="24"/>
      <c r="P36" s="24" t="s">
        <v>128</v>
      </c>
      <c r="Q36" s="24"/>
      <c r="R36" s="117" t="s">
        <v>26</v>
      </c>
      <c r="S36" s="227"/>
    </row>
    <row r="37" spans="1:19" ht="22.25" customHeight="1">
      <c r="A37" s="6"/>
      <c r="B37" s="104"/>
      <c r="C37" s="104"/>
      <c r="D37" s="223" t="s">
        <v>20</v>
      </c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7"/>
    </row>
    <row r="38" spans="1:19" ht="22.25" customHeight="1">
      <c r="A38" s="19" t="s">
        <v>150</v>
      </c>
      <c r="B38" s="105"/>
      <c r="C38" s="105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227"/>
    </row>
    <row r="39" spans="1:19" ht="22.25" customHeight="1">
      <c r="A39" s="19" t="s">
        <v>151</v>
      </c>
      <c r="B39" s="105"/>
      <c r="C39" s="105"/>
      <c r="D39" s="192">
        <v>8400000</v>
      </c>
      <c r="E39" s="192"/>
      <c r="F39" s="192">
        <v>14580886</v>
      </c>
      <c r="G39" s="192"/>
      <c r="H39" s="192">
        <v>533356</v>
      </c>
      <c r="I39" s="192"/>
      <c r="J39" s="192">
        <v>1534043</v>
      </c>
      <c r="K39" s="192"/>
      <c r="L39" s="193">
        <v>92</v>
      </c>
      <c r="M39" s="192"/>
      <c r="N39" s="192">
        <v>25048377</v>
      </c>
      <c r="O39" s="192"/>
      <c r="P39" s="193" t="s">
        <v>7</v>
      </c>
      <c r="Q39" s="192"/>
      <c r="R39" s="192">
        <v>25048377</v>
      </c>
      <c r="S39" s="227"/>
    </row>
    <row r="40" spans="1:19" ht="9" customHeight="1">
      <c r="A40" s="23"/>
      <c r="B40" s="110"/>
      <c r="C40" s="110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27"/>
    </row>
    <row r="41" spans="1:19" ht="22.25" customHeight="1">
      <c r="A41" s="19" t="s">
        <v>56</v>
      </c>
      <c r="B41" s="106"/>
      <c r="C41" s="106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227"/>
    </row>
    <row r="42" spans="1:19" ht="22.25" customHeight="1">
      <c r="A42" s="43" t="s">
        <v>161</v>
      </c>
      <c r="B42" s="106"/>
      <c r="C42" s="106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227"/>
    </row>
    <row r="43" spans="1:19" ht="22.25" customHeight="1">
      <c r="A43" s="44" t="s">
        <v>82</v>
      </c>
      <c r="B43" s="107">
        <v>30</v>
      </c>
      <c r="C43" s="107"/>
      <c r="D43" s="75" t="s">
        <v>7</v>
      </c>
      <c r="E43" s="75"/>
      <c r="F43" s="75" t="s">
        <v>7</v>
      </c>
      <c r="G43" s="75"/>
      <c r="H43" s="75" t="s">
        <v>7</v>
      </c>
      <c r="I43" s="72"/>
      <c r="J43" s="72">
        <v>-2520000</v>
      </c>
      <c r="K43" s="72"/>
      <c r="L43" s="75" t="s">
        <v>7</v>
      </c>
      <c r="M43" s="72"/>
      <c r="N43" s="72">
        <v>-2520000</v>
      </c>
      <c r="O43" s="72"/>
      <c r="P43" s="75" t="s">
        <v>7</v>
      </c>
      <c r="Q43" s="72"/>
      <c r="R43" s="72">
        <v>-2520000</v>
      </c>
      <c r="S43" s="227"/>
    </row>
    <row r="44" spans="1:19" ht="22.25" customHeight="1">
      <c r="A44" s="43" t="s">
        <v>162</v>
      </c>
      <c r="B44" s="106"/>
      <c r="C44" s="106"/>
      <c r="D44" s="194" t="s">
        <v>7</v>
      </c>
      <c r="E44" s="109"/>
      <c r="F44" s="194" t="s">
        <v>7</v>
      </c>
      <c r="G44" s="109"/>
      <c r="H44" s="194" t="s">
        <v>7</v>
      </c>
      <c r="I44" s="33"/>
      <c r="J44" s="73">
        <v>-2520000</v>
      </c>
      <c r="K44" s="33"/>
      <c r="L44" s="194" t="s">
        <v>7</v>
      </c>
      <c r="M44" s="33"/>
      <c r="N44" s="73">
        <v>-2520000</v>
      </c>
      <c r="O44" s="33"/>
      <c r="P44" s="194" t="s">
        <v>7</v>
      </c>
      <c r="Q44" s="33"/>
      <c r="R44" s="73">
        <v>-2520000</v>
      </c>
      <c r="S44" s="227"/>
    </row>
    <row r="45" spans="1:19" ht="9" customHeight="1">
      <c r="A45" s="23"/>
      <c r="B45" s="110"/>
      <c r="C45" s="110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27"/>
    </row>
    <row r="46" spans="1:19" ht="22.25" customHeight="1">
      <c r="A46" s="207" t="s">
        <v>166</v>
      </c>
      <c r="B46" s="111"/>
      <c r="C46" s="111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227"/>
    </row>
    <row r="47" spans="1:19" ht="22.25" customHeight="1">
      <c r="A47" s="208" t="s">
        <v>167</v>
      </c>
      <c r="B47" s="107"/>
      <c r="C47" s="107"/>
      <c r="D47" s="195"/>
      <c r="E47" s="59"/>
      <c r="F47" s="195"/>
      <c r="G47" s="59"/>
      <c r="H47" s="195"/>
      <c r="I47" s="59"/>
      <c r="J47" s="59"/>
      <c r="K47" s="59"/>
      <c r="L47" s="195"/>
      <c r="M47" s="59"/>
      <c r="N47" s="59"/>
      <c r="O47" s="59"/>
      <c r="P47" s="195"/>
      <c r="Q47" s="59"/>
      <c r="R47" s="59"/>
      <c r="S47" s="227"/>
    </row>
    <row r="48" spans="1:19" ht="22.25" customHeight="1">
      <c r="A48" s="208" t="s">
        <v>168</v>
      </c>
      <c r="B48" s="107"/>
      <c r="C48" s="107"/>
      <c r="D48" s="75" t="s">
        <v>7</v>
      </c>
      <c r="E48" s="75"/>
      <c r="F48" s="75" t="s">
        <v>7</v>
      </c>
      <c r="G48" s="75"/>
      <c r="H48" s="75" t="s">
        <v>7</v>
      </c>
      <c r="I48" s="72"/>
      <c r="J48" s="72">
        <v>0</v>
      </c>
      <c r="K48" s="72"/>
      <c r="L48" s="75" t="s">
        <v>7</v>
      </c>
      <c r="M48" s="72"/>
      <c r="N48" s="75" t="s">
        <v>7</v>
      </c>
      <c r="O48" s="72"/>
      <c r="P48" s="75">
        <v>3</v>
      </c>
      <c r="Q48" s="72"/>
      <c r="R48" s="72">
        <v>3</v>
      </c>
      <c r="S48" s="227"/>
    </row>
    <row r="49" spans="1:19" ht="22.25" customHeight="1">
      <c r="A49" s="207" t="s">
        <v>169</v>
      </c>
      <c r="B49" s="111"/>
      <c r="C49" s="111"/>
      <c r="D49" s="194" t="s">
        <v>7</v>
      </c>
      <c r="E49" s="109"/>
      <c r="F49" s="194" t="s">
        <v>7</v>
      </c>
      <c r="G49" s="109"/>
      <c r="H49" s="194" t="s">
        <v>7</v>
      </c>
      <c r="I49" s="33"/>
      <c r="J49" s="73">
        <v>0</v>
      </c>
      <c r="K49" s="33"/>
      <c r="L49" s="194" t="s">
        <v>7</v>
      </c>
      <c r="M49" s="33"/>
      <c r="N49" s="194" t="s">
        <v>7</v>
      </c>
      <c r="O49" s="33"/>
      <c r="P49" s="73">
        <v>3</v>
      </c>
      <c r="Q49" s="33"/>
      <c r="R49" s="73">
        <v>3</v>
      </c>
      <c r="S49" s="227"/>
    </row>
    <row r="50" spans="1:19" ht="9" customHeight="1">
      <c r="A50" s="23"/>
      <c r="B50" s="110"/>
      <c r="C50" s="110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27"/>
    </row>
    <row r="51" spans="1:19" ht="22.25" customHeight="1">
      <c r="A51" s="19" t="s">
        <v>176</v>
      </c>
      <c r="B51" s="111"/>
      <c r="C51" s="111"/>
      <c r="D51" s="209" t="s">
        <v>7</v>
      </c>
      <c r="E51" s="109"/>
      <c r="F51" s="209" t="s">
        <v>7</v>
      </c>
      <c r="G51" s="109"/>
      <c r="H51" s="209" t="s">
        <v>7</v>
      </c>
      <c r="I51" s="33"/>
      <c r="J51" s="84">
        <v>-2520000</v>
      </c>
      <c r="K51" s="33"/>
      <c r="L51" s="209" t="s">
        <v>7</v>
      </c>
      <c r="M51" s="33"/>
      <c r="N51" s="84">
        <v>-2520000</v>
      </c>
      <c r="O51" s="33"/>
      <c r="P51" s="84">
        <v>3</v>
      </c>
      <c r="Q51" s="33"/>
      <c r="R51" s="84">
        <v>-2519997</v>
      </c>
      <c r="S51" s="227"/>
    </row>
    <row r="52" spans="1:19" ht="9" customHeight="1">
      <c r="A52" s="23"/>
      <c r="B52" s="110"/>
      <c r="C52" s="110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27"/>
    </row>
    <row r="53" spans="1:19" ht="22.25" customHeight="1">
      <c r="A53" s="19" t="s">
        <v>96</v>
      </c>
      <c r="B53" s="111"/>
      <c r="C53" s="111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227"/>
    </row>
    <row r="54" spans="1:19" ht="22.25" customHeight="1">
      <c r="A54" s="44" t="s">
        <v>71</v>
      </c>
      <c r="B54" s="107"/>
      <c r="C54" s="107"/>
      <c r="D54" s="195" t="s">
        <v>7</v>
      </c>
      <c r="E54" s="59"/>
      <c r="F54" s="195" t="s">
        <v>7</v>
      </c>
      <c r="G54" s="59"/>
      <c r="H54" s="195" t="s">
        <v>7</v>
      </c>
      <c r="I54" s="59"/>
      <c r="J54" s="59">
        <v>4606808</v>
      </c>
      <c r="K54" s="59"/>
      <c r="L54" s="195" t="s">
        <v>7</v>
      </c>
      <c r="M54" s="59"/>
      <c r="N54" s="59">
        <v>4606808</v>
      </c>
      <c r="O54" s="59"/>
      <c r="P54" s="195" t="s">
        <v>7</v>
      </c>
      <c r="Q54" s="59"/>
      <c r="R54" s="59">
        <v>4606808</v>
      </c>
      <c r="S54" s="227"/>
    </row>
    <row r="55" spans="1:19" ht="22.25" customHeight="1">
      <c r="A55" s="44" t="s">
        <v>97</v>
      </c>
      <c r="B55" s="107"/>
      <c r="C55" s="107"/>
      <c r="D55" s="75" t="s">
        <v>7</v>
      </c>
      <c r="E55" s="75"/>
      <c r="F55" s="75" t="s">
        <v>7</v>
      </c>
      <c r="G55" s="75"/>
      <c r="H55" s="75" t="s">
        <v>7</v>
      </c>
      <c r="I55" s="72"/>
      <c r="J55" s="72">
        <v>-24607</v>
      </c>
      <c r="K55" s="72"/>
      <c r="L55" s="75">
        <v>-250</v>
      </c>
      <c r="M55" s="72"/>
      <c r="N55" s="72">
        <v>-24857</v>
      </c>
      <c r="O55" s="72"/>
      <c r="P55" s="75" t="s">
        <v>7</v>
      </c>
      <c r="Q55" s="72"/>
      <c r="R55" s="72">
        <v>-24857</v>
      </c>
      <c r="S55" s="227"/>
    </row>
    <row r="56" spans="1:19" ht="22.25" customHeight="1">
      <c r="A56" s="19" t="s">
        <v>136</v>
      </c>
      <c r="B56" s="111"/>
      <c r="C56" s="111"/>
      <c r="D56" s="194" t="s">
        <v>7</v>
      </c>
      <c r="E56" s="109"/>
      <c r="F56" s="194" t="s">
        <v>7</v>
      </c>
      <c r="G56" s="109"/>
      <c r="H56" s="194" t="s">
        <v>7</v>
      </c>
      <c r="I56" s="33"/>
      <c r="J56" s="73">
        <v>4582201</v>
      </c>
      <c r="K56" s="33"/>
      <c r="L56" s="73">
        <v>-250</v>
      </c>
      <c r="M56" s="33"/>
      <c r="N56" s="73">
        <v>4581951</v>
      </c>
      <c r="O56" s="33"/>
      <c r="P56" s="194" t="s">
        <v>7</v>
      </c>
      <c r="Q56" s="33"/>
      <c r="R56" s="73">
        <v>4581951</v>
      </c>
      <c r="S56" s="227"/>
    </row>
    <row r="57" spans="1:19" ht="9" customHeight="1">
      <c r="A57" s="23"/>
      <c r="B57" s="110"/>
      <c r="C57" s="110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27"/>
    </row>
    <row r="58" spans="1:19" ht="22.25" customHeight="1">
      <c r="A58" s="44" t="s">
        <v>61</v>
      </c>
      <c r="B58" s="107">
        <v>18</v>
      </c>
      <c r="C58" s="107"/>
      <c r="D58" s="197" t="s">
        <v>7</v>
      </c>
      <c r="E58" s="75"/>
      <c r="F58" s="197" t="s">
        <v>7</v>
      </c>
      <c r="G58" s="75"/>
      <c r="H58" s="197">
        <v>230284</v>
      </c>
      <c r="I58" s="72"/>
      <c r="J58" s="198">
        <v>-230284</v>
      </c>
      <c r="K58" s="72"/>
      <c r="L58" s="197" t="s">
        <v>7</v>
      </c>
      <c r="M58" s="72"/>
      <c r="N58" s="197" t="s">
        <v>7</v>
      </c>
      <c r="O58" s="75"/>
      <c r="P58" s="197" t="s">
        <v>7</v>
      </c>
      <c r="Q58" s="75"/>
      <c r="R58" s="197" t="s">
        <v>7</v>
      </c>
      <c r="S58" s="227"/>
    </row>
    <row r="59" spans="1:19" ht="22.25" customHeight="1">
      <c r="A59" s="25"/>
      <c r="B59" s="111"/>
      <c r="C59" s="111"/>
      <c r="D59" s="109"/>
      <c r="E59" s="66"/>
      <c r="F59" s="118"/>
      <c r="G59" s="66"/>
      <c r="H59" s="118"/>
      <c r="I59" s="37"/>
      <c r="J59" s="109"/>
      <c r="K59" s="109"/>
      <c r="L59" s="109"/>
      <c r="M59" s="109"/>
      <c r="N59" s="109"/>
      <c r="O59" s="109"/>
      <c r="P59" s="109"/>
      <c r="Q59" s="109"/>
      <c r="R59" s="109"/>
      <c r="S59" s="227"/>
    </row>
    <row r="60" spans="1:19" ht="22.25" customHeight="1" thickBot="1">
      <c r="A60" s="19" t="s">
        <v>152</v>
      </c>
      <c r="B60" s="105"/>
      <c r="C60" s="105"/>
      <c r="D60" s="199">
        <v>8400000</v>
      </c>
      <c r="E60" s="191"/>
      <c r="F60" s="199">
        <v>14580886</v>
      </c>
      <c r="G60" s="191"/>
      <c r="H60" s="199">
        <v>763640</v>
      </c>
      <c r="I60" s="191"/>
      <c r="J60" s="199">
        <v>3365960</v>
      </c>
      <c r="K60" s="191"/>
      <c r="L60" s="199">
        <v>-158</v>
      </c>
      <c r="M60" s="191"/>
      <c r="N60" s="199">
        <v>27110328</v>
      </c>
      <c r="O60" s="191"/>
      <c r="P60" s="199">
        <v>3</v>
      </c>
      <c r="Q60" s="191"/>
      <c r="R60" s="199">
        <v>27110331</v>
      </c>
      <c r="S60" s="227"/>
    </row>
    <row r="61" spans="1:19" ht="22.25" customHeight="1" thickTop="1">
      <c r="R61" s="210"/>
    </row>
  </sheetData>
  <mergeCells count="6">
    <mergeCell ref="D37:R37"/>
    <mergeCell ref="H6:J6"/>
    <mergeCell ref="D10:R10"/>
    <mergeCell ref="D4:R4"/>
    <mergeCell ref="D31:R31"/>
    <mergeCell ref="H33:J33"/>
  </mergeCells>
  <pageMargins left="0.7" right="0.7" top="0.48" bottom="0.5" header="0.5" footer="0.5"/>
  <pageSetup paperSize="9" scale="69" firstPageNumber="9" orientation="landscape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0"/>
  <sheetViews>
    <sheetView view="pageBreakPreview" zoomScale="82" zoomScaleNormal="80" zoomScaleSheetLayoutView="82" zoomScalePageLayoutView="80" workbookViewId="0">
      <selection activeCell="O6" sqref="O6"/>
    </sheetView>
  </sheetViews>
  <sheetFormatPr defaultRowHeight="22.25" customHeight="1"/>
  <cols>
    <col min="1" max="1" width="61" customWidth="1"/>
    <col min="2" max="2" width="6.59765625" customWidth="1"/>
    <col min="3" max="3" width="1" customWidth="1"/>
    <col min="4" max="4" width="17.59765625" customWidth="1"/>
    <col min="5" max="5" width="1" customWidth="1"/>
    <col min="6" max="6" width="17.59765625" customWidth="1"/>
    <col min="7" max="7" width="1" customWidth="1"/>
    <col min="8" max="8" width="17.59765625" customWidth="1"/>
    <col min="9" max="9" width="1" customWidth="1"/>
    <col min="10" max="10" width="17.59765625" customWidth="1"/>
    <col min="11" max="11" width="1" customWidth="1"/>
    <col min="12" max="12" width="17.59765625" customWidth="1"/>
    <col min="13" max="13" width="8.796875" customWidth="1"/>
  </cols>
  <sheetData>
    <row r="1" spans="1:13" ht="22.25" customHeight="1">
      <c r="A1" s="63" t="s">
        <v>153</v>
      </c>
      <c r="B1" s="63"/>
      <c r="C1" s="63"/>
      <c r="D1" s="55"/>
      <c r="E1" s="55"/>
      <c r="F1" s="55"/>
      <c r="G1" s="55"/>
      <c r="H1" s="55"/>
      <c r="I1" s="56"/>
      <c r="J1" s="56"/>
      <c r="K1" s="56"/>
      <c r="L1" s="52"/>
    </row>
    <row r="2" spans="1:13" ht="22.25" customHeight="1">
      <c r="A2" s="99" t="s">
        <v>63</v>
      </c>
      <c r="B2" s="12"/>
      <c r="C2" s="12"/>
      <c r="D2" s="55"/>
      <c r="E2" s="55"/>
      <c r="F2" s="55"/>
      <c r="G2" s="55"/>
      <c r="H2" s="55"/>
      <c r="I2" s="55"/>
      <c r="J2" s="55"/>
      <c r="K2" s="57"/>
      <c r="L2" s="52"/>
    </row>
    <row r="3" spans="1:13" ht="22.25" customHeight="1">
      <c r="A3" s="21"/>
      <c r="B3" s="23"/>
      <c r="C3" s="23"/>
      <c r="D3" s="26"/>
      <c r="E3" s="26"/>
      <c r="F3" s="26"/>
      <c r="G3" s="26"/>
      <c r="H3" s="26"/>
      <c r="I3" s="26"/>
      <c r="J3" s="26"/>
      <c r="K3" s="26"/>
      <c r="L3" s="26"/>
    </row>
    <row r="4" spans="1:13" ht="22.25" customHeight="1">
      <c r="A4" s="21"/>
      <c r="B4" s="23"/>
      <c r="C4" s="23"/>
      <c r="D4" s="219" t="s">
        <v>137</v>
      </c>
      <c r="E4" s="219"/>
      <c r="F4" s="219"/>
      <c r="G4" s="219"/>
      <c r="H4" s="219"/>
      <c r="I4" s="219"/>
      <c r="J4" s="219"/>
      <c r="K4" s="219"/>
      <c r="L4" s="219"/>
    </row>
    <row r="5" spans="1:13" ht="22.25" customHeight="1">
      <c r="A5" s="23"/>
      <c r="B5" s="21"/>
      <c r="C5" s="21"/>
      <c r="D5" s="24"/>
      <c r="E5" s="24"/>
      <c r="F5" s="24"/>
      <c r="G5" s="24"/>
      <c r="H5" s="225" t="s">
        <v>32</v>
      </c>
      <c r="I5" s="225"/>
      <c r="J5" s="225"/>
      <c r="K5" s="188"/>
      <c r="L5" s="188"/>
    </row>
    <row r="6" spans="1:13" s="121" customFormat="1" ht="22.25" customHeight="1">
      <c r="A6" s="119"/>
      <c r="B6" s="120"/>
      <c r="C6" s="120"/>
      <c r="D6" s="190" t="s">
        <v>90</v>
      </c>
      <c r="E6" s="190"/>
      <c r="F6" s="190"/>
      <c r="G6" s="190"/>
      <c r="H6" s="190"/>
      <c r="I6" s="190"/>
      <c r="J6" s="190"/>
      <c r="K6" s="190"/>
      <c r="L6" s="190"/>
      <c r="M6"/>
    </row>
    <row r="7" spans="1:13" s="121" customFormat="1" ht="22.25" customHeight="1">
      <c r="A7" s="10"/>
      <c r="B7" s="17" t="s">
        <v>33</v>
      </c>
      <c r="C7" s="103"/>
      <c r="D7" s="190" t="s">
        <v>89</v>
      </c>
      <c r="E7" s="190"/>
      <c r="F7" s="190" t="s">
        <v>83</v>
      </c>
      <c r="G7" s="190"/>
      <c r="H7" s="190" t="s">
        <v>31</v>
      </c>
      <c r="I7" s="190"/>
      <c r="J7" s="190" t="s">
        <v>38</v>
      </c>
      <c r="K7" s="190"/>
      <c r="L7" s="190" t="s">
        <v>26</v>
      </c>
      <c r="M7"/>
    </row>
    <row r="8" spans="1:13" ht="22.25" customHeight="1">
      <c r="A8" s="6"/>
      <c r="B8" s="104"/>
      <c r="C8" s="104"/>
      <c r="D8" s="226" t="s">
        <v>20</v>
      </c>
      <c r="E8" s="226"/>
      <c r="F8" s="226"/>
      <c r="G8" s="226"/>
      <c r="H8" s="226"/>
      <c r="I8" s="226"/>
      <c r="J8" s="226"/>
      <c r="K8" s="226"/>
      <c r="L8" s="226"/>
    </row>
    <row r="9" spans="1:13" ht="22.25" customHeight="1">
      <c r="A9" s="19" t="s">
        <v>101</v>
      </c>
      <c r="B9" s="105"/>
      <c r="C9" s="105"/>
      <c r="D9" s="37"/>
      <c r="E9" s="37"/>
      <c r="F9" s="37"/>
      <c r="G9" s="37"/>
      <c r="H9" s="37"/>
      <c r="I9" s="37"/>
      <c r="J9" s="37"/>
      <c r="K9" s="37"/>
      <c r="L9" s="37"/>
    </row>
    <row r="10" spans="1:13" ht="22.25" customHeight="1">
      <c r="A10" s="19" t="s">
        <v>102</v>
      </c>
      <c r="B10" s="105"/>
      <c r="C10" s="105"/>
      <c r="D10" s="192">
        <v>8400000</v>
      </c>
      <c r="E10" s="192"/>
      <c r="F10" s="192">
        <v>14580886</v>
      </c>
      <c r="G10" s="192"/>
      <c r="H10" s="192">
        <v>348376</v>
      </c>
      <c r="I10" s="192"/>
      <c r="J10" s="192">
        <v>884772</v>
      </c>
      <c r="K10" s="192"/>
      <c r="L10" s="192">
        <v>24214034</v>
      </c>
    </row>
    <row r="11" spans="1:13" ht="9.65" customHeight="1">
      <c r="A11" s="40"/>
      <c r="B11" s="106"/>
      <c r="C11" s="106"/>
      <c r="D11" s="37"/>
      <c r="E11" s="37"/>
      <c r="F11" s="37"/>
      <c r="G11" s="37"/>
      <c r="H11" s="37"/>
      <c r="I11" s="37"/>
      <c r="J11" s="37"/>
      <c r="K11" s="37"/>
      <c r="L11" s="37"/>
    </row>
    <row r="12" spans="1:13" ht="22.25" customHeight="1">
      <c r="A12" s="19" t="s">
        <v>56</v>
      </c>
      <c r="B12" s="106"/>
      <c r="C12" s="106"/>
      <c r="D12" s="32"/>
      <c r="E12" s="32"/>
      <c r="F12" s="32"/>
      <c r="G12" s="32"/>
      <c r="H12" s="32"/>
      <c r="I12" s="32"/>
      <c r="J12" s="32"/>
      <c r="K12" s="32"/>
      <c r="L12" s="32"/>
    </row>
    <row r="13" spans="1:13" ht="22.25" customHeight="1">
      <c r="A13" s="43" t="s">
        <v>98</v>
      </c>
      <c r="B13" s="106"/>
      <c r="C13" s="106"/>
      <c r="D13" s="32"/>
      <c r="E13" s="32"/>
      <c r="F13" s="32"/>
      <c r="G13" s="32"/>
      <c r="H13" s="32"/>
      <c r="I13" s="32"/>
      <c r="J13" s="32"/>
      <c r="K13" s="32"/>
      <c r="L13" s="32"/>
    </row>
    <row r="14" spans="1:13" ht="22.25" customHeight="1">
      <c r="A14" s="44" t="s">
        <v>82</v>
      </c>
      <c r="B14" s="107">
        <v>30</v>
      </c>
      <c r="C14" s="107"/>
      <c r="D14" s="189" t="s">
        <v>7</v>
      </c>
      <c r="E14" s="189"/>
      <c r="F14" s="189" t="s">
        <v>7</v>
      </c>
      <c r="G14" s="189"/>
      <c r="H14" s="189" t="s">
        <v>7</v>
      </c>
      <c r="I14" s="58"/>
      <c r="J14" s="58">
        <v>-2856000</v>
      </c>
      <c r="K14" s="58"/>
      <c r="L14" s="58">
        <v>-2856000</v>
      </c>
    </row>
    <row r="15" spans="1:13" ht="22.25" customHeight="1">
      <c r="A15" s="43" t="s">
        <v>84</v>
      </c>
      <c r="B15" s="106"/>
      <c r="C15" s="106"/>
      <c r="D15" s="178" t="s">
        <v>7</v>
      </c>
      <c r="E15" s="109"/>
      <c r="F15" s="178" t="s">
        <v>7</v>
      </c>
      <c r="G15" s="109"/>
      <c r="H15" s="178" t="s">
        <v>7</v>
      </c>
      <c r="I15" s="33"/>
      <c r="J15" s="73">
        <v>-2856000</v>
      </c>
      <c r="K15" s="33"/>
      <c r="L15" s="73">
        <v>-2856000</v>
      </c>
    </row>
    <row r="16" spans="1:13" ht="9.65" customHeight="1">
      <c r="A16" s="23"/>
      <c r="B16" s="110"/>
      <c r="C16" s="110"/>
      <c r="D16" s="24"/>
      <c r="E16" s="24"/>
      <c r="F16" s="24"/>
      <c r="G16" s="24"/>
      <c r="H16" s="24"/>
      <c r="I16" s="24"/>
      <c r="J16" s="24"/>
      <c r="K16" s="24"/>
      <c r="L16" s="24"/>
    </row>
    <row r="17" spans="1:12" ht="22.25" customHeight="1">
      <c r="A17" s="19" t="s">
        <v>96</v>
      </c>
      <c r="B17" s="111"/>
      <c r="C17" s="111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22.25" customHeight="1">
      <c r="A18" s="44" t="s">
        <v>71</v>
      </c>
      <c r="B18" s="107"/>
      <c r="C18" s="107"/>
      <c r="D18" s="195" t="s">
        <v>7</v>
      </c>
      <c r="E18" s="195"/>
      <c r="F18" s="195" t="s">
        <v>7</v>
      </c>
      <c r="G18" s="59"/>
      <c r="H18" s="195" t="s">
        <v>7</v>
      </c>
      <c r="I18" s="195"/>
      <c r="J18" s="196">
        <v>3699597</v>
      </c>
      <c r="K18" s="59"/>
      <c r="L18" s="59">
        <v>3699597</v>
      </c>
    </row>
    <row r="19" spans="1:12" ht="22.25" customHeight="1">
      <c r="A19" s="44" t="s">
        <v>97</v>
      </c>
      <c r="B19" s="107"/>
      <c r="C19" s="107"/>
      <c r="D19" s="189" t="s">
        <v>7</v>
      </c>
      <c r="E19" s="189"/>
      <c r="F19" s="189" t="s">
        <v>7</v>
      </c>
      <c r="G19" s="189"/>
      <c r="H19" s="189" t="s">
        <v>7</v>
      </c>
      <c r="I19" s="58"/>
      <c r="J19" s="58">
        <v>-8708</v>
      </c>
      <c r="K19" s="58"/>
      <c r="L19" s="58">
        <v>-8708</v>
      </c>
    </row>
    <row r="20" spans="1:12" ht="22.25" customHeight="1">
      <c r="A20" s="19" t="s">
        <v>136</v>
      </c>
      <c r="B20" s="111"/>
      <c r="C20" s="111"/>
      <c r="D20" s="178" t="s">
        <v>7</v>
      </c>
      <c r="E20" s="109"/>
      <c r="F20" s="178" t="s">
        <v>7</v>
      </c>
      <c r="G20" s="109"/>
      <c r="H20" s="178" t="s">
        <v>7</v>
      </c>
      <c r="I20" s="33"/>
      <c r="J20" s="73">
        <v>3690889</v>
      </c>
      <c r="K20" s="33"/>
      <c r="L20" s="73">
        <v>3690889</v>
      </c>
    </row>
    <row r="21" spans="1:12" ht="9.65" customHeight="1">
      <c r="A21" s="25"/>
      <c r="B21" s="111"/>
      <c r="C21" s="111"/>
      <c r="D21" s="113"/>
      <c r="E21" s="66"/>
      <c r="F21" s="114"/>
      <c r="G21" s="37"/>
      <c r="H21" s="113"/>
      <c r="I21" s="109"/>
      <c r="J21" s="113"/>
    </row>
    <row r="22" spans="1:12" ht="22.25" customHeight="1">
      <c r="A22" s="44" t="s">
        <v>61</v>
      </c>
      <c r="B22" s="107">
        <v>18</v>
      </c>
      <c r="C22" s="107"/>
      <c r="D22" s="108" t="s">
        <v>7</v>
      </c>
      <c r="E22" s="33"/>
      <c r="F22" s="108" t="s">
        <v>7</v>
      </c>
      <c r="G22" s="33"/>
      <c r="H22" s="108">
        <v>184980</v>
      </c>
      <c r="I22" s="33"/>
      <c r="J22" s="108">
        <v>-184980</v>
      </c>
      <c r="L22" s="108" t="s">
        <v>7</v>
      </c>
    </row>
    <row r="23" spans="1:12" ht="9.65" customHeight="1">
      <c r="A23" s="25"/>
      <c r="B23" s="111"/>
      <c r="C23" s="111"/>
      <c r="D23" s="109"/>
      <c r="E23" s="66"/>
      <c r="F23" s="118"/>
      <c r="G23" s="66"/>
      <c r="H23" s="118"/>
      <c r="I23" s="37"/>
      <c r="J23" s="109"/>
      <c r="K23" s="109"/>
      <c r="L23" s="109"/>
    </row>
    <row r="24" spans="1:12" ht="22.25" customHeight="1" thickBot="1">
      <c r="A24" s="19" t="s">
        <v>103</v>
      </c>
      <c r="B24" s="105"/>
      <c r="C24" s="105"/>
      <c r="D24" s="199">
        <v>8400000</v>
      </c>
      <c r="E24" s="191"/>
      <c r="F24" s="199">
        <v>14580886</v>
      </c>
      <c r="G24" s="191"/>
      <c r="H24" s="199">
        <v>533356</v>
      </c>
      <c r="I24" s="191"/>
      <c r="J24" s="199">
        <v>1534681</v>
      </c>
      <c r="K24" s="191"/>
      <c r="L24" s="199">
        <v>25048923</v>
      </c>
    </row>
    <row r="25" spans="1:12" ht="22.25" customHeight="1" thickTop="1"/>
    <row r="26" spans="1:12" ht="22.25" customHeight="1">
      <c r="A26" s="63" t="s">
        <v>153</v>
      </c>
      <c r="B26" s="63"/>
      <c r="C26" s="63"/>
      <c r="D26" s="55"/>
      <c r="E26" s="55"/>
      <c r="F26" s="55"/>
      <c r="G26" s="55"/>
      <c r="H26" s="55"/>
      <c r="I26" s="56"/>
      <c r="J26" s="56"/>
      <c r="K26" s="56"/>
      <c r="L26" s="52"/>
    </row>
    <row r="27" spans="1:12" ht="22.25" customHeight="1">
      <c r="A27" s="99" t="s">
        <v>63</v>
      </c>
      <c r="B27" s="12"/>
      <c r="C27" s="12"/>
      <c r="D27" s="55"/>
      <c r="E27" s="55"/>
      <c r="F27" s="55"/>
      <c r="G27" s="55"/>
      <c r="H27" s="55"/>
      <c r="I27" s="55"/>
      <c r="J27" s="55"/>
      <c r="K27" s="57"/>
      <c r="L27" s="52"/>
    </row>
    <row r="28" spans="1:12" ht="22.25" customHeight="1">
      <c r="A28" s="21"/>
      <c r="B28" s="23"/>
      <c r="C28" s="23"/>
      <c r="D28" s="26"/>
      <c r="E28" s="26"/>
      <c r="F28" s="26"/>
      <c r="G28" s="26"/>
      <c r="H28" s="26"/>
      <c r="I28" s="26"/>
      <c r="J28" s="26"/>
      <c r="K28" s="26"/>
      <c r="L28" s="26"/>
    </row>
    <row r="29" spans="1:12" ht="22.25" customHeight="1">
      <c r="A29" s="21"/>
      <c r="B29" s="23"/>
      <c r="C29" s="23"/>
      <c r="D29" s="219" t="s">
        <v>137</v>
      </c>
      <c r="E29" s="219"/>
      <c r="F29" s="219"/>
      <c r="G29" s="219"/>
      <c r="H29" s="219"/>
      <c r="I29" s="219"/>
      <c r="J29" s="219"/>
      <c r="K29" s="219"/>
      <c r="L29" s="219"/>
    </row>
    <row r="30" spans="1:12" ht="22.25" customHeight="1">
      <c r="A30" s="23"/>
      <c r="B30" s="21"/>
      <c r="C30" s="21"/>
      <c r="D30" s="24"/>
      <c r="E30" s="24"/>
      <c r="F30" s="24"/>
      <c r="G30" s="24"/>
      <c r="H30" s="225" t="s">
        <v>32</v>
      </c>
      <c r="I30" s="225"/>
      <c r="J30" s="225"/>
      <c r="K30" s="188"/>
      <c r="L30" s="188"/>
    </row>
    <row r="31" spans="1:12" ht="22.25" customHeight="1">
      <c r="A31" s="119"/>
      <c r="B31" s="120"/>
      <c r="C31" s="120"/>
      <c r="D31" s="190" t="s">
        <v>90</v>
      </c>
      <c r="E31" s="190"/>
      <c r="F31" s="190"/>
      <c r="G31" s="190"/>
      <c r="H31" s="190"/>
      <c r="I31" s="190"/>
      <c r="J31" s="190"/>
      <c r="K31" s="190"/>
      <c r="L31" s="190"/>
    </row>
    <row r="32" spans="1:12" ht="22.25" customHeight="1">
      <c r="A32" s="10"/>
      <c r="B32" s="203" t="s">
        <v>33</v>
      </c>
      <c r="C32" s="103"/>
      <c r="D32" s="190" t="s">
        <v>89</v>
      </c>
      <c r="E32" s="190"/>
      <c r="F32" s="190" t="s">
        <v>83</v>
      </c>
      <c r="G32" s="190"/>
      <c r="H32" s="190" t="s">
        <v>31</v>
      </c>
      <c r="I32" s="190"/>
      <c r="J32" s="190" t="s">
        <v>38</v>
      </c>
      <c r="K32" s="190"/>
      <c r="L32" s="190" t="s">
        <v>26</v>
      </c>
    </row>
    <row r="33" spans="1:12" ht="22.25" customHeight="1">
      <c r="A33" s="6"/>
      <c r="B33" s="104"/>
      <c r="C33" s="104"/>
      <c r="D33" s="226" t="s">
        <v>20</v>
      </c>
      <c r="E33" s="226"/>
      <c r="F33" s="226"/>
      <c r="G33" s="226"/>
      <c r="H33" s="226"/>
      <c r="I33" s="226"/>
      <c r="J33" s="226"/>
      <c r="K33" s="226"/>
      <c r="L33" s="226"/>
    </row>
    <row r="34" spans="1:12" ht="22.25" customHeight="1">
      <c r="A34" s="19" t="s">
        <v>150</v>
      </c>
      <c r="B34" s="105"/>
      <c r="C34" s="105"/>
      <c r="D34" s="37"/>
      <c r="E34" s="37"/>
      <c r="F34" s="37"/>
      <c r="G34" s="37"/>
      <c r="H34" s="37"/>
      <c r="I34" s="37"/>
      <c r="J34" s="37"/>
      <c r="K34" s="37"/>
      <c r="L34" s="37"/>
    </row>
    <row r="35" spans="1:12" ht="22.25" customHeight="1">
      <c r="A35" s="19" t="s">
        <v>151</v>
      </c>
      <c r="B35" s="105"/>
      <c r="C35" s="105"/>
      <c r="D35" s="192">
        <v>8400000</v>
      </c>
      <c r="E35" s="192"/>
      <c r="F35" s="192">
        <v>14580886</v>
      </c>
      <c r="G35" s="192"/>
      <c r="H35" s="192">
        <v>533356</v>
      </c>
      <c r="I35" s="192"/>
      <c r="J35" s="192">
        <v>1534681</v>
      </c>
      <c r="K35" s="192"/>
      <c r="L35" s="192">
        <v>25048923</v>
      </c>
    </row>
    <row r="36" spans="1:12" ht="9.65" customHeight="1">
      <c r="A36" s="25"/>
      <c r="B36" s="111"/>
      <c r="C36" s="111"/>
      <c r="D36" s="109"/>
      <c r="E36" s="66"/>
      <c r="F36" s="118"/>
      <c r="G36" s="66"/>
      <c r="H36" s="118"/>
      <c r="I36" s="37"/>
      <c r="J36" s="109"/>
      <c r="K36" s="109"/>
      <c r="L36" s="109"/>
    </row>
    <row r="37" spans="1:12" ht="22.25" customHeight="1">
      <c r="A37" s="19" t="s">
        <v>56</v>
      </c>
      <c r="B37" s="106"/>
      <c r="C37" s="106"/>
      <c r="D37" s="32"/>
      <c r="E37" s="32"/>
      <c r="F37" s="32"/>
      <c r="G37" s="32"/>
      <c r="H37" s="32"/>
      <c r="I37" s="32"/>
      <c r="J37" s="32"/>
      <c r="K37" s="32"/>
      <c r="L37" s="32"/>
    </row>
    <row r="38" spans="1:12" ht="22.25" customHeight="1">
      <c r="A38" s="43" t="s">
        <v>98</v>
      </c>
      <c r="B38" s="106"/>
      <c r="C38" s="106"/>
      <c r="D38" s="32"/>
      <c r="E38" s="32"/>
      <c r="F38" s="32"/>
      <c r="G38" s="32"/>
      <c r="H38" s="32"/>
      <c r="I38" s="32"/>
      <c r="J38" s="32"/>
      <c r="K38" s="32"/>
      <c r="L38" s="32"/>
    </row>
    <row r="39" spans="1:12" ht="22.25" customHeight="1">
      <c r="A39" s="44" t="s">
        <v>82</v>
      </c>
      <c r="B39" s="107">
        <v>30</v>
      </c>
      <c r="C39" s="107"/>
      <c r="D39" s="189" t="s">
        <v>7</v>
      </c>
      <c r="E39" s="189"/>
      <c r="F39" s="189" t="s">
        <v>7</v>
      </c>
      <c r="G39" s="189"/>
      <c r="H39" s="189" t="s">
        <v>7</v>
      </c>
      <c r="I39" s="58"/>
      <c r="J39" s="58">
        <v>-2520000</v>
      </c>
      <c r="K39" s="58"/>
      <c r="L39" s="58">
        <v>-2520000</v>
      </c>
    </row>
    <row r="40" spans="1:12" ht="22.25" customHeight="1">
      <c r="A40" s="43" t="s">
        <v>84</v>
      </c>
      <c r="B40" s="106"/>
      <c r="C40" s="106"/>
      <c r="D40" s="178" t="s">
        <v>7</v>
      </c>
      <c r="E40" s="109"/>
      <c r="F40" s="178" t="s">
        <v>7</v>
      </c>
      <c r="G40" s="109"/>
      <c r="H40" s="178" t="s">
        <v>7</v>
      </c>
      <c r="I40" s="33"/>
      <c r="J40" s="73">
        <v>-2520000</v>
      </c>
      <c r="K40" s="33"/>
      <c r="L40" s="73">
        <v>-2520000</v>
      </c>
    </row>
    <row r="41" spans="1:12" ht="9.65" customHeight="1">
      <c r="A41" s="25"/>
      <c r="B41" s="111"/>
      <c r="C41" s="111"/>
      <c r="D41" s="109"/>
      <c r="E41" s="66"/>
      <c r="F41" s="118"/>
      <c r="G41" s="66"/>
      <c r="H41" s="118"/>
      <c r="I41" s="37"/>
      <c r="J41" s="109"/>
      <c r="K41" s="109"/>
      <c r="L41" s="109"/>
    </row>
    <row r="42" spans="1:12" ht="22.25" customHeight="1">
      <c r="A42" s="19" t="s">
        <v>96</v>
      </c>
      <c r="B42" s="111"/>
      <c r="C42" s="111"/>
      <c r="D42" s="33"/>
      <c r="E42" s="33"/>
      <c r="F42" s="33"/>
      <c r="G42" s="33"/>
      <c r="H42" s="33"/>
      <c r="I42" s="33"/>
      <c r="J42" s="33"/>
      <c r="K42" s="33"/>
      <c r="L42" s="33"/>
    </row>
    <row r="43" spans="1:12" ht="22.25" customHeight="1">
      <c r="A43" s="44" t="s">
        <v>71</v>
      </c>
      <c r="B43" s="107"/>
      <c r="C43" s="107"/>
      <c r="D43" s="195" t="s">
        <v>7</v>
      </c>
      <c r="E43" s="195"/>
      <c r="F43" s="195" t="s">
        <v>7</v>
      </c>
      <c r="G43" s="59"/>
      <c r="H43" s="195" t="s">
        <v>7</v>
      </c>
      <c r="I43" s="195"/>
      <c r="J43" s="196">
        <v>4611470</v>
      </c>
      <c r="K43" s="59"/>
      <c r="L43" s="59">
        <v>4611470</v>
      </c>
    </row>
    <row r="44" spans="1:12" ht="22.25" customHeight="1">
      <c r="A44" s="44" t="s">
        <v>97</v>
      </c>
      <c r="B44" s="107"/>
      <c r="C44" s="107"/>
      <c r="D44" s="189" t="s">
        <v>7</v>
      </c>
      <c r="E44" s="189"/>
      <c r="F44" s="189" t="s">
        <v>7</v>
      </c>
      <c r="G44" s="189"/>
      <c r="H44" s="189" t="s">
        <v>7</v>
      </c>
      <c r="I44" s="58"/>
      <c r="J44" s="58">
        <v>-24607</v>
      </c>
      <c r="K44" s="58"/>
      <c r="L44" s="58">
        <v>-24607</v>
      </c>
    </row>
    <row r="45" spans="1:12" ht="22.25" customHeight="1">
      <c r="A45" s="19" t="s">
        <v>136</v>
      </c>
      <c r="B45" s="111"/>
      <c r="C45" s="111"/>
      <c r="D45" s="178" t="s">
        <v>7</v>
      </c>
      <c r="E45" s="109"/>
      <c r="F45" s="178" t="s">
        <v>7</v>
      </c>
      <c r="G45" s="109"/>
      <c r="H45" s="178" t="s">
        <v>7</v>
      </c>
      <c r="I45" s="33"/>
      <c r="J45" s="73">
        <v>4586863</v>
      </c>
      <c r="K45" s="33"/>
      <c r="L45" s="73">
        <v>4586863</v>
      </c>
    </row>
    <row r="46" spans="1:12" ht="9.65" customHeight="1">
      <c r="A46" s="25"/>
      <c r="B46" s="111"/>
      <c r="C46" s="111"/>
      <c r="D46" s="109"/>
      <c r="E46" s="66"/>
      <c r="F46" s="118"/>
      <c r="G46" s="66"/>
      <c r="H46" s="118"/>
      <c r="I46" s="37"/>
      <c r="J46" s="109"/>
      <c r="K46" s="109"/>
      <c r="L46" s="109"/>
    </row>
    <row r="47" spans="1:12" ht="22.25" customHeight="1">
      <c r="A47" s="44" t="s">
        <v>61</v>
      </c>
      <c r="B47" s="107">
        <v>18</v>
      </c>
      <c r="C47" s="107"/>
      <c r="D47" s="108" t="s">
        <v>7</v>
      </c>
      <c r="E47" s="33"/>
      <c r="F47" s="108" t="s">
        <v>7</v>
      </c>
      <c r="G47" s="33"/>
      <c r="H47" s="108">
        <v>230284</v>
      </c>
      <c r="I47" s="33"/>
      <c r="J47" s="108">
        <v>-230284</v>
      </c>
      <c r="L47" s="108" t="s">
        <v>7</v>
      </c>
    </row>
    <row r="48" spans="1:12" ht="9.65" customHeight="1">
      <c r="A48" s="25"/>
      <c r="B48" s="111"/>
      <c r="C48" s="111"/>
      <c r="D48" s="109"/>
      <c r="E48" s="66"/>
      <c r="F48" s="118"/>
      <c r="G48" s="66"/>
      <c r="H48" s="118"/>
      <c r="I48" s="37"/>
      <c r="J48" s="109"/>
      <c r="K48" s="109"/>
      <c r="L48" s="109"/>
    </row>
    <row r="49" spans="1:12" ht="22.25" customHeight="1" thickBot="1">
      <c r="A49" s="19" t="s">
        <v>152</v>
      </c>
      <c r="B49" s="105"/>
      <c r="C49" s="105"/>
      <c r="D49" s="199">
        <v>8400000</v>
      </c>
      <c r="E49" s="191"/>
      <c r="F49" s="199">
        <v>14580886</v>
      </c>
      <c r="G49" s="191"/>
      <c r="H49" s="199">
        <v>763640</v>
      </c>
      <c r="I49" s="191"/>
      <c r="J49" s="199">
        <v>3371260</v>
      </c>
      <c r="K49" s="191"/>
      <c r="L49" s="199">
        <v>27115786</v>
      </c>
    </row>
    <row r="50" spans="1:12" ht="22.25" customHeight="1" thickTop="1"/>
  </sheetData>
  <mergeCells count="6">
    <mergeCell ref="D4:L4"/>
    <mergeCell ref="D29:L29"/>
    <mergeCell ref="H30:J30"/>
    <mergeCell ref="D33:L33"/>
    <mergeCell ref="H5:J5"/>
    <mergeCell ref="D8:L8"/>
  </mergeCells>
  <pageMargins left="0.7" right="0.7" top="0.48" bottom="0.5" header="0.5" footer="0.5"/>
  <pageSetup paperSize="9" scale="89" firstPageNumber="11" orientation="landscape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8"/>
  <sheetViews>
    <sheetView view="pageBreakPreview" zoomScale="86" zoomScaleNormal="85" zoomScaleSheetLayoutView="86" zoomScalePageLayoutView="60" workbookViewId="0">
      <selection activeCell="J2" sqref="J2"/>
    </sheetView>
  </sheetViews>
  <sheetFormatPr defaultColWidth="11" defaultRowHeight="22.25" customHeight="1"/>
  <cols>
    <col min="1" max="1" width="57.5" style="92" customWidth="1"/>
    <col min="2" max="2" width="14.09765625" style="92" customWidth="1"/>
    <col min="3" max="3" width="1.19921875" style="92" customWidth="1"/>
    <col min="4" max="4" width="14.09765625" style="92" customWidth="1"/>
    <col min="5" max="5" width="0.8984375" style="92" customWidth="1"/>
    <col min="6" max="6" width="14.09765625" style="95" customWidth="1"/>
    <col min="7" max="7" width="0.8984375" style="93" customWidth="1"/>
    <col min="8" max="8" width="14.09765625" style="95" customWidth="1"/>
    <col min="9" max="9" width="11" style="92" customWidth="1"/>
    <col min="10" max="10" width="13.8984375" style="92" bestFit="1" customWidth="1"/>
    <col min="11" max="11" width="3.8984375" style="92" customWidth="1"/>
    <col min="12" max="12" width="11" style="94"/>
    <col min="13" max="13" width="1.59765625" style="96" customWidth="1"/>
    <col min="14" max="16384" width="11" style="92"/>
  </cols>
  <sheetData>
    <row r="1" spans="1:13" s="138" customFormat="1" ht="22.25" customHeight="1">
      <c r="A1" s="63" t="s">
        <v>153</v>
      </c>
      <c r="B1" s="63"/>
      <c r="C1" s="62"/>
      <c r="D1" s="62"/>
      <c r="E1" s="62"/>
      <c r="G1" s="137"/>
      <c r="L1" s="157"/>
      <c r="M1" s="158"/>
    </row>
    <row r="2" spans="1:13" s="138" customFormat="1" ht="22.25" customHeight="1">
      <c r="A2" s="99" t="s">
        <v>62</v>
      </c>
      <c r="B2" s="99"/>
      <c r="C2" s="12"/>
      <c r="D2" s="12"/>
      <c r="E2" s="12"/>
      <c r="G2" s="137"/>
      <c r="L2" s="157"/>
      <c r="M2" s="158"/>
    </row>
    <row r="3" spans="1:13" s="138" customFormat="1" ht="22.25" customHeight="1">
      <c r="A3" s="12"/>
      <c r="B3" s="12"/>
      <c r="C3" s="12"/>
      <c r="D3" s="12"/>
      <c r="E3" s="12"/>
      <c r="G3" s="137"/>
      <c r="L3" s="157"/>
      <c r="M3" s="158"/>
    </row>
    <row r="4" spans="1:13" s="138" customFormat="1" ht="22.25" customHeight="1">
      <c r="A4" s="12"/>
      <c r="B4" s="218" t="s">
        <v>105</v>
      </c>
      <c r="C4" s="218"/>
      <c r="D4" s="218"/>
      <c r="E4" s="203"/>
      <c r="F4" s="219" t="s">
        <v>104</v>
      </c>
      <c r="G4" s="219"/>
      <c r="H4" s="219"/>
      <c r="L4" s="157"/>
      <c r="M4" s="158"/>
    </row>
    <row r="5" spans="1:13" s="138" customFormat="1" ht="22.25" customHeight="1">
      <c r="A5" s="12"/>
      <c r="B5" s="218" t="s">
        <v>134</v>
      </c>
      <c r="C5" s="218"/>
      <c r="D5" s="218"/>
      <c r="E5" s="203"/>
      <c r="F5" s="219" t="s">
        <v>134</v>
      </c>
      <c r="G5" s="219"/>
      <c r="H5" s="219"/>
      <c r="L5" s="157"/>
      <c r="M5" s="158"/>
    </row>
    <row r="6" spans="1:13" s="138" customFormat="1" ht="22.25" customHeight="1">
      <c r="A6" s="12"/>
      <c r="B6" s="220" t="s">
        <v>106</v>
      </c>
      <c r="C6" s="220"/>
      <c r="D6" s="220"/>
      <c r="E6" s="29"/>
      <c r="F6" s="222" t="s">
        <v>106</v>
      </c>
      <c r="G6" s="222"/>
      <c r="H6" s="222"/>
      <c r="L6" s="157"/>
      <c r="M6" s="158"/>
    </row>
    <row r="7" spans="1:13" s="138" customFormat="1" ht="22.25" customHeight="1">
      <c r="A7" s="30"/>
      <c r="B7" s="220" t="s">
        <v>49</v>
      </c>
      <c r="C7" s="220"/>
      <c r="D7" s="220"/>
      <c r="E7" s="29"/>
      <c r="F7" s="222" t="s">
        <v>49</v>
      </c>
      <c r="G7" s="222"/>
      <c r="H7" s="222"/>
      <c r="L7" s="139"/>
      <c r="M7" s="142"/>
    </row>
    <row r="8" spans="1:13" s="138" customFormat="1" ht="22.25" customHeight="1">
      <c r="B8" s="88" t="s">
        <v>149</v>
      </c>
      <c r="D8" s="88" t="s">
        <v>100</v>
      </c>
      <c r="E8" s="20"/>
      <c r="F8" s="88" t="s">
        <v>149</v>
      </c>
      <c r="G8" s="88" t="s">
        <v>52</v>
      </c>
      <c r="H8" s="88" t="s">
        <v>100</v>
      </c>
      <c r="L8" s="139"/>
      <c r="M8" s="142"/>
    </row>
    <row r="9" spans="1:13" s="138" customFormat="1" ht="22.25" customHeight="1">
      <c r="B9" s="221" t="s">
        <v>20</v>
      </c>
      <c r="C9" s="221"/>
      <c r="D9" s="221"/>
      <c r="E9" s="221"/>
      <c r="F9" s="221"/>
      <c r="G9" s="221"/>
      <c r="H9" s="221"/>
      <c r="L9" s="139"/>
      <c r="M9" s="142"/>
    </row>
    <row r="10" spans="1:13" s="138" customFormat="1" ht="22.25" customHeight="1">
      <c r="A10" s="43" t="s">
        <v>39</v>
      </c>
      <c r="B10" s="43"/>
      <c r="C10" s="135"/>
      <c r="D10" s="135"/>
      <c r="E10" s="135"/>
      <c r="F10" s="136"/>
      <c r="G10" s="137"/>
      <c r="H10" s="136"/>
      <c r="L10" s="139"/>
      <c r="M10" s="140"/>
    </row>
    <row r="11" spans="1:13" s="138" customFormat="1" ht="22.25" customHeight="1">
      <c r="A11" s="44" t="s">
        <v>60</v>
      </c>
      <c r="B11" s="180">
        <v>4606808</v>
      </c>
      <c r="C11" s="30"/>
      <c r="D11" s="180">
        <v>3698959</v>
      </c>
      <c r="E11" s="30"/>
      <c r="F11" s="180">
        <v>4611470</v>
      </c>
      <c r="G11" s="141"/>
      <c r="H11" s="180">
        <v>3699597</v>
      </c>
      <c r="L11" s="139"/>
      <c r="M11" s="142"/>
    </row>
    <row r="12" spans="1:13" s="138" customFormat="1" ht="22.25" customHeight="1">
      <c r="A12" s="143" t="s">
        <v>99</v>
      </c>
      <c r="B12" s="181"/>
      <c r="C12" s="143"/>
      <c r="D12" s="181"/>
      <c r="E12" s="143"/>
      <c r="F12" s="141"/>
      <c r="G12" s="141"/>
      <c r="H12" s="141"/>
      <c r="L12" s="139"/>
      <c r="M12" s="144"/>
    </row>
    <row r="13" spans="1:13" s="138" customFormat="1" ht="22.25" customHeight="1">
      <c r="A13" s="44" t="s">
        <v>40</v>
      </c>
      <c r="B13" s="182">
        <v>806873</v>
      </c>
      <c r="C13" s="1"/>
      <c r="D13" s="182">
        <v>481091</v>
      </c>
      <c r="E13" s="1"/>
      <c r="F13" s="141">
        <v>806873</v>
      </c>
      <c r="G13" s="141"/>
      <c r="H13" s="141">
        <v>481091</v>
      </c>
      <c r="J13" s="145"/>
      <c r="L13" s="139"/>
      <c r="M13" s="144"/>
    </row>
    <row r="14" spans="1:13" s="138" customFormat="1" ht="22.25" customHeight="1">
      <c r="A14" s="44" t="s">
        <v>41</v>
      </c>
      <c r="B14" s="182">
        <v>-63570</v>
      </c>
      <c r="C14" s="1"/>
      <c r="D14" s="182">
        <v>-43600</v>
      </c>
      <c r="E14" s="1"/>
      <c r="F14" s="141">
        <v>-60523</v>
      </c>
      <c r="G14" s="141"/>
      <c r="H14" s="141">
        <v>-43556</v>
      </c>
      <c r="L14" s="139"/>
      <c r="M14" s="144"/>
    </row>
    <row r="15" spans="1:13" s="138" customFormat="1" ht="22.25" customHeight="1">
      <c r="A15" s="44" t="s">
        <v>30</v>
      </c>
      <c r="B15" s="182">
        <v>159476</v>
      </c>
      <c r="C15" s="1"/>
      <c r="D15" s="182">
        <v>18969</v>
      </c>
      <c r="E15" s="1"/>
      <c r="F15" s="146">
        <v>159476</v>
      </c>
      <c r="G15" s="141"/>
      <c r="H15" s="146">
        <v>18969</v>
      </c>
      <c r="L15" s="139"/>
      <c r="M15" s="144"/>
    </row>
    <row r="16" spans="1:13" s="138" customFormat="1" ht="22.25" customHeight="1">
      <c r="A16" s="44" t="s">
        <v>147</v>
      </c>
      <c r="B16" s="183">
        <v>-55368</v>
      </c>
      <c r="C16" s="2"/>
      <c r="D16" s="183">
        <v>-8045</v>
      </c>
      <c r="E16" s="2"/>
      <c r="F16" s="141">
        <v>-55368</v>
      </c>
      <c r="G16" s="141"/>
      <c r="H16" s="141">
        <v>-8045</v>
      </c>
      <c r="L16" s="139"/>
      <c r="M16" s="144"/>
    </row>
    <row r="17" spans="1:13" s="138" customFormat="1" ht="22.25" customHeight="1">
      <c r="A17" s="44" t="s">
        <v>172</v>
      </c>
      <c r="B17" s="184" t="s">
        <v>7</v>
      </c>
      <c r="C17" s="1"/>
      <c r="D17" s="182">
        <v>-4633</v>
      </c>
      <c r="E17" s="1"/>
      <c r="F17" s="101" t="s">
        <v>7</v>
      </c>
      <c r="G17" s="101"/>
      <c r="H17" s="101">
        <v>-4633</v>
      </c>
      <c r="L17" s="139"/>
      <c r="M17" s="144"/>
    </row>
    <row r="18" spans="1:13" s="138" customFormat="1" ht="22.25" customHeight="1">
      <c r="A18" s="44" t="s">
        <v>139</v>
      </c>
      <c r="B18" s="182">
        <v>-14</v>
      </c>
      <c r="C18" s="1"/>
      <c r="D18" s="182">
        <v>-2</v>
      </c>
      <c r="E18" s="1"/>
      <c r="F18" s="101">
        <v>-14</v>
      </c>
      <c r="G18" s="101"/>
      <c r="H18" s="101">
        <v>-2</v>
      </c>
      <c r="L18" s="139"/>
      <c r="M18" s="144"/>
    </row>
    <row r="19" spans="1:13" s="138" customFormat="1" ht="22.25" customHeight="1">
      <c r="A19" s="44" t="s">
        <v>174</v>
      </c>
      <c r="B19" s="182">
        <v>-7730</v>
      </c>
      <c r="C19" s="1"/>
      <c r="D19" s="182">
        <v>2386</v>
      </c>
      <c r="E19" s="1"/>
      <c r="F19" s="101">
        <v>-7730</v>
      </c>
      <c r="G19" s="101"/>
      <c r="H19" s="101">
        <v>2386</v>
      </c>
      <c r="L19" s="139"/>
      <c r="M19" s="144"/>
    </row>
    <row r="20" spans="1:13" s="138" customFormat="1" ht="22.25" customHeight="1">
      <c r="A20" s="44" t="s">
        <v>69</v>
      </c>
      <c r="B20" s="182">
        <v>37408</v>
      </c>
      <c r="C20" s="1"/>
      <c r="D20" s="182">
        <v>6449</v>
      </c>
      <c r="E20" s="1"/>
      <c r="F20" s="141">
        <v>37408</v>
      </c>
      <c r="G20" s="141"/>
      <c r="H20" s="141">
        <v>6449</v>
      </c>
      <c r="L20" s="139"/>
      <c r="M20" s="144"/>
    </row>
    <row r="21" spans="1:13" s="138" customFormat="1" ht="22.25" customHeight="1">
      <c r="A21" s="44" t="s">
        <v>146</v>
      </c>
      <c r="B21" s="147">
        <v>101982</v>
      </c>
      <c r="C21" s="2"/>
      <c r="D21" s="147">
        <v>160669</v>
      </c>
      <c r="E21" s="2"/>
      <c r="F21" s="147">
        <v>101982</v>
      </c>
      <c r="G21" s="141"/>
      <c r="H21" s="147">
        <v>160669</v>
      </c>
      <c r="L21" s="139"/>
      <c r="M21" s="144"/>
    </row>
    <row r="22" spans="1:13" s="138" customFormat="1" ht="22.25" customHeight="1">
      <c r="A22" s="1"/>
      <c r="B22" s="141">
        <v>5585865</v>
      </c>
      <c r="C22" s="1"/>
      <c r="D22" s="141">
        <v>4312243</v>
      </c>
      <c r="E22" s="1"/>
      <c r="F22" s="141">
        <v>5593574</v>
      </c>
      <c r="G22" s="141"/>
      <c r="H22" s="141">
        <v>4312925</v>
      </c>
      <c r="M22" s="144"/>
    </row>
    <row r="23" spans="1:13" s="138" customFormat="1" ht="22.25" customHeight="1">
      <c r="A23" s="143" t="s">
        <v>42</v>
      </c>
      <c r="B23" s="150"/>
      <c r="C23" s="149"/>
      <c r="D23" s="150"/>
      <c r="E23" s="149"/>
      <c r="F23" s="150"/>
      <c r="G23" s="141"/>
      <c r="H23" s="150"/>
      <c r="L23" s="139"/>
      <c r="M23" s="144"/>
    </row>
    <row r="24" spans="1:13" s="138" customFormat="1" ht="22.25" customHeight="1">
      <c r="A24" s="44" t="s">
        <v>5</v>
      </c>
      <c r="B24" s="141">
        <v>-617572</v>
      </c>
      <c r="D24" s="141">
        <v>-793712</v>
      </c>
      <c r="F24" s="141">
        <v>-617572</v>
      </c>
      <c r="G24" s="141"/>
      <c r="H24" s="141">
        <v>-793712</v>
      </c>
      <c r="L24" s="139"/>
      <c r="M24" s="144"/>
    </row>
    <row r="25" spans="1:13" s="138" customFormat="1" ht="22.25" customHeight="1">
      <c r="A25" s="44" t="s">
        <v>36</v>
      </c>
      <c r="B25" s="141">
        <v>48994</v>
      </c>
      <c r="D25" s="141">
        <v>20344</v>
      </c>
      <c r="F25" s="141">
        <v>48835</v>
      </c>
      <c r="G25" s="141"/>
      <c r="H25" s="141">
        <v>20344</v>
      </c>
      <c r="L25" s="139"/>
      <c r="M25" s="144"/>
    </row>
    <row r="26" spans="1:13" s="138" customFormat="1" ht="22.25" customHeight="1">
      <c r="A26" s="44" t="s">
        <v>53</v>
      </c>
      <c r="B26" s="141">
        <v>-25156</v>
      </c>
      <c r="C26" s="2"/>
      <c r="D26" s="141">
        <v>-8228</v>
      </c>
      <c r="E26" s="2"/>
      <c r="F26" s="141">
        <v>-25170</v>
      </c>
      <c r="G26" s="141"/>
      <c r="H26" s="141">
        <v>-8240</v>
      </c>
      <c r="L26" s="139"/>
      <c r="M26" s="144"/>
    </row>
    <row r="27" spans="1:13" s="138" customFormat="1" ht="22.25" customHeight="1">
      <c r="A27" s="44" t="s">
        <v>43</v>
      </c>
      <c r="B27" s="141">
        <v>-464773</v>
      </c>
      <c r="D27" s="141">
        <v>-133771</v>
      </c>
      <c r="F27" s="141">
        <v>-464773</v>
      </c>
      <c r="G27" s="141"/>
      <c r="H27" s="141">
        <v>-133771</v>
      </c>
      <c r="L27" s="139"/>
      <c r="M27" s="144"/>
    </row>
    <row r="28" spans="1:13" s="138" customFormat="1" ht="22.25" customHeight="1">
      <c r="A28" s="44" t="s">
        <v>4</v>
      </c>
      <c r="B28" s="141">
        <v>1729</v>
      </c>
      <c r="D28" s="141">
        <v>-1150</v>
      </c>
      <c r="F28" s="141">
        <v>1750</v>
      </c>
      <c r="G28" s="141"/>
      <c r="H28" s="141">
        <v>-1150</v>
      </c>
      <c r="L28" s="139"/>
      <c r="M28" s="144"/>
    </row>
    <row r="29" spans="1:13" s="138" customFormat="1" ht="22.25" customHeight="1">
      <c r="A29" s="44" t="s">
        <v>131</v>
      </c>
      <c r="B29" s="141">
        <v>-8780</v>
      </c>
      <c r="D29" s="141">
        <v>-12483</v>
      </c>
      <c r="F29" s="141">
        <v>-8780</v>
      </c>
      <c r="G29" s="141"/>
      <c r="H29" s="141">
        <v>-12483</v>
      </c>
      <c r="L29" s="139"/>
      <c r="M29" s="144"/>
    </row>
    <row r="30" spans="1:13" s="138" customFormat="1" ht="22.25" customHeight="1">
      <c r="A30" s="44" t="s">
        <v>6</v>
      </c>
      <c r="B30" s="141">
        <v>62738</v>
      </c>
      <c r="D30" s="141">
        <v>203847</v>
      </c>
      <c r="F30" s="141">
        <v>62738</v>
      </c>
      <c r="G30" s="141"/>
      <c r="H30" s="141">
        <v>203847</v>
      </c>
      <c r="L30" s="139"/>
      <c r="M30" s="144"/>
    </row>
    <row r="31" spans="1:13" s="138" customFormat="1" ht="22.25" customHeight="1">
      <c r="A31" s="44" t="s">
        <v>37</v>
      </c>
      <c r="B31" s="141">
        <v>42515</v>
      </c>
      <c r="D31" s="141">
        <v>77969</v>
      </c>
      <c r="F31" s="141">
        <v>42538</v>
      </c>
      <c r="G31" s="141"/>
      <c r="H31" s="141">
        <v>77884</v>
      </c>
      <c r="L31" s="139"/>
      <c r="M31" s="144"/>
    </row>
    <row r="32" spans="1:13" s="138" customFormat="1" ht="22.25" customHeight="1">
      <c r="A32" s="44" t="s">
        <v>54</v>
      </c>
      <c r="B32" s="141">
        <v>14161</v>
      </c>
      <c r="D32" s="141">
        <v>47458</v>
      </c>
      <c r="F32" s="141">
        <v>14099</v>
      </c>
      <c r="G32" s="141"/>
      <c r="H32" s="141">
        <v>47426</v>
      </c>
      <c r="L32" s="139"/>
      <c r="M32" s="144"/>
    </row>
    <row r="33" spans="1:13" s="138" customFormat="1" ht="22.25" customHeight="1">
      <c r="A33" s="44" t="s">
        <v>2</v>
      </c>
      <c r="B33" s="141">
        <v>27368</v>
      </c>
      <c r="C33" s="2"/>
      <c r="D33" s="141">
        <v>62816</v>
      </c>
      <c r="E33" s="2"/>
      <c r="F33" s="141">
        <v>27368</v>
      </c>
      <c r="G33" s="141"/>
      <c r="H33" s="141">
        <v>62816</v>
      </c>
      <c r="L33" s="139"/>
      <c r="M33" s="144"/>
    </row>
    <row r="34" spans="1:13" s="138" customFormat="1" ht="22.25" customHeight="1">
      <c r="A34" s="44" t="s">
        <v>177</v>
      </c>
      <c r="B34" s="151">
        <v>-4746</v>
      </c>
      <c r="C34" s="1"/>
      <c r="D34" s="151">
        <v>-281</v>
      </c>
      <c r="E34" s="1"/>
      <c r="F34" s="151">
        <v>-4746</v>
      </c>
      <c r="G34" s="151"/>
      <c r="H34" s="151">
        <v>-281</v>
      </c>
      <c r="L34" s="139"/>
      <c r="M34" s="144"/>
    </row>
    <row r="35" spans="1:13" s="138" customFormat="1" ht="22.25" customHeight="1">
      <c r="A35" s="44" t="s">
        <v>44</v>
      </c>
      <c r="B35" s="152">
        <v>4662343</v>
      </c>
      <c r="C35" s="1"/>
      <c r="D35" s="152">
        <v>3775052</v>
      </c>
      <c r="E35" s="1"/>
      <c r="F35" s="152">
        <v>4669861</v>
      </c>
      <c r="G35" s="153"/>
      <c r="H35" s="152">
        <v>3775605</v>
      </c>
      <c r="J35" s="148"/>
      <c r="K35" s="148"/>
      <c r="L35" s="139"/>
      <c r="M35" s="154"/>
    </row>
    <row r="36" spans="1:13" s="138" customFormat="1" ht="22.25" customHeight="1">
      <c r="A36" s="44" t="s">
        <v>91</v>
      </c>
      <c r="B36" s="141">
        <v>-95209</v>
      </c>
      <c r="C36" s="2"/>
      <c r="D36" s="141">
        <v>-99813</v>
      </c>
      <c r="E36" s="2"/>
      <c r="F36" s="141">
        <v>-95209</v>
      </c>
      <c r="G36" s="141"/>
      <c r="H36" s="141">
        <v>-99813</v>
      </c>
      <c r="L36" s="139"/>
    </row>
    <row r="37" spans="1:13" s="138" customFormat="1" ht="22.25" customHeight="1">
      <c r="A37" s="44" t="s">
        <v>140</v>
      </c>
      <c r="B37" s="101" t="s">
        <v>7</v>
      </c>
      <c r="C37" s="2"/>
      <c r="D37" s="141">
        <v>257442</v>
      </c>
      <c r="E37" s="2"/>
      <c r="F37" s="101" t="s">
        <v>7</v>
      </c>
      <c r="G37" s="141"/>
      <c r="H37" s="141">
        <v>257442</v>
      </c>
      <c r="L37" s="139"/>
    </row>
    <row r="38" spans="1:13" s="148" customFormat="1" ht="22.25" customHeight="1">
      <c r="A38" s="19" t="s">
        <v>70</v>
      </c>
      <c r="B38" s="155">
        <v>4567134</v>
      </c>
      <c r="C38" s="6"/>
      <c r="D38" s="155">
        <v>3932681</v>
      </c>
      <c r="E38" s="6"/>
      <c r="F38" s="155">
        <v>4574652</v>
      </c>
      <c r="G38" s="153"/>
      <c r="H38" s="155">
        <v>3933234</v>
      </c>
      <c r="I38" s="138"/>
      <c r="J38" s="138"/>
      <c r="K38" s="138"/>
      <c r="M38" s="156"/>
    </row>
    <row r="39" spans="1:13" s="138" customFormat="1" ht="22.25" customHeight="1">
      <c r="A39" s="63" t="s">
        <v>153</v>
      </c>
      <c r="B39" s="63"/>
      <c r="C39" s="62"/>
      <c r="D39" s="62"/>
      <c r="E39" s="62"/>
      <c r="G39" s="137"/>
      <c r="L39" s="157"/>
      <c r="M39" s="159"/>
    </row>
    <row r="40" spans="1:13" s="138" customFormat="1" ht="22.25" customHeight="1">
      <c r="A40" s="99" t="s">
        <v>62</v>
      </c>
      <c r="B40" s="99"/>
      <c r="C40" s="12"/>
      <c r="D40" s="12"/>
      <c r="E40" s="12"/>
      <c r="G40" s="137"/>
      <c r="L40" s="157"/>
      <c r="M40" s="160"/>
    </row>
    <row r="41" spans="1:13" s="138" customFormat="1" ht="22.25" customHeight="1">
      <c r="A41" s="12"/>
      <c r="B41" s="12"/>
      <c r="C41" s="12"/>
      <c r="D41" s="12"/>
      <c r="E41" s="12"/>
      <c r="G41" s="137"/>
      <c r="L41" s="157"/>
      <c r="M41" s="158"/>
    </row>
    <row r="42" spans="1:13" s="138" customFormat="1" ht="22.25" customHeight="1">
      <c r="A42" s="12"/>
      <c r="B42" s="218" t="s">
        <v>105</v>
      </c>
      <c r="C42" s="218"/>
      <c r="D42" s="218"/>
      <c r="E42" s="17"/>
      <c r="F42" s="219" t="s">
        <v>104</v>
      </c>
      <c r="G42" s="219"/>
      <c r="H42" s="219"/>
      <c r="L42" s="157"/>
      <c r="M42" s="158"/>
    </row>
    <row r="43" spans="1:13" s="138" customFormat="1" ht="22.25" customHeight="1">
      <c r="A43" s="12"/>
      <c r="B43" s="218" t="s">
        <v>134</v>
      </c>
      <c r="C43" s="218"/>
      <c r="D43" s="218"/>
      <c r="E43" s="17"/>
      <c r="F43" s="219" t="s">
        <v>134</v>
      </c>
      <c r="G43" s="219"/>
      <c r="H43" s="219"/>
      <c r="L43" s="157"/>
      <c r="M43" s="158"/>
    </row>
    <row r="44" spans="1:13" s="138" customFormat="1" ht="22.25" customHeight="1">
      <c r="A44" s="12"/>
      <c r="B44" s="220" t="s">
        <v>106</v>
      </c>
      <c r="C44" s="220"/>
      <c r="D44" s="220"/>
      <c r="E44" s="29"/>
      <c r="F44" s="222" t="s">
        <v>106</v>
      </c>
      <c r="G44" s="222"/>
      <c r="H44" s="222"/>
      <c r="L44" s="157"/>
      <c r="M44" s="158"/>
    </row>
    <row r="45" spans="1:13" s="138" customFormat="1" ht="22.25" customHeight="1">
      <c r="B45" s="220" t="s">
        <v>49</v>
      </c>
      <c r="C45" s="220"/>
      <c r="D45" s="220"/>
      <c r="E45" s="29"/>
      <c r="F45" s="222" t="s">
        <v>49</v>
      </c>
      <c r="G45" s="222"/>
      <c r="H45" s="222"/>
      <c r="L45" s="139"/>
      <c r="M45" s="142"/>
    </row>
    <row r="46" spans="1:13" s="138" customFormat="1" ht="22.25" customHeight="1">
      <c r="B46" s="88" t="s">
        <v>149</v>
      </c>
      <c r="D46" s="88" t="s">
        <v>100</v>
      </c>
      <c r="E46" s="20"/>
      <c r="F46" s="88" t="s">
        <v>149</v>
      </c>
      <c r="G46" s="88" t="s">
        <v>52</v>
      </c>
      <c r="H46" s="88" t="s">
        <v>100</v>
      </c>
      <c r="L46" s="139"/>
      <c r="M46" s="144"/>
    </row>
    <row r="47" spans="1:13" s="138" customFormat="1" ht="22.25" customHeight="1">
      <c r="A47" s="161"/>
      <c r="B47" s="221" t="s">
        <v>20</v>
      </c>
      <c r="C47" s="221"/>
      <c r="D47" s="221"/>
      <c r="E47" s="221"/>
      <c r="F47" s="221"/>
      <c r="G47" s="221"/>
      <c r="H47" s="221"/>
      <c r="L47" s="139"/>
      <c r="M47" s="144"/>
    </row>
    <row r="48" spans="1:13" s="138" customFormat="1" ht="22.25" customHeight="1">
      <c r="A48" s="43" t="s">
        <v>45</v>
      </c>
      <c r="B48" s="43"/>
      <c r="C48" s="13"/>
      <c r="D48" s="13"/>
      <c r="E48" s="13"/>
      <c r="G48" s="137"/>
      <c r="L48" s="139"/>
      <c r="M48" s="144"/>
    </row>
    <row r="49" spans="1:13" s="138" customFormat="1" ht="22.25" customHeight="1">
      <c r="A49" s="44" t="s">
        <v>46</v>
      </c>
      <c r="B49" s="182">
        <v>64730</v>
      </c>
      <c r="C49" s="1"/>
      <c r="D49" s="182">
        <v>45198</v>
      </c>
      <c r="E49" s="1"/>
      <c r="F49" s="141">
        <v>63262</v>
      </c>
      <c r="G49" s="141"/>
      <c r="H49" s="141">
        <v>45154</v>
      </c>
      <c r="L49" s="139"/>
      <c r="M49" s="162"/>
    </row>
    <row r="50" spans="1:13" s="138" customFormat="1" ht="22.25" customHeight="1">
      <c r="A50" s="44" t="s">
        <v>141</v>
      </c>
      <c r="B50" s="182">
        <v>-6380163</v>
      </c>
      <c r="C50" s="1"/>
      <c r="D50" s="182">
        <v>-4773906</v>
      </c>
      <c r="E50" s="1"/>
      <c r="F50" s="141">
        <v>-6380163</v>
      </c>
      <c r="G50" s="141"/>
      <c r="H50" s="141">
        <v>-4773906</v>
      </c>
      <c r="L50" s="139"/>
      <c r="M50" s="162"/>
    </row>
    <row r="51" spans="1:13" s="138" customFormat="1" ht="22.25" customHeight="1">
      <c r="A51" s="44" t="s">
        <v>142</v>
      </c>
      <c r="B51" s="183">
        <v>30</v>
      </c>
      <c r="C51" s="2"/>
      <c r="D51" s="183">
        <v>13</v>
      </c>
      <c r="E51" s="2"/>
      <c r="F51" s="141">
        <v>30</v>
      </c>
      <c r="G51" s="141"/>
      <c r="H51" s="141">
        <v>13</v>
      </c>
      <c r="L51" s="139"/>
      <c r="M51" s="162"/>
    </row>
    <row r="52" spans="1:13" s="138" customFormat="1" ht="22.25" customHeight="1">
      <c r="A52" s="44" t="s">
        <v>183</v>
      </c>
      <c r="B52" s="182">
        <v>-496795</v>
      </c>
      <c r="C52" s="1"/>
      <c r="D52" s="182">
        <v>-165594</v>
      </c>
      <c r="E52" s="1"/>
      <c r="F52" s="141">
        <v>-496795</v>
      </c>
      <c r="G52" s="141"/>
      <c r="H52" s="141">
        <v>-165594</v>
      </c>
      <c r="L52" s="139"/>
      <c r="M52" s="162"/>
    </row>
    <row r="53" spans="1:13" s="138" customFormat="1" ht="22.25" customHeight="1">
      <c r="A53" s="44" t="s">
        <v>170</v>
      </c>
      <c r="B53" s="183">
        <v>1317686</v>
      </c>
      <c r="C53" s="2"/>
      <c r="D53" s="183">
        <v>-188475</v>
      </c>
      <c r="E53" s="2"/>
      <c r="F53" s="141">
        <v>1317686</v>
      </c>
      <c r="G53" s="141"/>
      <c r="H53" s="141">
        <v>-188475</v>
      </c>
      <c r="L53" s="139"/>
      <c r="M53" s="162"/>
    </row>
    <row r="54" spans="1:13" s="138" customFormat="1" ht="22.25" customHeight="1">
      <c r="A54" s="44" t="s">
        <v>178</v>
      </c>
      <c r="B54" s="183">
        <v>-181331</v>
      </c>
      <c r="C54" s="2"/>
      <c r="D54" s="184" t="s">
        <v>7</v>
      </c>
      <c r="E54" s="2"/>
      <c r="F54" s="184" t="s">
        <v>7</v>
      </c>
      <c r="G54" s="141"/>
      <c r="H54" s="184" t="s">
        <v>7</v>
      </c>
      <c r="L54" s="139"/>
      <c r="M54" s="162"/>
    </row>
    <row r="55" spans="1:13" s="138" customFormat="1" ht="22.25" customHeight="1">
      <c r="A55" s="44" t="s">
        <v>171</v>
      </c>
      <c r="B55" s="184" t="s">
        <v>7</v>
      </c>
      <c r="C55" s="1"/>
      <c r="D55" s="184" t="s">
        <v>7</v>
      </c>
      <c r="E55" s="1"/>
      <c r="F55" s="141">
        <v>-800</v>
      </c>
      <c r="G55" s="141"/>
      <c r="H55" s="101" t="s">
        <v>7</v>
      </c>
      <c r="L55" s="139"/>
      <c r="M55" s="162"/>
    </row>
    <row r="56" spans="1:13" s="138" customFormat="1" ht="22.25" customHeight="1">
      <c r="A56" s="44" t="s">
        <v>179</v>
      </c>
      <c r="B56" s="182">
        <v>-105988</v>
      </c>
      <c r="C56" s="1"/>
      <c r="D56" s="184" t="s">
        <v>7</v>
      </c>
      <c r="E56" s="1"/>
      <c r="F56" s="182">
        <v>-105988</v>
      </c>
      <c r="G56" s="141"/>
      <c r="H56" s="184" t="s">
        <v>7</v>
      </c>
      <c r="L56" s="139"/>
      <c r="M56" s="162"/>
    </row>
    <row r="57" spans="1:13" s="138" customFormat="1" ht="22.25" customHeight="1">
      <c r="A57" s="44" t="s">
        <v>180</v>
      </c>
      <c r="B57" s="184" t="s">
        <v>7</v>
      </c>
      <c r="C57" s="1"/>
      <c r="D57" s="184" t="s">
        <v>7</v>
      </c>
      <c r="E57" s="1"/>
      <c r="F57" s="141">
        <v>-27999</v>
      </c>
      <c r="G57" s="141"/>
      <c r="H57" s="141">
        <v>-191457</v>
      </c>
      <c r="L57" s="139"/>
      <c r="M57" s="162"/>
    </row>
    <row r="58" spans="1:13" s="148" customFormat="1" ht="22.25" customHeight="1">
      <c r="A58" s="19" t="s">
        <v>92</v>
      </c>
      <c r="B58" s="163">
        <v>-5781831</v>
      </c>
      <c r="C58" s="6"/>
      <c r="D58" s="163">
        <v>-5082764</v>
      </c>
      <c r="E58" s="6"/>
      <c r="F58" s="163">
        <v>-5630767</v>
      </c>
      <c r="G58" s="153"/>
      <c r="H58" s="163">
        <v>-5274265</v>
      </c>
      <c r="I58" s="138"/>
      <c r="J58" s="138"/>
      <c r="K58" s="138"/>
      <c r="M58" s="162"/>
    </row>
    <row r="59" spans="1:13" s="148" customFormat="1" ht="22.25" customHeight="1">
      <c r="A59" s="6"/>
      <c r="B59" s="6"/>
      <c r="C59" s="6"/>
      <c r="D59" s="6"/>
      <c r="E59" s="6"/>
      <c r="F59" s="164"/>
      <c r="G59" s="164"/>
      <c r="H59" s="164"/>
      <c r="I59" s="138"/>
      <c r="J59" s="138"/>
      <c r="K59" s="138"/>
      <c r="M59" s="162"/>
    </row>
    <row r="60" spans="1:13" s="138" customFormat="1" ht="22.25" customHeight="1">
      <c r="A60" s="43" t="s">
        <v>47</v>
      </c>
      <c r="B60" s="13"/>
      <c r="C60" s="13"/>
      <c r="D60" s="13"/>
      <c r="E60" s="13"/>
      <c r="F60" s="165"/>
      <c r="G60" s="165"/>
      <c r="H60" s="165"/>
      <c r="L60" s="139"/>
      <c r="M60" s="162"/>
    </row>
    <row r="61" spans="1:13" s="138" customFormat="1" ht="22.25" customHeight="1">
      <c r="A61" s="44" t="s">
        <v>148</v>
      </c>
      <c r="B61" s="183">
        <v>-131568</v>
      </c>
      <c r="C61" s="2"/>
      <c r="D61" s="183">
        <v>-4</v>
      </c>
      <c r="E61" s="2"/>
      <c r="F61" s="141">
        <v>-131568</v>
      </c>
      <c r="G61" s="141"/>
      <c r="H61" s="141">
        <v>-4</v>
      </c>
      <c r="L61" s="139"/>
      <c r="M61" s="162"/>
    </row>
    <row r="62" spans="1:13" s="138" customFormat="1" ht="22.25" customHeight="1">
      <c r="A62" s="44" t="s">
        <v>85</v>
      </c>
      <c r="B62" s="183">
        <v>-2520000</v>
      </c>
      <c r="C62" s="2"/>
      <c r="D62" s="183">
        <v>-2856000</v>
      </c>
      <c r="E62" s="2"/>
      <c r="F62" s="141">
        <v>-2520000</v>
      </c>
      <c r="G62" s="141"/>
      <c r="H62" s="141">
        <v>-2856000</v>
      </c>
      <c r="L62" s="139"/>
      <c r="M62" s="162"/>
    </row>
    <row r="63" spans="1:13" s="138" customFormat="1" ht="22.25" customHeight="1">
      <c r="A63" s="44" t="s">
        <v>163</v>
      </c>
      <c r="B63" s="183">
        <v>4000000</v>
      </c>
      <c r="C63" s="2"/>
      <c r="D63" s="183">
        <v>4000000</v>
      </c>
      <c r="E63" s="2"/>
      <c r="F63" s="101">
        <v>4000000</v>
      </c>
      <c r="G63" s="141"/>
      <c r="H63" s="101">
        <v>4000000</v>
      </c>
      <c r="L63" s="166"/>
      <c r="M63" s="162"/>
    </row>
    <row r="64" spans="1:13" s="148" customFormat="1" ht="22.25" customHeight="1">
      <c r="A64" s="19" t="s">
        <v>93</v>
      </c>
      <c r="B64" s="163">
        <v>1348432</v>
      </c>
      <c r="C64" s="6"/>
      <c r="D64" s="163">
        <v>1143996</v>
      </c>
      <c r="E64" s="6"/>
      <c r="F64" s="163">
        <v>1348432</v>
      </c>
      <c r="G64" s="153"/>
      <c r="H64" s="163">
        <v>1143996</v>
      </c>
      <c r="I64" s="138"/>
      <c r="M64" s="144">
        <v>0</v>
      </c>
    </row>
    <row r="65" spans="1:13" s="148" customFormat="1" ht="22.25" customHeight="1">
      <c r="A65" s="19"/>
      <c r="B65" s="211"/>
      <c r="C65" s="6"/>
      <c r="D65" s="211"/>
      <c r="E65" s="6"/>
      <c r="F65" s="211"/>
      <c r="G65" s="153"/>
      <c r="H65" s="211"/>
      <c r="I65" s="138"/>
      <c r="M65" s="144"/>
    </row>
    <row r="66" spans="1:13" s="138" customFormat="1" ht="22.25" customHeight="1">
      <c r="A66" s="44" t="s">
        <v>144</v>
      </c>
      <c r="B66" s="44"/>
      <c r="C66" s="18"/>
      <c r="E66" s="18"/>
      <c r="G66" s="130"/>
      <c r="L66" s="139"/>
      <c r="M66" s="144"/>
    </row>
    <row r="67" spans="1:13" s="138" customFormat="1" ht="22.25" customHeight="1">
      <c r="A67" s="44" t="s">
        <v>121</v>
      </c>
      <c r="B67" s="141">
        <v>133735</v>
      </c>
      <c r="C67" s="18"/>
      <c r="D67" s="141">
        <v>-6087</v>
      </c>
      <c r="E67" s="18"/>
      <c r="F67" s="141">
        <v>292317</v>
      </c>
      <c r="G67" s="130"/>
      <c r="H67" s="141">
        <v>-197035</v>
      </c>
      <c r="L67" s="139"/>
      <c r="M67" s="144"/>
    </row>
    <row r="68" spans="1:13" s="138" customFormat="1" ht="22.25" customHeight="1">
      <c r="A68" s="44" t="s">
        <v>186</v>
      </c>
      <c r="B68" s="101">
        <v>-257</v>
      </c>
      <c r="C68" s="212"/>
      <c r="D68" s="101">
        <v>90</v>
      </c>
      <c r="E68" s="212"/>
      <c r="F68" s="101">
        <v>-7</v>
      </c>
      <c r="G68" s="141"/>
      <c r="H68" s="101">
        <v>-2</v>
      </c>
      <c r="L68" s="139"/>
      <c r="M68" s="144"/>
    </row>
    <row r="69" spans="1:13" s="138" customFormat="1" ht="22.25" customHeight="1">
      <c r="A69" s="44" t="s">
        <v>181</v>
      </c>
      <c r="B69" s="101"/>
      <c r="C69" s="212"/>
      <c r="D69" s="101"/>
      <c r="E69" s="212"/>
      <c r="F69" s="101"/>
      <c r="G69" s="141"/>
      <c r="H69" s="101"/>
      <c r="L69" s="139"/>
      <c r="M69" s="144"/>
    </row>
    <row r="70" spans="1:13" s="138" customFormat="1" ht="22.25" customHeight="1">
      <c r="A70" s="44" t="s">
        <v>182</v>
      </c>
      <c r="B70" s="167">
        <v>105914</v>
      </c>
      <c r="C70" s="212"/>
      <c r="D70" s="167" t="s">
        <v>7</v>
      </c>
      <c r="E70" s="212"/>
      <c r="F70" s="167" t="s">
        <v>7</v>
      </c>
      <c r="G70" s="141"/>
      <c r="H70" s="167" t="s">
        <v>7</v>
      </c>
      <c r="L70" s="139"/>
      <c r="M70" s="144"/>
    </row>
    <row r="71" spans="1:13" s="148" customFormat="1" ht="22.25" customHeight="1">
      <c r="A71" s="19" t="s">
        <v>143</v>
      </c>
      <c r="B71" s="168">
        <v>239392</v>
      </c>
      <c r="C71" s="6"/>
      <c r="D71" s="168">
        <v>-5997</v>
      </c>
      <c r="E71" s="6"/>
      <c r="F71" s="168">
        <v>292310</v>
      </c>
      <c r="G71" s="168"/>
      <c r="H71" s="168">
        <v>-197037</v>
      </c>
      <c r="I71" s="138"/>
      <c r="J71" s="138"/>
      <c r="K71" s="138"/>
      <c r="M71" s="169"/>
    </row>
    <row r="72" spans="1:13" s="138" customFormat="1" ht="22.25" customHeight="1">
      <c r="A72" s="44" t="s">
        <v>48</v>
      </c>
      <c r="B72" s="141">
        <v>450164</v>
      </c>
      <c r="C72" s="2"/>
      <c r="D72" s="141">
        <v>456161</v>
      </c>
      <c r="E72" s="2"/>
      <c r="F72" s="141">
        <v>259124</v>
      </c>
      <c r="G72" s="141"/>
      <c r="H72" s="141">
        <v>456161</v>
      </c>
      <c r="J72" s="148"/>
      <c r="K72" s="148"/>
      <c r="L72" s="139"/>
      <c r="M72" s="144"/>
    </row>
    <row r="73" spans="1:13" s="148" customFormat="1" ht="22.25" customHeight="1" thickBot="1">
      <c r="A73" s="19" t="s">
        <v>64</v>
      </c>
      <c r="B73" s="170">
        <v>689556</v>
      </c>
      <c r="C73" s="6"/>
      <c r="D73" s="170">
        <v>450164</v>
      </c>
      <c r="E73" s="6"/>
      <c r="F73" s="170">
        <v>551434</v>
      </c>
      <c r="G73" s="153"/>
      <c r="H73" s="170">
        <v>259124</v>
      </c>
      <c r="I73" s="138"/>
      <c r="J73" s="138"/>
      <c r="K73" s="138"/>
      <c r="M73" s="144"/>
    </row>
    <row r="74" spans="1:13" s="138" customFormat="1" ht="22.25" customHeight="1" thickTop="1">
      <c r="A74" s="2"/>
      <c r="B74" s="2"/>
      <c r="C74" s="2"/>
      <c r="D74" s="2"/>
      <c r="E74" s="2"/>
      <c r="F74" s="171"/>
      <c r="G74" s="137"/>
      <c r="H74" s="171"/>
      <c r="L74" s="157"/>
      <c r="M74" s="172"/>
    </row>
    <row r="75" spans="1:13" s="138" customFormat="1" ht="22.25" customHeight="1">
      <c r="A75" s="43" t="s">
        <v>77</v>
      </c>
      <c r="B75" s="43"/>
      <c r="C75" s="43"/>
      <c r="D75" s="43"/>
      <c r="E75" s="43"/>
      <c r="F75" s="136"/>
      <c r="G75" s="137"/>
      <c r="H75" s="136"/>
      <c r="L75" s="157"/>
      <c r="M75" s="173"/>
    </row>
    <row r="76" spans="1:13" s="138" customFormat="1" ht="22.25" customHeight="1">
      <c r="A76" s="44" t="s">
        <v>184</v>
      </c>
      <c r="B76" s="180">
        <v>1360994</v>
      </c>
      <c r="C76" s="30"/>
      <c r="D76" s="180">
        <v>1430960</v>
      </c>
      <c r="E76" s="30"/>
      <c r="F76" s="171">
        <v>1360994</v>
      </c>
      <c r="G76" s="137"/>
      <c r="H76" s="171">
        <v>1430960</v>
      </c>
      <c r="L76" s="157"/>
      <c r="M76" s="173"/>
    </row>
    <row r="77" spans="1:13" s="138" customFormat="1" ht="22.25" customHeight="1">
      <c r="A77" s="44" t="s">
        <v>55</v>
      </c>
      <c r="B77" s="185">
        <v>116238</v>
      </c>
      <c r="C77" s="44"/>
      <c r="D77" s="185">
        <v>106953</v>
      </c>
      <c r="E77" s="44"/>
      <c r="F77" s="174">
        <v>116238</v>
      </c>
      <c r="G77" s="137"/>
      <c r="H77" s="174">
        <v>106953</v>
      </c>
      <c r="L77" s="157"/>
      <c r="M77" s="173"/>
    </row>
    <row r="78" spans="1:13" ht="22.25" customHeight="1">
      <c r="A78" s="91"/>
      <c r="B78" s="91"/>
      <c r="C78" s="91"/>
      <c r="D78" s="91"/>
      <c r="E78" s="91"/>
    </row>
  </sheetData>
  <mergeCells count="18">
    <mergeCell ref="F7:H7"/>
    <mergeCell ref="B7:D7"/>
    <mergeCell ref="F45:H45"/>
    <mergeCell ref="B9:H9"/>
    <mergeCell ref="B4:D4"/>
    <mergeCell ref="B5:D5"/>
    <mergeCell ref="B6:D6"/>
    <mergeCell ref="F4:H4"/>
    <mergeCell ref="F5:H5"/>
    <mergeCell ref="F6:H6"/>
    <mergeCell ref="B47:H47"/>
    <mergeCell ref="F43:H43"/>
    <mergeCell ref="F44:H44"/>
    <mergeCell ref="B43:D43"/>
    <mergeCell ref="B42:D42"/>
    <mergeCell ref="B45:D45"/>
    <mergeCell ref="B44:D44"/>
    <mergeCell ref="F42:H42"/>
  </mergeCells>
  <pageMargins left="0.8" right="0.73148148148148151" top="0.48" bottom="0.5" header="0.5" footer="0.5"/>
  <pageSetup paperSize="9" scale="80" firstPageNumber="13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 4-6</vt:lpstr>
      <vt:lpstr>PL 7-8</vt:lpstr>
      <vt:lpstr>RE Conso 9-10</vt:lpstr>
      <vt:lpstr>RE 11-12</vt:lpstr>
      <vt:lpstr>CF 13-14</vt:lpstr>
      <vt:lpstr>'BS  4-6'!Print_Area</vt:lpstr>
      <vt:lpstr>'CF 13-14'!Print_Area</vt:lpstr>
      <vt:lpstr>'PL 7-8'!Print_Area</vt:lpstr>
      <vt:lpstr>'RE 11-12'!Print_Area</vt:lpstr>
      <vt:lpstr>'RE Conso 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Wasita, Jirapatwarakul</cp:lastModifiedBy>
  <cp:lastPrinted>2020-02-04T16:31:13Z</cp:lastPrinted>
  <dcterms:created xsi:type="dcterms:W3CDTF">1999-01-18T17:00:28Z</dcterms:created>
  <dcterms:modified xsi:type="dcterms:W3CDTF">2020-02-06T10:01:42Z</dcterms:modified>
</cp:coreProperties>
</file>