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defaultThemeVersion="124226"/>
  <bookViews>
    <workbookView xWindow="0" yWindow="0" windowWidth="20730" windowHeight="8805" tabRatio="814"/>
  </bookViews>
  <sheets>
    <sheet name="9-11" sheetId="1" r:id="rId1"/>
    <sheet name="12-13" sheetId="2" r:id="rId2"/>
    <sheet name="14-15" sheetId="3" r:id="rId3"/>
    <sheet name="16-17" sheetId="4" r:id="rId4"/>
    <sheet name="18-19" sheetId="5" r:id="rId5"/>
  </sheets>
  <definedNames>
    <definedName name="_xlnm.Print_Area" localSheetId="1">'12-13'!$A$1:$N$82</definedName>
    <definedName name="_xlnm.Print_Area" localSheetId="2">'14-15'!$A$1:$AE$62</definedName>
    <definedName name="_xlnm.Print_Area" localSheetId="3">'16-17'!$A$1:$AA$60</definedName>
    <definedName name="_xlnm.Print_Area" localSheetId="4">'18-19'!$A$1:$K$76</definedName>
    <definedName name="_xlnm.Print_Area" localSheetId="0">'9-11'!$A$1:$N$100</definedName>
    <definedName name="Z_069E0889_B20F_4E0D_9260_2CB4F9299217_.wvu.PrintArea" localSheetId="1" hidden="1">'12-13'!$A$1:$M$45</definedName>
    <definedName name="Z_069E0889_B20F_4E0D_9260_2CB4F9299217_.wvu.PrintArea" localSheetId="2" hidden="1">'14-15'!$A$1:$Z$2</definedName>
    <definedName name="Z_069E0889_B20F_4E0D_9260_2CB4F9299217_.wvu.PrintArea" localSheetId="0" hidden="1">'9-11'!$A$1:$M$100</definedName>
    <definedName name="Z_1D1251E2_89B9_4FCF_B48E_D19D24942D98_.wvu.PrintArea" localSheetId="1" hidden="1">'12-13'!$A$1:$M$45</definedName>
    <definedName name="Z_1D1251E2_89B9_4FCF_B48E_D19D24942D98_.wvu.PrintArea" localSheetId="2" hidden="1">'14-15'!$A$1:$Z$2</definedName>
    <definedName name="Z_1D1251E2_89B9_4FCF_B48E_D19D24942D98_.wvu.PrintArea" localSheetId="4" hidden="1">'18-19'!$A$1:$J$2</definedName>
    <definedName name="Z_1D1251E2_89B9_4FCF_B48E_D19D24942D98_.wvu.PrintArea" localSheetId="0" hidden="1">'9-11'!$A$1:$M$100</definedName>
    <definedName name="Z_383B3A0A_8A62_4A41_AAE8_CDACCB22FC4C_.wvu.PrintArea" localSheetId="1" hidden="1">'12-13'!$A$1:$M$45</definedName>
    <definedName name="Z_383B3A0A_8A62_4A41_AAE8_CDACCB22FC4C_.wvu.PrintArea" localSheetId="2" hidden="1">'14-15'!$A$1:$Z$2</definedName>
    <definedName name="Z_383B3A0A_8A62_4A41_AAE8_CDACCB22FC4C_.wvu.PrintArea" localSheetId="4" hidden="1">'18-19'!$A$1:$J$2</definedName>
    <definedName name="Z_383B3A0A_8A62_4A41_AAE8_CDACCB22FC4C_.wvu.PrintArea" localSheetId="0" hidden="1">'9-11'!$A$1:$M$100</definedName>
    <definedName name="Z_48C48EF2_F178_4382_B2C4_B94B3681FD3A_.wvu.PrintArea" localSheetId="1" hidden="1">'12-13'!$A$1:$N$82</definedName>
    <definedName name="Z_48C48EF2_F178_4382_B2C4_B94B3681FD3A_.wvu.PrintArea" localSheetId="2" hidden="1">'14-15'!$A$1:$AE$62</definedName>
    <definedName name="Z_48C48EF2_F178_4382_B2C4_B94B3681FD3A_.wvu.PrintArea" localSheetId="3" hidden="1">'16-17'!$A$1:$AA$60</definedName>
    <definedName name="Z_48C48EF2_F178_4382_B2C4_B94B3681FD3A_.wvu.PrintArea" localSheetId="4" hidden="1">'18-19'!$A$1:$K$76</definedName>
    <definedName name="Z_48C48EF2_F178_4382_B2C4_B94B3681FD3A_.wvu.PrintArea" localSheetId="0" hidden="1">'9-11'!$A$1:$N$100</definedName>
    <definedName name="Z_48C48EF2_F178_4382_B2C4_B94B3681FD3A_.wvu.Rows" localSheetId="1" hidden="1">'12-13'!$69:$69</definedName>
    <definedName name="Z_48C48EF2_F178_4382_B2C4_B94B3681FD3A_.wvu.Rows" localSheetId="4" hidden="1">'18-19'!$62:$63</definedName>
    <definedName name="Z_48C48EF2_F178_4382_B2C4_B94B3681FD3A_.wvu.Rows" localSheetId="0" hidden="1">'9-11'!$14:$14,'9-11'!$49:$49,'9-11'!$51:$51</definedName>
    <definedName name="Z_4FCC7E43_A3A8_4E66_A134_7124BF0661F0_.wvu.PrintArea" localSheetId="1" hidden="1">'12-13'!$A$1:$M$45</definedName>
    <definedName name="Z_4FCC7E43_A3A8_4E66_A134_7124BF0661F0_.wvu.PrintArea" localSheetId="2" hidden="1">'14-15'!$A$1:$Z$2</definedName>
    <definedName name="Z_4FCC7E43_A3A8_4E66_A134_7124BF0661F0_.wvu.PrintArea" localSheetId="4" hidden="1">'18-19'!$A$1:$J$2</definedName>
    <definedName name="Z_4FCC7E43_A3A8_4E66_A134_7124BF0661F0_.wvu.PrintArea" localSheetId="0" hidden="1">'9-11'!$A$1:$M$100</definedName>
    <definedName name="Z_6F5991F0_4627_4AFB_9F32_9A0EE9B6F22D_.wvu.PrintArea" localSheetId="1" hidden="1">'12-13'!$A$1:$M$45</definedName>
    <definedName name="Z_6F5991F0_4627_4AFB_9F32_9A0EE9B6F22D_.wvu.PrintArea" localSheetId="2" hidden="1">'14-15'!$A$1:$Z$2</definedName>
    <definedName name="Z_6F5991F0_4627_4AFB_9F32_9A0EE9B6F22D_.wvu.PrintArea" localSheetId="4" hidden="1">'18-19'!$A$1:$J$2</definedName>
    <definedName name="Z_6F5991F0_4627_4AFB_9F32_9A0EE9B6F22D_.wvu.PrintArea" localSheetId="0" hidden="1">'9-11'!$A$1:$M$100</definedName>
    <definedName name="Z_774AAA16_7E7C_441B_9225_1F076876204B_.wvu.PrintArea" localSheetId="1" hidden="1">'12-13'!$A$1:$M$45</definedName>
    <definedName name="Z_774AAA16_7E7C_441B_9225_1F076876204B_.wvu.PrintArea" localSheetId="2" hidden="1">'14-15'!$A$1:$Z$2</definedName>
    <definedName name="Z_774AAA16_7E7C_441B_9225_1F076876204B_.wvu.PrintArea" localSheetId="4" hidden="1">'18-19'!$A$1:$J$2</definedName>
    <definedName name="Z_774AAA16_7E7C_441B_9225_1F076876204B_.wvu.PrintArea" localSheetId="0" hidden="1">'9-11'!$A$1:$M$100</definedName>
    <definedName name="Z_89C050A0_C566_4E1C_AAEC_934F63068EFB_.wvu.PrintArea" localSheetId="1" hidden="1">'12-13'!$A$1:$M$45</definedName>
    <definedName name="Z_89C050A0_C566_4E1C_AAEC_934F63068EFB_.wvu.PrintArea" localSheetId="2" hidden="1">'14-15'!$A$1:$Z$2</definedName>
    <definedName name="Z_89C050A0_C566_4E1C_AAEC_934F63068EFB_.wvu.PrintArea" localSheetId="4" hidden="1">'18-19'!$A$1:$J$2</definedName>
    <definedName name="Z_89C050A0_C566_4E1C_AAEC_934F63068EFB_.wvu.PrintArea" localSheetId="0" hidden="1">'9-11'!$A$1:$M$100</definedName>
    <definedName name="Z_919964C5_2EFA_4AFB_A9CA_CAB5BE0E09E5_.wvu.PrintArea" localSheetId="1" hidden="1">'12-13'!$A$1:$M$45</definedName>
    <definedName name="Z_919964C5_2EFA_4AFB_A9CA_CAB5BE0E09E5_.wvu.PrintArea" localSheetId="2" hidden="1">'14-15'!$A$1:$Z$2</definedName>
    <definedName name="Z_919964C5_2EFA_4AFB_A9CA_CAB5BE0E09E5_.wvu.PrintArea" localSheetId="0" hidden="1">'9-11'!$A$1:$M$100</definedName>
    <definedName name="Z_AA8AA0EB_2051_4132_8E24_989D017DBA36_.wvu.PrintArea" localSheetId="1" hidden="1">'12-13'!$A$1:$N$82</definedName>
    <definedName name="Z_AA8AA0EB_2051_4132_8E24_989D017DBA36_.wvu.PrintArea" localSheetId="2" hidden="1">'14-15'!$A$1:$AE$62</definedName>
    <definedName name="Z_AA8AA0EB_2051_4132_8E24_989D017DBA36_.wvu.PrintArea" localSheetId="3" hidden="1">'16-17'!$A$1:$AA$60</definedName>
    <definedName name="Z_AA8AA0EB_2051_4132_8E24_989D017DBA36_.wvu.PrintArea" localSheetId="4" hidden="1">'18-19'!$A$1:$K$76</definedName>
    <definedName name="Z_AA8AA0EB_2051_4132_8E24_989D017DBA36_.wvu.PrintArea" localSheetId="0" hidden="1">'9-11'!$A$1:$N$100</definedName>
    <definedName name="Z_AA8AA0EB_2051_4132_8E24_989D017DBA36_.wvu.Rows" localSheetId="1" hidden="1">'12-13'!$69:$69</definedName>
    <definedName name="Z_AA8AA0EB_2051_4132_8E24_989D017DBA36_.wvu.Rows" localSheetId="4" hidden="1">'18-19'!$62:$63</definedName>
    <definedName name="Z_AA8AA0EB_2051_4132_8E24_989D017DBA36_.wvu.Rows" localSheetId="0" hidden="1">'9-11'!$14:$14,'9-11'!$49:$49,'9-11'!$51:$51</definedName>
    <definedName name="Z_AD8C9BCF_4000_4235_AE43_D8CE496CCC26_.wvu.PrintArea" localSheetId="1" hidden="1">'12-13'!$A$1:$M$45</definedName>
    <definedName name="Z_AD8C9BCF_4000_4235_AE43_D8CE496CCC26_.wvu.PrintArea" localSheetId="2" hidden="1">'14-15'!$A$1:$Z$2</definedName>
    <definedName name="Z_AD8C9BCF_4000_4235_AE43_D8CE496CCC26_.wvu.PrintArea" localSheetId="4" hidden="1">'18-19'!$A$1:$J$2</definedName>
    <definedName name="Z_AD8C9BCF_4000_4235_AE43_D8CE496CCC26_.wvu.PrintArea" localSheetId="0" hidden="1">'9-11'!$A$1:$M$100</definedName>
    <definedName name="Z_ECEF1F32_93C7_4D8C_8D83_8AA7B3E6AFBA_.wvu.PrintArea" localSheetId="1" hidden="1">'12-13'!$A$1:$M$45</definedName>
    <definedName name="Z_ECEF1F32_93C7_4D8C_8D83_8AA7B3E6AFBA_.wvu.PrintArea" localSheetId="2" hidden="1">'14-15'!$A$1:$Z$2</definedName>
    <definedName name="Z_ECEF1F32_93C7_4D8C_8D83_8AA7B3E6AFBA_.wvu.PrintArea" localSheetId="0" hidden="1">'9-11'!$A$1:$M$100</definedName>
    <definedName name="Z_ECEF1F32_93C7_4D8C_8D83_8AA7B3E6AFBA_.wvu.Rows" localSheetId="1" hidden="1">'12-13'!#REF!,'12-13'!#REF!,'12-13'!#REF!,'12-13'!#REF!,'12-13'!#REF!</definedName>
    <definedName name="Z_ECEF1F32_93C7_4D8C_8D83_8AA7B3E6AFBA_.wvu.Rows" localSheetId="0" hidden="1">'9-11'!#REF!,'9-11'!#REF!,'9-11'!#REF!,'9-11'!#REF!,'9-11'!#REF!</definedName>
    <definedName name="Z_EF4C1BB4_D942_4057_AFCC_CF320E381EF4_.wvu.PrintArea" localSheetId="1" hidden="1">'12-13'!$A$1:$N$82</definedName>
    <definedName name="Z_EF4C1BB4_D942_4057_AFCC_CF320E381EF4_.wvu.PrintArea" localSheetId="2" hidden="1">'14-15'!$A$1:$AE$62</definedName>
    <definedName name="Z_EF4C1BB4_D942_4057_AFCC_CF320E381EF4_.wvu.PrintArea" localSheetId="3" hidden="1">'16-17'!$A$1:$AA$60</definedName>
    <definedName name="Z_EF4C1BB4_D942_4057_AFCC_CF320E381EF4_.wvu.PrintArea" localSheetId="4" hidden="1">'18-19'!$A$1:$K$76</definedName>
    <definedName name="Z_EF4C1BB4_D942_4057_AFCC_CF320E381EF4_.wvu.PrintArea" localSheetId="0" hidden="1">'9-11'!$A$1:$N$100</definedName>
    <definedName name="Z_EF4C1BB4_D942_4057_AFCC_CF320E381EF4_.wvu.Rows" localSheetId="1" hidden="1">'12-13'!$69:$69</definedName>
    <definedName name="Z_EF4C1BB4_D942_4057_AFCC_CF320E381EF4_.wvu.Rows" localSheetId="4" hidden="1">'18-19'!$62:$63</definedName>
    <definedName name="Z_EF4C1BB4_D942_4057_AFCC_CF320E381EF4_.wvu.Rows" localSheetId="0" hidden="1">'9-11'!$14:$14,'9-11'!$49:$49,'9-11'!$51:$51</definedName>
    <definedName name="Z_FED2835A_53CD_4B5A_B822_7BAA5E44F41E_.wvu.PrintArea" localSheetId="1" hidden="1">'12-13'!$A$1:$M$45</definedName>
    <definedName name="Z_FED2835A_53CD_4B5A_B822_7BAA5E44F41E_.wvu.PrintArea" localSheetId="2" hidden="1">'14-15'!$A$1:$Z$2</definedName>
    <definedName name="Z_FED2835A_53CD_4B5A_B822_7BAA5E44F41E_.wvu.PrintArea" localSheetId="4" hidden="1">'18-19'!$A$1:$J$2</definedName>
    <definedName name="Z_FED2835A_53CD_4B5A_B822_7BAA5E44F41E_.wvu.PrintArea" localSheetId="0" hidden="1">'9-11'!$A$1:$M$100</definedName>
  </definedNames>
  <calcPr calcId="145621"/>
  <customWorkbookViews>
    <customWorkbookView name="pthantapanit@deloitte.com - Personal View" guid="{48C48EF2-F178-4382-B2C4-B94B3681FD3A}" mergeInterval="0" personalView="1" maximized="1" xWindow="-11" yWindow="-11" windowWidth="1942" windowHeight="1042" tabRatio="814" activeSheetId="5" showComments="commIndAndComment"/>
    <customWorkbookView name="Shin - Personal View" guid="{FED2835A-53CD-4B5A-B822-7BAA5E44F41E}" mergeInterval="0" personalView="1" maximized="1" windowWidth="1020" windowHeight="550" activeSheetId="5" showComments="commIndAndComment"/>
    <customWorkbookView name="PwC User - Personal View" guid="{1D1251E2-89B9-4FCF-B48E-D19D24942D98}" mergeInterval="0" personalView="1" maximized="1" windowWidth="1020" windowHeight="596" tabRatio="601" activeSheetId="5"/>
    <customWorkbookView name="naruwat.n - Personal View" guid="{F2B8CD75-0C5D-4BF5-8ED2-249B583ACF8C}" mergeInterval="0" personalView="1" maximized="1" windowWidth="1020" windowHeight="576" tabRatio="601" activeSheetId="5"/>
    <customWorkbookView name="choon - Personal View" guid="{6F5991F0-4627-4AFB-9F32-9A0EE9B6F22D}" mergeInterval="0" personalView="1" maximized="1" windowWidth="983" windowHeight="569" tabRatio="601" activeSheetId="5"/>
    <customWorkbookView name="owner - มุมมองส่วนบุคคล" guid="{AD8C9BCF-4000-4235-AE43-D8CE496CCC26}" mergeInterval="0" personalView="1" maximized="1" windowWidth="1020" windowHeight="573" tabRatio="601" activeSheetId="1"/>
    <customWorkbookView name="Comment - Personal View" guid="{383B3A0A-8A62-4A41-AAE8-CDACCB22FC4C}" mergeInterval="0" personalView="1" maximized="1" windowWidth="1020" windowHeight="554" activeSheetId="5" showComments="commIndAndComment"/>
    <customWorkbookView name="Anan - Personal View" guid="{ECEF1F32-93C7-4D8C-8D83-8AA7B3E6AFBA}" mergeInterval="0" personalView="1" maximized="1" windowWidth="1020" windowHeight="578" activeSheetId="1"/>
    <customWorkbookView name="FA_SHIN - Personal View" guid="{919964C5-2EFA-4AFB-A9CA-CAB5BE0E09E5}" mergeInterval="0" personalView="1" maximized="1" windowWidth="1020" windowHeight="579" activeSheetId="1"/>
    <customWorkbookView name="FA - Personal View" guid="{89C050A0-C566-4E1C-AAEC-934F63068EFB}" mergeInterval="0" personalView="1" maximized="1" windowWidth="796" windowHeight="437" activeSheetId="2"/>
    <customWorkbookView name="surinya.k - Personal View" guid="{069E0889-B20F-4E0D-9260-2CB4F9299217}" mergeInterval="0" personalView="1" maximized="1" windowWidth="1020" windowHeight="578" activeSheetId="5"/>
    <customWorkbookView name="rattanachai - Personal View" guid="{774AAA16-7E7C-441B-9225-1F076876204B}" mergeInterval="0" personalView="1" maximized="1" windowWidth="796" windowHeight="333" activeSheetId="5"/>
    <customWorkbookView name="Center_FA - Personal View" guid="{4FCC7E43-A3A8-4E66-A134-7124BF0661F0}" mergeInterval="0" personalView="1" maximized="1" windowWidth="994" windowHeight="603" activeSheetId="2"/>
    <customWorkbookView name="kphochew@deloitte.com - Personal View" guid="{AA8AA0EB-2051-4132-8E24-989D017DBA36}" mergeInterval="0" personalView="1" maximized="1" xWindow="-9" yWindow="-9" windowWidth="1938" windowHeight="1048" tabRatio="814" activeSheetId="5"/>
    <customWorkbookView name="Naruwat Nopakun - Personal View" guid="{EF4C1BB4-D942-4057-AFCC-CF320E381EF4}" mergeInterval="0" personalView="1" maximized="1" windowWidth="1362" windowHeight="553" tabRatio="814" activeSheetId="1"/>
  </customWorkbookViews>
</workbook>
</file>

<file path=xl/calcChain.xml><?xml version="1.0" encoding="utf-8"?>
<calcChain xmlns="http://schemas.openxmlformats.org/spreadsheetml/2006/main">
  <c r="B62" i="5" l="1"/>
  <c r="E29" i="2"/>
  <c r="E11" i="2"/>
  <c r="B18" i="5" s="1"/>
  <c r="E69" i="1"/>
  <c r="E14" i="1" l="1"/>
  <c r="E49" i="1"/>
  <c r="E66" i="1"/>
  <c r="M81" i="1" l="1"/>
  <c r="K81" i="1"/>
  <c r="I81" i="1"/>
  <c r="G81" i="1"/>
  <c r="M45" i="1"/>
  <c r="I45" i="1"/>
  <c r="K45" i="1"/>
  <c r="G45" i="1"/>
  <c r="M64" i="2" l="1"/>
  <c r="K64" i="2"/>
  <c r="G64" i="2"/>
  <c r="I64" i="2"/>
  <c r="Y19" i="4" l="1"/>
  <c r="AA19" i="4" s="1"/>
  <c r="Y17" i="4"/>
  <c r="AA17" i="4" s="1"/>
  <c r="Y20" i="3"/>
  <c r="AA20" i="3" s="1"/>
  <c r="AE20" i="3" s="1"/>
  <c r="Y18" i="3"/>
  <c r="AA18" i="3" s="1"/>
  <c r="AE18" i="3" s="1"/>
  <c r="Y53" i="3" l="1"/>
  <c r="AA53" i="3" s="1"/>
  <c r="AE53" i="3" s="1"/>
  <c r="Y51" i="4"/>
  <c r="AA51" i="4" s="1"/>
  <c r="Y44" i="4" l="1"/>
  <c r="AA44" i="4" s="1"/>
  <c r="W46" i="4"/>
  <c r="U46" i="4"/>
  <c r="S46" i="4"/>
  <c r="Q46" i="4"/>
  <c r="O46" i="4"/>
  <c r="M46" i="4"/>
  <c r="K46" i="4"/>
  <c r="I46" i="4"/>
  <c r="G46" i="4" l="1"/>
  <c r="E61" i="1" l="1"/>
  <c r="AC48" i="3" l="1"/>
  <c r="Y46" i="3"/>
  <c r="AA46" i="3" s="1"/>
  <c r="AE46" i="3" s="1"/>
  <c r="W48" i="3"/>
  <c r="U48" i="3"/>
  <c r="S48" i="3"/>
  <c r="Q48" i="3"/>
  <c r="O48" i="3"/>
  <c r="M48" i="3"/>
  <c r="K48" i="3"/>
  <c r="I48" i="3"/>
  <c r="G48" i="3"/>
  <c r="B63" i="5" l="1"/>
  <c r="B64" i="5" s="1"/>
  <c r="E16" i="4"/>
  <c r="E49" i="4" s="1"/>
  <c r="E51" i="3"/>
  <c r="E27" i="1"/>
  <c r="E19" i="2"/>
  <c r="E28" i="1" l="1"/>
  <c r="E13" i="2" s="1"/>
  <c r="B20" i="5" s="1"/>
  <c r="B49" i="5" s="1"/>
  <c r="E12" i="2"/>
  <c r="B19" i="5" s="1"/>
  <c r="M6" i="1"/>
  <c r="K6" i="1"/>
  <c r="D67" i="5" l="1"/>
  <c r="Y13" i="4" l="1"/>
  <c r="AA13" i="4" l="1"/>
  <c r="AB13" i="4" s="1"/>
  <c r="Y43" i="4" l="1"/>
  <c r="Y46" i="4" s="1"/>
  <c r="Y21" i="3"/>
  <c r="AA21" i="3" s="1"/>
  <c r="AE21" i="3" s="1"/>
  <c r="AA43" i="4" l="1"/>
  <c r="AA46" i="4" s="1"/>
  <c r="M72" i="2" l="1"/>
  <c r="K72" i="2"/>
  <c r="I72" i="2"/>
  <c r="G72" i="2"/>
  <c r="M78" i="1" l="1"/>
  <c r="M42" i="1"/>
  <c r="J6" i="5" l="1"/>
  <c r="J46" i="5" s="1"/>
  <c r="H6" i="5"/>
  <c r="H46" i="5" s="1"/>
  <c r="F6" i="5"/>
  <c r="F46" i="5" s="1"/>
  <c r="D6" i="5"/>
  <c r="D46" i="5" s="1"/>
  <c r="M51" i="2"/>
  <c r="K51" i="2"/>
  <c r="I51" i="2"/>
  <c r="G51" i="2"/>
  <c r="M4" i="2" l="1"/>
  <c r="J4" i="5" s="1"/>
  <c r="J44" i="5" s="1"/>
  <c r="M49" i="2" l="1"/>
  <c r="AE4" i="3"/>
  <c r="M80" i="1"/>
  <c r="K80" i="1"/>
  <c r="I80" i="1"/>
  <c r="G80" i="1"/>
  <c r="M44" i="1"/>
  <c r="K44" i="1"/>
  <c r="I44" i="1"/>
  <c r="G44" i="1"/>
  <c r="AA4" i="4" l="1"/>
  <c r="AA33" i="4" s="1"/>
  <c r="AE34" i="3"/>
  <c r="K62" i="1" l="1"/>
  <c r="M35" i="1"/>
  <c r="K35" i="1"/>
  <c r="I35" i="1"/>
  <c r="I62" i="1"/>
  <c r="Y20" i="4"/>
  <c r="AA20" i="4" s="1"/>
  <c r="Y56" i="4"/>
  <c r="M17" i="2"/>
  <c r="Y16" i="4"/>
  <c r="AA16" i="4" s="1"/>
  <c r="W59" i="4"/>
  <c r="S59" i="4"/>
  <c r="Q59" i="4"/>
  <c r="Y58" i="4"/>
  <c r="AA58" i="4" s="1"/>
  <c r="Y53" i="4"/>
  <c r="Y48" i="4"/>
  <c r="W28" i="4"/>
  <c r="W29" i="4" s="1"/>
  <c r="S28" i="4"/>
  <c r="S29" i="4" s="1"/>
  <c r="Q28" i="4"/>
  <c r="Q29" i="4" s="1"/>
  <c r="Y27" i="4"/>
  <c r="AA27" i="4" s="1"/>
  <c r="AB27" i="4" s="1"/>
  <c r="Y22" i="4"/>
  <c r="Y15" i="4"/>
  <c r="A3" i="5"/>
  <c r="A43" i="5" s="1"/>
  <c r="A3" i="4"/>
  <c r="A32" i="4" s="1"/>
  <c r="A3" i="3"/>
  <c r="A33" i="3" s="1"/>
  <c r="A41" i="1"/>
  <c r="A77" i="1"/>
  <c r="A48" i="2"/>
  <c r="AC29" i="3"/>
  <c r="AC30" i="3" s="1"/>
  <c r="Y14" i="3"/>
  <c r="H59" i="5"/>
  <c r="D59" i="5"/>
  <c r="F59" i="5"/>
  <c r="J59" i="5"/>
  <c r="F67" i="5"/>
  <c r="H67" i="5"/>
  <c r="J67" i="5"/>
  <c r="G28" i="4"/>
  <c r="G29" i="4" s="1"/>
  <c r="I28" i="4"/>
  <c r="I29" i="4" s="1"/>
  <c r="K28" i="4"/>
  <c r="K29" i="4" s="1"/>
  <c r="O28" i="4"/>
  <c r="O29" i="4" s="1"/>
  <c r="G59" i="4"/>
  <c r="G60" i="4" s="1"/>
  <c r="I59" i="4"/>
  <c r="I60" i="4" s="1"/>
  <c r="K59" i="4"/>
  <c r="K60" i="4" s="1"/>
  <c r="O59" i="4"/>
  <c r="Y16" i="3"/>
  <c r="AA16" i="3" s="1"/>
  <c r="AE16" i="3" s="1"/>
  <c r="Y17" i="3"/>
  <c r="AA17" i="3" s="1"/>
  <c r="AE17" i="3" s="1"/>
  <c r="Y23" i="3"/>
  <c r="Y26" i="3"/>
  <c r="Y28" i="3"/>
  <c r="AA28" i="3" s="1"/>
  <c r="AE28" i="3" s="1"/>
  <c r="AF28" i="3" s="1"/>
  <c r="G29" i="3"/>
  <c r="G30" i="3" s="1"/>
  <c r="I29" i="3"/>
  <c r="I30" i="3" s="1"/>
  <c r="K29" i="3"/>
  <c r="K30" i="3" s="1"/>
  <c r="O29" i="3"/>
  <c r="O30" i="3" s="1"/>
  <c r="Q29" i="3"/>
  <c r="Q30" i="3" s="1"/>
  <c r="S29" i="3"/>
  <c r="S30" i="3" s="1"/>
  <c r="U29" i="3"/>
  <c r="U30" i="3" s="1"/>
  <c r="W29" i="3"/>
  <c r="W30" i="3" s="1"/>
  <c r="Y45" i="3"/>
  <c r="Y50" i="3"/>
  <c r="Y55" i="3"/>
  <c r="G61" i="3"/>
  <c r="G62" i="3" s="1"/>
  <c r="I61" i="3"/>
  <c r="I62" i="3" s="1"/>
  <c r="K61" i="3"/>
  <c r="K62" i="3" s="1"/>
  <c r="O61" i="3"/>
  <c r="O62" i="3" s="1"/>
  <c r="Q61" i="3"/>
  <c r="I17" i="2"/>
  <c r="I30" i="2"/>
  <c r="M30" i="2"/>
  <c r="I81" i="2"/>
  <c r="I22" i="1"/>
  <c r="M22" i="1"/>
  <c r="M62" i="1"/>
  <c r="I71" i="1"/>
  <c r="K71" i="1"/>
  <c r="M71" i="1"/>
  <c r="I95" i="1"/>
  <c r="I97" i="1" s="1"/>
  <c r="M95" i="1"/>
  <c r="M97" i="1" s="1"/>
  <c r="Y51" i="3"/>
  <c r="Y60" i="3"/>
  <c r="AA60" i="3" s="1"/>
  <c r="AE60" i="3" s="1"/>
  <c r="W61" i="3"/>
  <c r="W62" i="3" s="1"/>
  <c r="U61" i="3"/>
  <c r="U62" i="3" s="1"/>
  <c r="S61" i="3"/>
  <c r="Y58" i="3"/>
  <c r="AA58" i="3" s="1"/>
  <c r="AE58" i="3" s="1"/>
  <c r="Y49" i="4"/>
  <c r="AA55" i="3" l="1"/>
  <c r="Q62" i="3"/>
  <c r="Q60" i="4"/>
  <c r="O60" i="4"/>
  <c r="S62" i="3"/>
  <c r="W60" i="4"/>
  <c r="S60" i="4"/>
  <c r="AA51" i="3"/>
  <c r="AE51" i="3" s="1"/>
  <c r="AA49" i="4"/>
  <c r="AA45" i="3"/>
  <c r="AE45" i="3" s="1"/>
  <c r="Y48" i="3"/>
  <c r="AA15" i="4"/>
  <c r="AA48" i="4"/>
  <c r="AA14" i="3"/>
  <c r="K63" i="3"/>
  <c r="I63" i="3"/>
  <c r="G63" i="3"/>
  <c r="I37" i="1"/>
  <c r="AB43" i="4"/>
  <c r="I61" i="4"/>
  <c r="M74" i="2"/>
  <c r="K17" i="2"/>
  <c r="K61" i="4"/>
  <c r="G61" i="4"/>
  <c r="M73" i="1"/>
  <c r="M99" i="1" s="1"/>
  <c r="I73" i="1"/>
  <c r="I99" i="1" s="1"/>
  <c r="K22" i="1"/>
  <c r="K37" i="1" s="1"/>
  <c r="K95" i="1"/>
  <c r="K97" i="1" s="1"/>
  <c r="G41" i="2"/>
  <c r="AA50" i="3"/>
  <c r="AE50" i="3" s="1"/>
  <c r="K74" i="2"/>
  <c r="K30" i="2"/>
  <c r="K73" i="1"/>
  <c r="Y59" i="4"/>
  <c r="Y60" i="4" s="1"/>
  <c r="AA56" i="4"/>
  <c r="M37" i="1"/>
  <c r="U59" i="4"/>
  <c r="AB58" i="4"/>
  <c r="AF60" i="3"/>
  <c r="G74" i="2"/>
  <c r="AC61" i="3"/>
  <c r="AC62" i="3" s="1"/>
  <c r="Y61" i="3"/>
  <c r="I32" i="2"/>
  <c r="I74" i="2"/>
  <c r="AA26" i="3"/>
  <c r="Y29" i="3"/>
  <c r="Y30" i="3" s="1"/>
  <c r="Y25" i="4"/>
  <c r="U28" i="4"/>
  <c r="U29" i="4" s="1"/>
  <c r="M32" i="2"/>
  <c r="M34" i="2" s="1"/>
  <c r="M36" i="2" s="1"/>
  <c r="Y62" i="3" l="1"/>
  <c r="Y63" i="3" s="1"/>
  <c r="G30" i="2"/>
  <c r="U60" i="4"/>
  <c r="I100" i="1"/>
  <c r="AE48" i="3"/>
  <c r="AF45" i="3"/>
  <c r="AA48" i="3"/>
  <c r="I34" i="2"/>
  <c r="I36" i="2" s="1"/>
  <c r="AE14" i="3"/>
  <c r="AF14" i="3" s="1"/>
  <c r="Y61" i="4"/>
  <c r="AE55" i="3"/>
  <c r="AE61" i="3" s="1"/>
  <c r="K32" i="2"/>
  <c r="K34" i="2" s="1"/>
  <c r="AB56" i="4"/>
  <c r="G71" i="1"/>
  <c r="M100" i="1"/>
  <c r="M61" i="3"/>
  <c r="M62" i="3" s="1"/>
  <c r="K99" i="1"/>
  <c r="K100" i="1" s="1"/>
  <c r="G35" i="1"/>
  <c r="G95" i="1"/>
  <c r="G97" i="1" s="1"/>
  <c r="AC63" i="3"/>
  <c r="AF58" i="3"/>
  <c r="AA61" i="3"/>
  <c r="AE26" i="3"/>
  <c r="AF26" i="3" s="1"/>
  <c r="J28" i="5"/>
  <c r="J40" i="5" s="1"/>
  <c r="J70" i="5" s="1"/>
  <c r="J73" i="5" s="1"/>
  <c r="J76" i="5" s="1"/>
  <c r="J77" i="5" s="1"/>
  <c r="M76" i="2"/>
  <c r="AA25" i="4"/>
  <c r="AB25" i="4" s="1"/>
  <c r="Y28" i="4"/>
  <c r="Y29" i="4" s="1"/>
  <c r="K36" i="2" l="1"/>
  <c r="H28" i="5" s="1"/>
  <c r="H40" i="5" s="1"/>
  <c r="H70" i="5" s="1"/>
  <c r="H73" i="5" s="1"/>
  <c r="H76" i="5" s="1"/>
  <c r="H77" i="5" s="1"/>
  <c r="G17" i="2"/>
  <c r="G32" i="2" s="1"/>
  <c r="G34" i="2" s="1"/>
  <c r="G36" i="2" s="1"/>
  <c r="G42" i="2" s="1"/>
  <c r="AE62" i="3"/>
  <c r="AF62" i="3" s="1"/>
  <c r="AA62" i="3"/>
  <c r="I76" i="2"/>
  <c r="I82" i="2" s="1"/>
  <c r="F28" i="5"/>
  <c r="F40" i="5" s="1"/>
  <c r="F70" i="5" s="1"/>
  <c r="F73" i="5" s="1"/>
  <c r="F76" i="5" s="1"/>
  <c r="F77" i="5" s="1"/>
  <c r="M63" i="3"/>
  <c r="M81" i="2"/>
  <c r="M82" i="2" s="1"/>
  <c r="M41" i="2"/>
  <c r="M42" i="2" s="1"/>
  <c r="K76" i="2" l="1"/>
  <c r="K81" i="2" s="1"/>
  <c r="K82" i="2" s="1"/>
  <c r="M59" i="4"/>
  <c r="M60" i="4" s="1"/>
  <c r="G22" i="1"/>
  <c r="G37" i="1" s="1"/>
  <c r="G81" i="2"/>
  <c r="G76" i="2"/>
  <c r="D28" i="5"/>
  <c r="G62" i="1"/>
  <c r="G73" i="1" s="1"/>
  <c r="G99" i="1" s="1"/>
  <c r="AA22" i="4"/>
  <c r="AA28" i="4" s="1"/>
  <c r="M28" i="4"/>
  <c r="M29" i="4" s="1"/>
  <c r="K41" i="2" l="1"/>
  <c r="K42" i="2" s="1"/>
  <c r="AA53" i="4"/>
  <c r="AA59" i="4" s="1"/>
  <c r="D40" i="5"/>
  <c r="D70" i="5" s="1"/>
  <c r="D73" i="5" s="1"/>
  <c r="D76" i="5" s="1"/>
  <c r="D77" i="5" s="1"/>
  <c r="AA29" i="4"/>
  <c r="AB29" i="4" s="1"/>
  <c r="M61" i="4"/>
  <c r="G100" i="1"/>
  <c r="G82" i="2"/>
  <c r="AA60" i="4" l="1"/>
  <c r="AB60" i="4" s="1"/>
  <c r="M29" i="3" l="1"/>
  <c r="M30" i="3" s="1"/>
  <c r="I41" i="2"/>
  <c r="I42" i="2" s="1"/>
  <c r="AA23" i="3" l="1"/>
  <c r="AA29" i="3" l="1"/>
  <c r="AA30" i="3" s="1"/>
  <c r="AE23" i="3"/>
  <c r="AE29" i="3" s="1"/>
  <c r="AE30" i="3" s="1"/>
  <c r="AF30" i="3" s="1"/>
</calcChain>
</file>

<file path=xl/sharedStrings.xml><?xml version="1.0" encoding="utf-8"?>
<sst xmlns="http://schemas.openxmlformats.org/spreadsheetml/2006/main" count="475" uniqueCount="243">
  <si>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</si>
  <si>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</si>
  <si>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</si>
  <si>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</si>
  <si>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</si>
  <si>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</si>
  <si>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</si>
  <si>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</si>
  <si>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</si>
  <si>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</si>
  <si>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</si>
  <si>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</si>
  <si>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</si>
  <si>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</si>
  <si>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</si>
  <si>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</si>
  <si>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</si>
  <si>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</si>
  <si>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</si>
  <si>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</si>
  <si>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</si>
  <si>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</si>
  <si>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</si>
  <si>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</si>
  <si>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</si>
  <si>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</si>
  <si>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เงินสดรับจากการกู้ยืมระยะสั้น</t>
  </si>
  <si>
    <t>เงินสดและรายการเทียบเท่าเงินสด</t>
  </si>
  <si>
    <t>ส่วนเกิน</t>
  </si>
  <si>
    <t>มูลค่าหุ้น</t>
  </si>
  <si>
    <t>ตามกฎหมาย</t>
  </si>
  <si>
    <t>รายการปรับปรุง</t>
  </si>
  <si>
    <t>ทุนที่ออกและ</t>
  </si>
  <si>
    <t>ชำระแล้ว</t>
  </si>
  <si>
    <t>เงินลงทุนชั่วคราว</t>
  </si>
  <si>
    <t>งบกระแสเงินสด</t>
  </si>
  <si>
    <t>ที่ยังไม่เกิดขึ้น</t>
  </si>
  <si>
    <t>ภาษีเงินได้นิติบุคคลค้างจ่าย</t>
  </si>
  <si>
    <t>งบการเงินเฉพาะกิจการ</t>
  </si>
  <si>
    <t xml:space="preserve">สินทรัพย์ไม่หมุนเวียนอื่น </t>
  </si>
  <si>
    <t>หนี้สินไม่หมุนเวียนอื่น</t>
  </si>
  <si>
    <t>ส่วนเกินทุน</t>
  </si>
  <si>
    <t xml:space="preserve">   ส่วนเกินมูลค่าหุ้นสามัญ</t>
  </si>
  <si>
    <t>รายได้จากการขายและการให้บริการ</t>
  </si>
  <si>
    <t>ต้นทุนขายและต้นทุนการให้บริการ</t>
  </si>
  <si>
    <t xml:space="preserve">  </t>
  </si>
  <si>
    <t>รวมส่วนของ</t>
  </si>
  <si>
    <t>ที่ออกและ</t>
  </si>
  <si>
    <t>ยังไม่ได้</t>
  </si>
  <si>
    <t>ผู้ถือหุ้น</t>
  </si>
  <si>
    <t>จัดสรร</t>
  </si>
  <si>
    <t>เงินปันผล</t>
  </si>
  <si>
    <t>กระแสเงินสดจากกิจกรรมดำเนินงาน</t>
  </si>
  <si>
    <t>ค่าเสื่อมราคาและค่าตัดจำหน่าย</t>
  </si>
  <si>
    <t>รายได้ดอกเบี้ย</t>
  </si>
  <si>
    <t>ค่าใช้จ่ายดอกเบี้ย</t>
  </si>
  <si>
    <t>การเปลี่ยนแปลงในสินทรัพย์และหนี้สินดำเนินงาน</t>
  </si>
  <si>
    <t>สินค้าคงเหลือ</t>
  </si>
  <si>
    <t>รับดอกเบี้ย</t>
  </si>
  <si>
    <t>จ่ายดอกเบี้ย</t>
  </si>
  <si>
    <t>จ่ายภาษีเงินได้</t>
  </si>
  <si>
    <t>เงินสดสุทธิใช้ไปในกิจกรรมจัดหาเงิน</t>
  </si>
  <si>
    <t>สินทรัพย์ไม่หมุนเวียนอื่น</t>
  </si>
  <si>
    <t>ผลประโยชน์ตอบแทนตามสัญญาอนุญาตให้ดำเนินการ</t>
  </si>
  <si>
    <t xml:space="preserve">สินค้าคงเหลือ </t>
  </si>
  <si>
    <t>เงินกู้ยืมระยะยาว</t>
  </si>
  <si>
    <t>ผลประโยชน์ตอบแทนตามสัญญาอนุญาต</t>
  </si>
  <si>
    <t>จัดสรรแล้ว</t>
  </si>
  <si>
    <t xml:space="preserve">ยังไม่ได้จัดสรร </t>
  </si>
  <si>
    <t>ส่วนแบ่งกำไรจากเงินลงทุนในบริษัทร่วม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</si>
  <si>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</si>
  <si>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</si>
  <si>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</si>
  <si>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</si>
  <si>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</si>
  <si>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</si>
  <si>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</si>
  <si>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งบแสดงฐานะการเงิน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</si>
  <si>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</si>
  <si>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</si>
  <si>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- สุทธิจากภาษีเงินได้</t>
  </si>
  <si>
    <t>กำไรขาดทุนเบ็ดเสร็จอื่น</t>
  </si>
  <si>
    <t>ส่วนของบริษัทใหญ่</t>
  </si>
  <si>
    <t>การแปลงค่า</t>
  </si>
  <si>
    <t>งบการเงิน</t>
  </si>
  <si>
    <t>การเปลี่ยนแปลง</t>
  </si>
  <si>
    <t>ในมูลค่ายุติธรรม</t>
  </si>
  <si>
    <t>ของเงินลงทุน</t>
  </si>
  <si>
    <t>เผื่อขาย</t>
  </si>
  <si>
    <t>ส่วนแบ่ง</t>
  </si>
  <si>
    <t>กำไรขาดทุน</t>
  </si>
  <si>
    <t>เบ็ดเสร็จอื่น</t>
  </si>
  <si>
    <t>จากบริษัทร่วม</t>
  </si>
  <si>
    <t>รวม</t>
  </si>
  <si>
    <t>องค์ประกอบอื่น</t>
  </si>
  <si>
    <t>ของส่วนของ</t>
  </si>
  <si>
    <t>ส่วนได้เสีย</t>
  </si>
  <si>
    <t>งบแสดงการเปลี่ยนแปลงส่วนของผู้ถือหุ้น</t>
  </si>
  <si>
    <t>ของบริษัทใหญ่</t>
  </si>
  <si>
    <t>ที่ไม่มีอำนาจ</t>
  </si>
  <si>
    <t>ควบคุม</t>
  </si>
  <si>
    <t xml:space="preserve">เงินลงทุนในบริษัทร่วม </t>
  </si>
  <si>
    <t>เงินลงทุนในบริษัทย่อย</t>
  </si>
  <si>
    <t>เจ้าหนี้การค้าและเจ้าหนี้อื่น</t>
  </si>
  <si>
    <t>ลูกหนี้การค้าและลูกหนี้อื่น</t>
  </si>
  <si>
    <t xml:space="preserve">   ทุนจดทะเบียน - หุ้นสามัญ</t>
  </si>
  <si>
    <t xml:space="preserve">   ทุนที่ออกและชำระแล้ว - หุ้นสามัญ</t>
  </si>
  <si>
    <t>ของส่วน</t>
  </si>
  <si>
    <t>ของผู้ถือหุ้น</t>
  </si>
  <si>
    <t xml:space="preserve">   ให้ดำเนินการค้างจ่าย</t>
  </si>
  <si>
    <t>ต้นทุนบริการในอดีตและปัจจุบันของพนักงาน</t>
  </si>
  <si>
    <t>สินทรัพย์ภาษีเงินได้รอการตัดบัญชี</t>
  </si>
  <si>
    <t>ทุนสำรองอื่น</t>
  </si>
  <si>
    <t>การจ่ายโดยใช้</t>
  </si>
  <si>
    <t>หุ้นเป็นเกณฑ์</t>
  </si>
  <si>
    <t>ค่าใช้จ่ายพนักงานโดยใช้หุ้นเป็นเกณฑ์</t>
  </si>
  <si>
    <t xml:space="preserve">  และการจ่ายโดยใช้หุ้นเป็นเกณฑ์ของพนักงาน</t>
  </si>
  <si>
    <t>รายได้ค่าก่อสร้างภายใต้สัญญาอนุญาตให้ดำเนินการ</t>
  </si>
  <si>
    <t>ต้นทุนค่าก่อสร้างภายใต้สัญญาอนุญาตให้ดำเนินการ</t>
  </si>
  <si>
    <t>สินทรัพย์ไม่มีตัวตนอื่น</t>
  </si>
  <si>
    <t>เงินกู้ยืมระยะสั้นจากสถาบันการเงิน</t>
  </si>
  <si>
    <t>เจ้าหนี้ - อุปกรณ์ ระยะยาว</t>
  </si>
  <si>
    <t>เงินลงทุนในการร่วมค้า</t>
  </si>
  <si>
    <t>หนี้สงสัยจะสูญ</t>
  </si>
  <si>
    <t>เงินสดและรายการเทียบเท่าเงินสด ณ วันที่ 1 มกราคม</t>
  </si>
  <si>
    <t>บริษัท อินทัช โฮลดิ้งส์ จำกัด (มหาชน) และบริษัทย่อย</t>
  </si>
  <si>
    <t>งบกำไรขาดทุน</t>
  </si>
  <si>
    <t>กำไรสุทธิจากอัตราแลกเปลี่ยนเงินตราต่างประเทศ</t>
  </si>
  <si>
    <t>งบกำไรขาดทุนและกำไรขาดทุนเบ็ดเสร็จอื่น</t>
  </si>
  <si>
    <t>เงินสดจ่ายซื้อสินทรัพย์ไม่มีตัวตนอื่น</t>
  </si>
  <si>
    <t>เงินรับจากการจำหน่ายอุปกรณ์</t>
  </si>
  <si>
    <t>เงินสดจ่ายคืนเงินกู้ยืมระยะสั้น</t>
  </si>
  <si>
    <t>เงินสดจ่ายคืนเงินกู้ยืมระยะยาว</t>
  </si>
  <si>
    <r>
      <t>งบแสดงฐานะการเงิน</t>
    </r>
    <r>
      <rPr>
        <sz val="10"/>
        <rFont val="Tahoma"/>
        <family val="2"/>
      </rPr>
      <t xml:space="preserve"> (ต่อ)</t>
    </r>
  </si>
  <si>
    <r>
      <t>งบแสดงการเปลี่ยนแปลงส่วนของผู้ถือหุ้น</t>
    </r>
    <r>
      <rPr>
        <sz val="10"/>
        <rFont val="Tahoma"/>
        <family val="2"/>
      </rPr>
      <t xml:space="preserve"> (ต่อ)</t>
    </r>
  </si>
  <si>
    <t>อื่น ๆ</t>
  </si>
  <si>
    <t>ลูกหนี้ เงินทดรองจ่าย และเงินให้กู้ยืม</t>
  </si>
  <si>
    <t>ค่าตอบแทนกรรมการและผู้บริหาร</t>
  </si>
  <si>
    <r>
      <t>งบกระแสเงินสด</t>
    </r>
    <r>
      <rPr>
        <sz val="10"/>
        <rFont val="Tahoma"/>
        <family val="2"/>
      </rPr>
      <t xml:space="preserve"> (ต่อ)</t>
    </r>
  </si>
  <si>
    <t>กำไรต่อหุ้นส่วนที่เป็นของบริษัทใหญ่ (บาทต่อหุ้น)</t>
  </si>
  <si>
    <t>กำไรต่อหุ้นขั้นพื้นฐาน</t>
  </si>
  <si>
    <t>เงินปันผลค้างจ่าย</t>
  </si>
  <si>
    <t>การแบ่งปันกำไรขาดทุนเบ็ดเสร็จรวม</t>
  </si>
  <si>
    <t>รับเงินปันผล</t>
  </si>
  <si>
    <t>เงินสดจ่ายสุทธิเพื่อลงทุนในบริษัทร่วม</t>
  </si>
  <si>
    <t>เงินปันผลจ่าย</t>
  </si>
  <si>
    <t>เงินสดจ่ายเพื่อลงทุนในเงินลงทุนระยะยาว</t>
  </si>
  <si>
    <t>ขาดทุนจากการด้อยค่าเงินลงทุนในบริษัทร่วม</t>
  </si>
  <si>
    <t>แก่กิจการที่เกี่ยวข้องกัน</t>
  </si>
  <si>
    <t>ให้ดำเนินการค้างจ่ายและดอกเบี้ย</t>
  </si>
  <si>
    <t xml:space="preserve">ที่ถึงกำหนดชำระภายในหนึ่งปี </t>
  </si>
  <si>
    <t>ส่วนของเงินกู้ยืมระยะยาว</t>
  </si>
  <si>
    <t>ที่ถึงกำหนดชำระภายในหนึ่งปี</t>
  </si>
  <si>
    <t>ผลประโยชน์ตอบแทนตามสัญญา</t>
  </si>
  <si>
    <t>อนุญาตให้ดำเนินการค้างจ่าย</t>
  </si>
  <si>
    <t>ขาดทุนจากการด้อยค่าสินทรัพย์</t>
  </si>
  <si>
    <t>เงินลงทุนระยะยาวอื่น</t>
  </si>
  <si>
    <t>ประมาณการหนี้สินไม่หมุนเวียน</t>
  </si>
  <si>
    <t>สำหรับผลประโยชน์พนักงาน</t>
  </si>
  <si>
    <t>ประมาณการส่วนต่างของค่าอนุญาต</t>
  </si>
  <si>
    <t>ทุนสำรองตามกฎหมาย</t>
  </si>
  <si>
    <t>ต้นทุนในการจัดจำหน่าย</t>
  </si>
  <si>
    <t>ไว้ในกำไรหรือขาดทุนในภายหลัง</t>
  </si>
  <si>
    <t>รายการที่อาจถูกจัดประเภทใหม่</t>
  </si>
  <si>
    <t>รายการที่จะไม่ถูกจัดประเภทใหม่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</si>
  <si>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</si>
  <si>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ส่วนแบ่งกำไรขาดทุนเบ็ดเสร็จอื่นในบริษัทร่วม</t>
  </si>
  <si>
    <t>รวมรายการที่จะไม่ถูกจัดประเภทใหม่</t>
  </si>
  <si>
    <t>รวมรายการที่อาจถูกจัดประเภทใหม่</t>
  </si>
  <si>
    <t>ส่วนแบ่งกำไรขาดทุนเบ็ดเสร็จอื่นในการร่วมค้า</t>
  </si>
  <si>
    <t>ทุนสำรอง</t>
  </si>
  <si>
    <t>ของผลประโยชน์พนักงานที่กำหนดไว้</t>
  </si>
  <si>
    <t>ผลกระทบของอัตราแลกเปลี่ยนที่มีต่อ</t>
  </si>
  <si>
    <t xml:space="preserve">   เงินสดและรายการเทียบเท่าเงินสด</t>
  </si>
  <si>
    <t>ยอดคงเหลือ ณ วันที่ 1 มกราคม 2561</t>
  </si>
  <si>
    <t>ขาดทุนสุทธิจากอัตราแลกเปลี่ยนเงินตราต่างประเทศ</t>
  </si>
  <si>
    <t>จำหน่ายเงินลงทุนในบริษัทย่อย</t>
  </si>
  <si>
    <t>เงินปันผลค้างรับจากกิจการที่เกี่ยวข้องกัน</t>
  </si>
  <si>
    <t>ส่วนของเงินให้กู้ยืมระยะยาวแก่กิจการที่เกี่ยวข้องกัน</t>
  </si>
  <si>
    <t>สินทรัพย์ไม่หมุนเวียนหรือกลุ่มสินทรัพย์ที่จะจำหน่าย</t>
  </si>
  <si>
    <t>ที่จัดประเภทเป็นสินทรัพย์ที่ถือไว้เพื่อขาย</t>
  </si>
  <si>
    <t>เงินให้กู้ยืมระยะยาวแก่กิจการที่เกี่ยวข้องกัน</t>
  </si>
  <si>
    <t>สินทรัพย์ไม่มีตัวตนภายใต้สัญญาอนุญาตให้ดำเนินการ</t>
  </si>
  <si>
    <t>เจ้าหนี้เงินทดรองจ่ายจากกิจการที่เกี่ยวข้องกัน</t>
  </si>
  <si>
    <t>หนี้สินที่รวมในกลุ่มสินทรัพย์ที่จะจำหน่าย</t>
  </si>
  <si>
    <t>เงินสดรับสุทธิจากการขายเงินลงทุน</t>
  </si>
  <si>
    <t>และอื่น ๆ</t>
  </si>
  <si>
    <t>ส่วนเกินจากการลด</t>
  </si>
  <si>
    <t>สัดส่วนการลงทุน</t>
  </si>
  <si>
    <t>31 ธันวาคม 2561</t>
  </si>
  <si>
    <t>ขาดทุนจากการด้อยค่าของสินทรัพย์</t>
  </si>
  <si>
    <t>ผลกำไร(ขาดทุน)จากการวัดมูลค่าใหม่</t>
  </si>
  <si>
    <t>ผลกระทบจากการเปลี่ยนแปลงนโยบายการบัญชี</t>
  </si>
  <si>
    <t>เงินสดรับสุทธิจากการชำระบัญชีของบริษัทย่อย</t>
  </si>
  <si>
    <t>การเปลี่ยนแปลงในสัดส่วนที่ถือโดย</t>
  </si>
  <si>
    <t>ส่วนได้เสียที่ไม่มีอำนาจควบคุมในบริษัทร่วม</t>
  </si>
  <si>
    <t>การเพิ่มทุนของบริษัทย่อย</t>
  </si>
  <si>
    <t>หนี้สินภาษีเงินได้รอการตัดบัญชี</t>
  </si>
  <si>
    <t>การแบ่งปันกำไร (ขาดทุน)</t>
  </si>
  <si>
    <t>ผลกำไร (ขาดทุน) จากการวัดมูลค่าเงินลงทุนเผื่อขาย</t>
  </si>
  <si>
    <t>(กลับรายการ) ค่าเผื่อสินค้าเสื่อมสภาพ</t>
  </si>
  <si>
    <t>กระแสเงินสดสุทธิได้มาจากกิจกรรมดำเนินงาน</t>
  </si>
  <si>
    <t xml:space="preserve">  แก่กิจการที่เกี่ยวข้องกัน (เพิ่มขึ้น) ลดลง</t>
  </si>
  <si>
    <t>เงินลงทุนชั่วคราว (เพิ่มขึ้น) ลดลง</t>
  </si>
  <si>
    <t>ส่วนแบ่ง (กำไร) ขาดทุนจากเงินลงทุนในการร่วมค้า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</si>
  <si>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</si>
  <si>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</si>
  <si>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   ก่อนผลกระทบดังต่อไปนี้</t>
  </si>
  <si>
    <t>ขาดทุนจากอัตราแลกเปลี่ยนที่ยังไม่เกิดขึ้นจริง</t>
  </si>
  <si>
    <t>กำไรต่อหุ้นปรับลด</t>
  </si>
  <si>
    <t>ณ วันที่ 31 ธันวาคม 2562</t>
  </si>
  <si>
    <t>31 ธันวาคม 2562</t>
  </si>
  <si>
    <t>หน่วย: บาท</t>
  </si>
  <si>
    <t>สำหรับปีสิ้นสุดวันที่ 31 ธันวาคม 2561</t>
  </si>
  <si>
    <t>สำหรับปีสิ้นสุดวันที่ 31 ธันวาคม 2562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</si>
  <si>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</si>
  <si>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</si>
  <si>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</si>
  <si>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ยอดคงเหลือ ณ วันที่ 31 ธันวาคม 2561</t>
  </si>
  <si>
    <t>ยอดคงเหลือ ณ วันที่ 31 ธันวาคม 2562</t>
  </si>
  <si>
    <t>การเปลี่ยนแปลงในส่วนของผู้ถือหุ้นสำหรับปี</t>
  </si>
  <si>
    <t>กำไรขาดทุนเบ็ดเสร็จสำหรับปี</t>
  </si>
  <si>
    <t>รวมกำไรขาดทุนเบ็ดเสร็จสำหรับปี</t>
  </si>
  <si>
    <t>กำไร (ขาดทุน) สำหรับปี</t>
  </si>
  <si>
    <t>ยอดคงเหลือ ณ วันที่ 1 มกราคม 2562</t>
  </si>
  <si>
    <t>- ตามที่รายงานไว้เดิม</t>
  </si>
  <si>
    <t>- ปรับปรุงใหม่</t>
  </si>
  <si>
    <t>5, 9</t>
  </si>
  <si>
    <t>5, 19</t>
  </si>
  <si>
    <t>14, 15, 16</t>
  </si>
  <si>
    <t>20, 25</t>
  </si>
  <si>
    <t xml:space="preserve">   ณ วันที่ 31 ธันวาคม</t>
  </si>
  <si>
    <t>ส่วนแบ่งขาดทุนจากเงินลงทุนในบริษัทย่อย</t>
  </si>
  <si>
    <t>ส่วนแบ่งกำไร(ขาดทุน)จากเงินลงทุนในการร่วมค้า</t>
  </si>
  <si>
    <t>รายได้ (ค่าใช้จ่าย) ภาษีเงินได้</t>
  </si>
  <si>
    <t>(รายได้) ค่าใช้จ่ายภาษีเงินได้</t>
  </si>
  <si>
    <t>5, 12</t>
  </si>
  <si>
    <t>21, 22</t>
  </si>
  <si>
    <t>กำไรจากการขายเงินลงทุนในบริษัทย่อย</t>
  </si>
  <si>
    <t>และเงินให้กู้ยืมแก่กิจการที่เกี่ยวข้องกัน</t>
  </si>
  <si>
    <t xml:space="preserve">  และเงินให้กู้ยืมแก่กิจการที่เกี่ยวข้องกัน</t>
  </si>
  <si>
    <t>เงินสดจ่ายซื้ออาคารและอุปกรณ์</t>
  </si>
  <si>
    <t>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</si>
</sst>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#,##0\ ;\(#,##0\)"/>
    <numFmt numFmtId="166" formatCode="#,##0.0;\(#,##0.0\)"/>
  </numFmts>
  <fonts count="8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0"/>
      <name val="Tahoma"/>
      <family val="2"/>
    </font>
    <font>
      <i/>
      <sz val="10"/>
      <name val="Tahoma"/>
      <family val="2"/>
    </font>
    <font>
      <sz val="10"/>
      <name val="Tahoma"/>
      <family val="2"/>
    </font>
    <font>
      <b/>
      <i/>
      <sz val="10"/>
      <name val="Tahoma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7" fillId="0" borderId="0"/>
    <xf numFmtId="0" fontId="1" fillId="0" borderId="0"/>
  </cellStyleXfs>
  <cellXfs count="107">
    <xf numFmtId="0" fontId="0" fillId="0" borderId="0" xfId="0"/>
    <xf numFmtId="164" fontId="4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/>
    <xf numFmtId="164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/>
    <xf numFmtId="164" fontId="5" fillId="0" borderId="0" xfId="0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/>
    <xf numFmtId="164" fontId="5" fillId="0" borderId="0" xfId="1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41" fontId="3" fillId="0" borderId="2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164" fontId="5" fillId="0" borderId="0" xfId="0" quotePrefix="1" applyNumberFormat="1" applyFont="1" applyFill="1" applyBorder="1" applyAlignment="1"/>
    <xf numFmtId="41" fontId="5" fillId="0" borderId="0" xfId="0" applyNumberFormat="1" applyFont="1" applyFill="1" applyBorder="1" applyAlignment="1"/>
    <xf numFmtId="166" fontId="4" fillId="0" borderId="0" xfId="0" applyNumberFormat="1" applyFont="1" applyFill="1" applyBorder="1" applyAlignment="1">
      <alignment horizontal="center"/>
    </xf>
    <xf numFmtId="41" fontId="3" fillId="0" borderId="3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/>
    <xf numFmtId="165" fontId="5" fillId="0" borderId="0" xfId="0" applyNumberFormat="1" applyFont="1" applyFill="1" applyAlignment="1"/>
    <xf numFmtId="41" fontId="5" fillId="0" borderId="0" xfId="0" applyNumberFormat="1" applyFont="1" applyFill="1" applyAlignment="1"/>
    <xf numFmtId="41" fontId="5" fillId="0" borderId="2" xfId="0" applyNumberFormat="1" applyFont="1" applyFill="1" applyBorder="1" applyAlignment="1"/>
    <xf numFmtId="0" fontId="5" fillId="0" borderId="0" xfId="0" applyFont="1" applyFill="1" applyAlignment="1">
      <alignment horizontal="left"/>
    </xf>
    <xf numFmtId="41" fontId="5" fillId="0" borderId="0" xfId="1" applyNumberFormat="1" applyFont="1" applyFill="1" applyAlignment="1"/>
    <xf numFmtId="41" fontId="5" fillId="0" borderId="3" xfId="0" applyNumberFormat="1" applyFont="1" applyFill="1" applyBorder="1" applyAlignment="1"/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41" fontId="3" fillId="0" borderId="0" xfId="0" applyNumberFormat="1" applyFont="1" applyFill="1" applyAlignment="1"/>
    <xf numFmtId="41" fontId="5" fillId="0" borderId="3" xfId="1" applyNumberFormat="1" applyFont="1" applyFill="1" applyBorder="1" applyAlignment="1"/>
    <xf numFmtId="41" fontId="5" fillId="0" borderId="3" xfId="1" applyNumberFormat="1" applyFont="1" applyFill="1" applyBorder="1" applyAlignment="1">
      <alignment horizontal="center"/>
    </xf>
    <xf numFmtId="41" fontId="3" fillId="0" borderId="3" xfId="0" applyNumberFormat="1" applyFont="1" applyFill="1" applyBorder="1" applyAlignment="1"/>
    <xf numFmtId="41" fontId="3" fillId="0" borderId="2" xfId="0" applyNumberFormat="1" applyFont="1" applyFill="1" applyBorder="1" applyAlignment="1"/>
    <xf numFmtId="0" fontId="3" fillId="0" borderId="0" xfId="0" applyFont="1" applyFill="1" applyBorder="1" applyAlignment="1"/>
    <xf numFmtId="164" fontId="6" fillId="0" borderId="0" xfId="0" applyNumberFormat="1" applyFont="1" applyFill="1" applyBorder="1" applyAlignment="1">
      <alignment horizontal="center"/>
    </xf>
    <xf numFmtId="41" fontId="5" fillId="0" borderId="3" xfId="1" applyNumberFormat="1" applyFont="1" applyFill="1" applyBorder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5" fillId="0" borderId="3" xfId="0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41" fontId="3" fillId="0" borderId="4" xfId="0" applyNumberFormat="1" applyFont="1" applyFill="1" applyBorder="1" applyAlignment="1">
      <alignment horizontal="right"/>
    </xf>
    <xf numFmtId="41" fontId="5" fillId="0" borderId="0" xfId="0" quotePrefix="1" applyNumberFormat="1" applyFont="1" applyFill="1" applyAlignment="1">
      <alignment horizontal="right"/>
    </xf>
    <xf numFmtId="41" fontId="5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41" fontId="5" fillId="0" borderId="0" xfId="0" quotePrefix="1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right"/>
    </xf>
    <xf numFmtId="41" fontId="5" fillId="0" borderId="0" xfId="1" quotePrefix="1" applyNumberFormat="1" applyFont="1" applyFill="1" applyAlignment="1">
      <alignment horizontal="right"/>
    </xf>
    <xf numFmtId="41" fontId="3" fillId="0" borderId="1" xfId="0" quotePrefix="1" applyNumberFormat="1" applyFont="1" applyFill="1" applyBorder="1" applyAlignment="1">
      <alignment horizontal="right"/>
    </xf>
    <xf numFmtId="41" fontId="3" fillId="0" borderId="0" xfId="0" quotePrefix="1" applyNumberFormat="1" applyFont="1" applyFill="1" applyAlignment="1">
      <alignment horizontal="right"/>
    </xf>
    <xf numFmtId="164" fontId="6" fillId="0" borderId="0" xfId="0" applyNumberFormat="1" applyFont="1" applyFill="1" applyAlignment="1"/>
    <xf numFmtId="164" fontId="4" fillId="0" borderId="0" xfId="0" applyNumberFormat="1" applyFont="1" applyFill="1" applyAlignment="1"/>
    <xf numFmtId="164" fontId="5" fillId="0" borderId="0" xfId="0" applyNumberFormat="1" applyFont="1" applyFill="1" applyAlignment="1"/>
    <xf numFmtId="164" fontId="3" fillId="0" borderId="0" xfId="0" applyNumberFormat="1" applyFont="1" applyFill="1" applyAlignment="1"/>
    <xf numFmtId="41" fontId="3" fillId="0" borderId="1" xfId="0" applyNumberFormat="1" applyFont="1" applyFill="1" applyBorder="1" applyAlignment="1"/>
    <xf numFmtId="164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164" fontId="3" fillId="0" borderId="0" xfId="0" quotePrefix="1" applyNumberFormat="1" applyFont="1" applyFill="1" applyAlignment="1"/>
    <xf numFmtId="165" fontId="5" fillId="0" borderId="0" xfId="0" applyNumberFormat="1" applyFont="1" applyFill="1" applyBorder="1" applyAlignment="1">
      <alignment horizontal="right"/>
    </xf>
    <xf numFmtId="164" fontId="5" fillId="0" borderId="3" xfId="0" applyNumberFormat="1" applyFont="1" applyFill="1" applyBorder="1" applyAlignment="1"/>
    <xf numFmtId="164" fontId="4" fillId="0" borderId="3" xfId="0" applyNumberFormat="1" applyFont="1" applyFill="1" applyBorder="1" applyAlignment="1">
      <alignment horizontal="center"/>
    </xf>
    <xf numFmtId="164" fontId="5" fillId="0" borderId="3" xfId="0" applyNumberFormat="1" applyFont="1" applyFill="1" applyBorder="1" applyAlignment="1">
      <alignment horizontal="right"/>
    </xf>
    <xf numFmtId="164" fontId="3" fillId="0" borderId="3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center"/>
    </xf>
    <xf numFmtId="0" fontId="5" fillId="0" borderId="3" xfId="0" applyFont="1" applyFill="1" applyBorder="1" applyAlignment="1"/>
    <xf numFmtId="0" fontId="4" fillId="0" borderId="3" xfId="0" applyFont="1" applyFill="1" applyBorder="1" applyAlignment="1"/>
    <xf numFmtId="0" fontId="3" fillId="0" borderId="3" xfId="0" applyFont="1" applyFill="1" applyBorder="1" applyAlignment="1">
      <alignment horizontal="right"/>
    </xf>
    <xf numFmtId="164" fontId="4" fillId="0" borderId="0" xfId="0" applyNumberFormat="1" applyFont="1" applyFill="1" applyBorder="1" applyAlignment="1"/>
    <xf numFmtId="43" fontId="5" fillId="0" borderId="2" xfId="0" applyNumberFormat="1" applyFont="1" applyFill="1" applyBorder="1" applyAlignment="1">
      <alignment horizontal="right"/>
    </xf>
    <xf numFmtId="1" fontId="5" fillId="0" borderId="0" xfId="0" applyNumberFormat="1" applyFont="1" applyFill="1" applyAlignment="1"/>
    <xf numFmtId="43" fontId="5" fillId="0" borderId="0" xfId="1" applyFont="1" applyFill="1" applyBorder="1" applyAlignment="1"/>
    <xf numFmtId="41" fontId="5" fillId="0" borderId="0" xfId="0" applyNumberFormat="1" applyFont="1" applyFill="1" applyBorder="1" applyAlignment="1">
      <alignment horizontal="center"/>
    </xf>
    <xf numFmtId="43" fontId="5" fillId="0" borderId="0" xfId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5" fillId="0" borderId="3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5" fillId="0" borderId="0" xfId="0" quotePrefix="1" applyNumberFormat="1" applyFont="1" applyFill="1" applyBorder="1" applyAlignment="1">
      <alignment horizontal="center"/>
    </xf>
    <xf numFmtId="41" fontId="5" fillId="0" borderId="5" xfId="0" applyNumberFormat="1" applyFont="1" applyFill="1" applyBorder="1" applyAlignment="1">
      <alignment horizontal="right"/>
    </xf>
    <xf numFmtId="41" fontId="5" fillId="0" borderId="5" xfId="1" applyNumberFormat="1" applyFont="1" applyFill="1" applyBorder="1" applyAlignment="1">
      <alignment horizontal="right"/>
    </xf>
    <xf numFmtId="41" fontId="3" fillId="0" borderId="5" xfId="0" applyNumberFormat="1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5" fillId="0" borderId="3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6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8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8.bin"/><Relationship Id="rId13" Type="http://schemas.openxmlformats.org/officeDocument/2006/relationships/printerSettings" Target="../printerSettings/printerSettings43.bin"/><Relationship Id="rId3" Type="http://schemas.openxmlformats.org/officeDocument/2006/relationships/printerSettings" Target="../printerSettings/printerSettings33.bin"/><Relationship Id="rId7" Type="http://schemas.openxmlformats.org/officeDocument/2006/relationships/printerSettings" Target="../printerSettings/printerSettings37.bin"/><Relationship Id="rId12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32.bin"/><Relationship Id="rId16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31.bin"/><Relationship Id="rId6" Type="http://schemas.openxmlformats.org/officeDocument/2006/relationships/printerSettings" Target="../printerSettings/printerSettings36.bin"/><Relationship Id="rId11" Type="http://schemas.openxmlformats.org/officeDocument/2006/relationships/printerSettings" Target="../printerSettings/printerSettings41.bin"/><Relationship Id="rId5" Type="http://schemas.openxmlformats.org/officeDocument/2006/relationships/printerSettings" Target="../printerSettings/printerSettings35.bin"/><Relationship Id="rId15" Type="http://schemas.openxmlformats.org/officeDocument/2006/relationships/printerSettings" Target="../printerSettings/printerSettings45.bin"/><Relationship Id="rId10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4.bin"/><Relationship Id="rId9" Type="http://schemas.openxmlformats.org/officeDocument/2006/relationships/printerSettings" Target="../printerSettings/printerSettings39.bin"/><Relationship Id="rId14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zoomScale="90" zoomScaleNormal="90" zoomScaleSheetLayoutView="100" workbookViewId="0">
      <selection sqref="A1:M1"/>
    </sheetView>
  </sheetViews>
  <sheetFormatPr defaultColWidth="9.140625" defaultRowHeight="23.1" customHeight="1"/>
  <cols>
    <col min="1" max="3" width="1.7109375" style="4" customWidth="1"/>
    <col min="4" max="4" width="42.42578125" style="13" customWidth="1"/>
    <col min="5" max="5" width="8.7109375" style="1" bestFit="1" customWidth="1"/>
    <col min="6" max="6" width="0.7109375" style="3" customWidth="1"/>
    <col min="7" max="7" width="19.140625" style="5" customWidth="1"/>
    <col min="8" max="8" width="0.7109375" style="5" customWidth="1"/>
    <col min="9" max="9" width="19.140625" style="5" customWidth="1"/>
    <col min="10" max="10" width="1" style="5" customWidth="1"/>
    <col min="11" max="11" width="19.140625" style="5" customWidth="1"/>
    <col min="12" max="12" width="1" style="5" customWidth="1"/>
    <col min="13" max="13" width="19.140625" style="5" customWidth="1"/>
    <col min="14" max="14" width="1.5703125" style="4" customWidth="1"/>
    <col min="15" max="15" width="9.140625" style="4"/>
    <col min="16" max="16" width="17.7109375" style="4" bestFit="1" customWidth="1"/>
    <col min="17" max="17" width="16.7109375" style="4" bestFit="1" customWidth="1"/>
    <col min="18" max="16384" width="9.140625" style="4"/>
  </cols>
  <sheetData>
    <row r="1" spans="1:13" s="2" customFormat="1" ht="23.1" customHeight="1">
      <c r="A1" s="101" t="s">
        <v>125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13" s="2" customFormat="1" ht="23.1" customHeight="1">
      <c r="A2" s="101" t="s">
        <v>77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1:13" s="2" customFormat="1" ht="23.1" customHeight="1">
      <c r="A3" s="101" t="s">
        <v>210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3" s="2" customFormat="1" ht="23.1" customHeight="1">
      <c r="A4" s="73"/>
      <c r="B4" s="73"/>
      <c r="C4" s="73"/>
      <c r="D4" s="73"/>
      <c r="E4" s="74"/>
      <c r="F4" s="92"/>
      <c r="G4" s="75"/>
      <c r="H4" s="75"/>
      <c r="I4" s="75"/>
      <c r="J4" s="75"/>
      <c r="K4" s="75"/>
      <c r="L4" s="75"/>
      <c r="M4" s="76" t="s">
        <v>212</v>
      </c>
    </row>
    <row r="5" spans="1:13" s="2" customFormat="1" ht="23.1" customHeight="1">
      <c r="E5" s="1"/>
      <c r="F5" s="91"/>
      <c r="G5" s="99" t="s">
        <v>0</v>
      </c>
      <c r="H5" s="99"/>
      <c r="I5" s="99"/>
      <c r="J5" s="99"/>
      <c r="K5" s="100" t="s">
        <v>38</v>
      </c>
      <c r="L5" s="100"/>
      <c r="M5" s="100"/>
    </row>
    <row r="6" spans="1:13" s="2" customFormat="1" ht="23.1" customHeight="1">
      <c r="E6" s="1"/>
      <c r="F6" s="91"/>
      <c r="G6" s="95" t="s">
        <v>211</v>
      </c>
      <c r="H6" s="87"/>
      <c r="I6" s="95" t="s">
        <v>189</v>
      </c>
      <c r="J6" s="88"/>
      <c r="K6" s="95" t="str">
        <f>G6</f>
        <v>31 ธันวาคม 2562</v>
      </c>
      <c r="L6" s="87"/>
      <c r="M6" s="95" t="str">
        <f>I6</f>
        <v>31 ธันวาคม 2561</v>
      </c>
    </row>
    <row r="7" spans="1:13" s="2" customFormat="1" ht="23.1" customHeight="1">
      <c r="E7" s="1" t="s">
        <v>1</v>
      </c>
      <c r="F7" s="91"/>
      <c r="G7" s="87"/>
      <c r="H7" s="89"/>
      <c r="I7" s="89"/>
      <c r="J7" s="87"/>
      <c r="K7" s="87"/>
      <c r="L7" s="89"/>
      <c r="M7" s="87"/>
    </row>
    <row r="8" spans="1:13" s="2" customFormat="1" ht="23.1" customHeight="1">
      <c r="E8" s="1"/>
      <c r="F8" s="94"/>
      <c r="G8" s="87"/>
      <c r="H8" s="89"/>
      <c r="I8" s="89"/>
      <c r="J8" s="87"/>
      <c r="K8" s="87"/>
      <c r="L8" s="89"/>
      <c r="M8" s="87"/>
    </row>
    <row r="9" spans="1:13" s="2" customFormat="1" ht="23.1" customHeight="1">
      <c r="A9" s="2" t="s">
        <v>2</v>
      </c>
      <c r="B9" s="4"/>
      <c r="C9" s="4"/>
      <c r="D9" s="4"/>
      <c r="E9" s="1"/>
      <c r="F9" s="3"/>
      <c r="G9" s="7"/>
      <c r="H9" s="7"/>
      <c r="I9" s="7"/>
      <c r="J9" s="7"/>
      <c r="K9" s="7"/>
      <c r="L9" s="7"/>
      <c r="M9" s="7"/>
    </row>
    <row r="10" spans="1:13" ht="23.1" customHeight="1">
      <c r="A10" s="8" t="s">
        <v>3</v>
      </c>
      <c r="B10" s="2"/>
      <c r="C10" s="2"/>
      <c r="D10" s="4"/>
      <c r="G10" s="9"/>
      <c r="H10" s="9"/>
      <c r="I10" s="9"/>
      <c r="J10" s="9"/>
      <c r="K10" s="9"/>
      <c r="L10" s="9"/>
      <c r="M10" s="9"/>
    </row>
    <row r="11" spans="1:13" ht="23.1" customHeight="1">
      <c r="A11" s="4" t="s">
        <v>27</v>
      </c>
      <c r="D11" s="4"/>
      <c r="E11" s="1">
        <v>7</v>
      </c>
      <c r="G11" s="10">
        <v>3425570413</v>
      </c>
      <c r="H11" s="10"/>
      <c r="I11" s="10">
        <v>3071828950</v>
      </c>
      <c r="J11" s="10"/>
      <c r="K11" s="10">
        <v>589290581</v>
      </c>
      <c r="L11" s="10"/>
      <c r="M11" s="10">
        <v>144092612</v>
      </c>
    </row>
    <row r="12" spans="1:13" ht="23.1" customHeight="1">
      <c r="A12" s="4" t="s">
        <v>34</v>
      </c>
      <c r="D12" s="4"/>
      <c r="E12" s="1">
        <v>8</v>
      </c>
      <c r="G12" s="10">
        <v>5651698735</v>
      </c>
      <c r="H12" s="10"/>
      <c r="I12" s="10">
        <v>7141082068</v>
      </c>
      <c r="J12" s="10"/>
      <c r="K12" s="10">
        <v>1488726001</v>
      </c>
      <c r="L12" s="10"/>
      <c r="M12" s="10">
        <v>1768650903</v>
      </c>
    </row>
    <row r="13" spans="1:13" ht="23.1" customHeight="1">
      <c r="A13" s="4" t="s">
        <v>104</v>
      </c>
      <c r="D13" s="4"/>
      <c r="E13" s="1" t="s">
        <v>227</v>
      </c>
      <c r="G13" s="10">
        <v>2066869564</v>
      </c>
      <c r="H13" s="10"/>
      <c r="I13" s="10">
        <v>2024879692</v>
      </c>
      <c r="J13" s="10"/>
      <c r="K13" s="6">
        <v>7525411</v>
      </c>
      <c r="L13" s="10"/>
      <c r="M13" s="6">
        <v>14907214</v>
      </c>
    </row>
    <row r="14" spans="1:13" ht="23.1" hidden="1" customHeight="1">
      <c r="A14" s="4" t="s">
        <v>177</v>
      </c>
      <c r="D14" s="4"/>
      <c r="E14" s="1">
        <f>E16</f>
        <v>5</v>
      </c>
      <c r="G14" s="10">
        <v>0</v>
      </c>
      <c r="H14" s="10"/>
      <c r="I14" s="10">
        <v>0</v>
      </c>
      <c r="J14" s="10"/>
      <c r="K14" s="10">
        <v>0</v>
      </c>
      <c r="L14" s="10"/>
      <c r="M14" s="6">
        <v>0</v>
      </c>
    </row>
    <row r="15" spans="1:13" ht="23.1" customHeight="1">
      <c r="A15" s="4" t="s">
        <v>136</v>
      </c>
      <c r="D15" s="4"/>
      <c r="G15" s="10"/>
      <c r="H15" s="10"/>
      <c r="I15" s="10"/>
      <c r="J15" s="10"/>
      <c r="K15" s="10"/>
      <c r="L15" s="10"/>
      <c r="M15" s="10"/>
    </row>
    <row r="16" spans="1:13" ht="23.1" customHeight="1">
      <c r="B16" s="4" t="s">
        <v>148</v>
      </c>
      <c r="D16" s="4"/>
      <c r="E16" s="1">
        <v>5</v>
      </c>
      <c r="G16" s="10">
        <v>14790160</v>
      </c>
      <c r="H16" s="10"/>
      <c r="I16" s="10">
        <v>54549087</v>
      </c>
      <c r="J16" s="10"/>
      <c r="K16" s="10">
        <v>9220000</v>
      </c>
      <c r="L16" s="10"/>
      <c r="M16" s="6">
        <v>12200000</v>
      </c>
    </row>
    <row r="17" spans="1:13" ht="23.1" customHeight="1">
      <c r="A17" s="4" t="s">
        <v>178</v>
      </c>
      <c r="D17" s="4"/>
      <c r="G17" s="10"/>
      <c r="H17" s="10"/>
      <c r="I17" s="10"/>
      <c r="J17" s="10"/>
      <c r="K17" s="10"/>
      <c r="L17" s="10"/>
      <c r="M17" s="10"/>
    </row>
    <row r="18" spans="1:13" ht="23.1" customHeight="1">
      <c r="B18" s="4" t="s">
        <v>150</v>
      </c>
      <c r="D18" s="4"/>
      <c r="E18" s="1">
        <v>5</v>
      </c>
      <c r="G18" s="10">
        <v>630634826</v>
      </c>
      <c r="H18" s="10"/>
      <c r="I18" s="10">
        <v>485724816</v>
      </c>
      <c r="J18" s="10"/>
      <c r="K18" s="10">
        <v>0</v>
      </c>
      <c r="L18" s="10"/>
      <c r="M18" s="10">
        <v>0</v>
      </c>
    </row>
    <row r="19" spans="1:13" ht="23.1" customHeight="1">
      <c r="A19" s="4" t="s">
        <v>64</v>
      </c>
      <c r="D19" s="4"/>
      <c r="E19" s="1">
        <v>10</v>
      </c>
      <c r="G19" s="10">
        <v>124027672</v>
      </c>
      <c r="H19" s="10"/>
      <c r="I19" s="10">
        <v>122483562</v>
      </c>
      <c r="J19" s="10"/>
      <c r="K19" s="10">
        <v>0</v>
      </c>
      <c r="L19" s="10"/>
      <c r="M19" s="10">
        <v>0</v>
      </c>
    </row>
    <row r="20" spans="1:13" ht="23.1" customHeight="1">
      <c r="A20" s="4" t="s">
        <v>179</v>
      </c>
      <c r="D20" s="4"/>
      <c r="G20" s="10"/>
      <c r="H20" s="10"/>
      <c r="I20" s="10"/>
      <c r="J20" s="10"/>
      <c r="K20" s="10"/>
      <c r="L20" s="10"/>
      <c r="M20" s="10"/>
    </row>
    <row r="21" spans="1:13" ht="23.1" customHeight="1">
      <c r="B21" s="4" t="s">
        <v>180</v>
      </c>
      <c r="D21" s="4"/>
      <c r="E21" s="1">
        <v>11</v>
      </c>
      <c r="G21" s="10">
        <v>0</v>
      </c>
      <c r="H21" s="10"/>
      <c r="I21" s="10">
        <v>53301223</v>
      </c>
      <c r="J21" s="10"/>
      <c r="K21" s="6">
        <v>0</v>
      </c>
      <c r="L21" s="10"/>
      <c r="M21" s="6">
        <v>0</v>
      </c>
    </row>
    <row r="22" spans="1:13" ht="23.1" customHeight="1">
      <c r="A22" s="2" t="s">
        <v>4</v>
      </c>
      <c r="D22" s="4"/>
      <c r="G22" s="11">
        <f>SUM(G11:G21)</f>
        <v>11913591370</v>
      </c>
      <c r="H22" s="12"/>
      <c r="I22" s="11">
        <f>SUM(I11:I21)</f>
        <v>12953849398</v>
      </c>
      <c r="J22" s="12"/>
      <c r="K22" s="11">
        <f>SUM(K11:K21)</f>
        <v>2094761993</v>
      </c>
      <c r="L22" s="12"/>
      <c r="M22" s="11">
        <f>SUM(M11:M21)</f>
        <v>1939850729</v>
      </c>
    </row>
    <row r="23" spans="1:13" ht="23.1" customHeight="1">
      <c r="G23" s="10"/>
      <c r="H23" s="10"/>
      <c r="I23" s="10"/>
      <c r="J23" s="10"/>
      <c r="K23" s="10"/>
      <c r="L23" s="10"/>
      <c r="M23" s="10"/>
    </row>
    <row r="24" spans="1:13" ht="23.1" customHeight="1">
      <c r="A24" s="8" t="s">
        <v>5</v>
      </c>
      <c r="B24" s="2"/>
      <c r="C24" s="2"/>
      <c r="D24" s="4"/>
      <c r="G24" s="10"/>
      <c r="H24" s="10"/>
      <c r="I24" s="10"/>
      <c r="J24" s="10"/>
      <c r="K24" s="10"/>
      <c r="L24" s="10"/>
      <c r="M24" s="10"/>
    </row>
    <row r="25" spans="1:13" ht="23.1" customHeight="1">
      <c r="A25" s="4" t="s">
        <v>181</v>
      </c>
      <c r="D25" s="4"/>
      <c r="E25" s="1">
        <v>5</v>
      </c>
      <c r="G25" s="10">
        <v>1127498629</v>
      </c>
      <c r="H25" s="10"/>
      <c r="I25" s="10">
        <v>1457174448</v>
      </c>
      <c r="J25" s="10"/>
      <c r="K25" s="6">
        <v>0</v>
      </c>
      <c r="L25" s="10"/>
      <c r="M25" s="6">
        <v>0</v>
      </c>
    </row>
    <row r="26" spans="1:13" ht="23.1" customHeight="1">
      <c r="A26" s="4" t="s">
        <v>102</v>
      </c>
      <c r="D26" s="4"/>
      <c r="E26" s="1">
        <v>12</v>
      </c>
      <c r="G26" s="6">
        <v>0</v>
      </c>
      <c r="H26" s="10"/>
      <c r="I26" s="6">
        <v>0</v>
      </c>
      <c r="J26" s="10"/>
      <c r="K26" s="10">
        <v>4515566598</v>
      </c>
      <c r="L26" s="10"/>
      <c r="M26" s="10">
        <v>5486837806</v>
      </c>
    </row>
    <row r="27" spans="1:13" ht="23.1" customHeight="1">
      <c r="A27" s="4" t="s">
        <v>122</v>
      </c>
      <c r="D27" s="4"/>
      <c r="E27" s="1">
        <f>E26</f>
        <v>12</v>
      </c>
      <c r="G27" s="6">
        <v>1412870803</v>
      </c>
      <c r="H27" s="10"/>
      <c r="I27" s="6">
        <v>1483297586</v>
      </c>
      <c r="J27" s="10"/>
      <c r="K27" s="10">
        <v>0</v>
      </c>
      <c r="L27" s="10"/>
      <c r="M27" s="6">
        <v>0</v>
      </c>
    </row>
    <row r="28" spans="1:13" ht="23.1" customHeight="1">
      <c r="A28" s="4" t="s">
        <v>101</v>
      </c>
      <c r="D28" s="4"/>
      <c r="E28" s="1">
        <f>E27</f>
        <v>12</v>
      </c>
      <c r="G28" s="10">
        <v>28768784799</v>
      </c>
      <c r="H28" s="10"/>
      <c r="I28" s="10">
        <v>24277562465</v>
      </c>
      <c r="J28" s="10"/>
      <c r="K28" s="10">
        <v>28768784799</v>
      </c>
      <c r="L28" s="10"/>
      <c r="M28" s="10">
        <v>24277562465</v>
      </c>
    </row>
    <row r="29" spans="1:13" ht="23.1" customHeight="1">
      <c r="A29" s="4" t="s">
        <v>156</v>
      </c>
      <c r="D29" s="4"/>
      <c r="E29" s="1">
        <v>8</v>
      </c>
      <c r="G29" s="10">
        <v>143138618</v>
      </c>
      <c r="H29" s="10"/>
      <c r="I29" s="10">
        <v>41652551</v>
      </c>
      <c r="J29" s="10"/>
      <c r="K29" s="10">
        <v>143138618</v>
      </c>
      <c r="L29" s="10"/>
      <c r="M29" s="10">
        <v>41652551</v>
      </c>
    </row>
    <row r="30" spans="1:13" ht="23.1" customHeight="1">
      <c r="A30" s="4" t="s">
        <v>242</v>
      </c>
      <c r="D30" s="4"/>
      <c r="E30" s="1">
        <v>14</v>
      </c>
      <c r="G30" s="10">
        <v>3357901648</v>
      </c>
      <c r="H30" s="10"/>
      <c r="I30" s="10">
        <v>4875988213</v>
      </c>
      <c r="J30" s="10"/>
      <c r="K30" s="10">
        <v>23583047</v>
      </c>
      <c r="L30" s="10"/>
      <c r="M30" s="10">
        <v>27013573</v>
      </c>
    </row>
    <row r="31" spans="1:13" ht="23.1" customHeight="1">
      <c r="A31" s="4" t="s">
        <v>182</v>
      </c>
      <c r="D31" s="4"/>
      <c r="E31" s="1">
        <v>15</v>
      </c>
      <c r="G31" s="10">
        <v>1365689010</v>
      </c>
      <c r="H31" s="10"/>
      <c r="I31" s="10">
        <v>3007340364</v>
      </c>
      <c r="J31" s="10"/>
      <c r="K31" s="6">
        <v>0</v>
      </c>
      <c r="L31" s="10"/>
      <c r="M31" s="6">
        <v>0</v>
      </c>
    </row>
    <row r="32" spans="1:13" ht="23.1" customHeight="1">
      <c r="A32" s="4" t="s">
        <v>119</v>
      </c>
      <c r="D32" s="4"/>
      <c r="E32" s="1">
        <v>16</v>
      </c>
      <c r="G32" s="10">
        <v>336695518</v>
      </c>
      <c r="H32" s="10"/>
      <c r="I32" s="10">
        <v>442136314</v>
      </c>
      <c r="J32" s="10"/>
      <c r="K32" s="10">
        <v>2466844</v>
      </c>
      <c r="L32" s="10"/>
      <c r="M32" s="10">
        <v>3167929</v>
      </c>
    </row>
    <row r="33" spans="1:13" ht="23.1" customHeight="1">
      <c r="A33" s="4" t="s">
        <v>111</v>
      </c>
      <c r="D33" s="4"/>
      <c r="E33" s="1">
        <v>17</v>
      </c>
      <c r="G33" s="10">
        <v>802977140</v>
      </c>
      <c r="H33" s="10"/>
      <c r="I33" s="10">
        <v>1121511511</v>
      </c>
      <c r="J33" s="10"/>
      <c r="K33" s="6">
        <v>0</v>
      </c>
      <c r="L33" s="10"/>
      <c r="M33" s="6">
        <v>0</v>
      </c>
    </row>
    <row r="34" spans="1:13" ht="23.1" customHeight="1">
      <c r="A34" s="4" t="s">
        <v>39</v>
      </c>
      <c r="D34" s="4"/>
      <c r="G34" s="10">
        <v>305394453</v>
      </c>
      <c r="H34" s="10"/>
      <c r="I34" s="10">
        <v>348671794</v>
      </c>
      <c r="J34" s="10"/>
      <c r="K34" s="10">
        <v>4266446</v>
      </c>
      <c r="L34" s="10"/>
      <c r="M34" s="10">
        <v>4022757</v>
      </c>
    </row>
    <row r="35" spans="1:13" ht="23.1" customHeight="1">
      <c r="A35" s="2" t="s">
        <v>6</v>
      </c>
      <c r="D35" s="4"/>
      <c r="G35" s="11">
        <f>SUM(G25:H34)</f>
        <v>37620950618</v>
      </c>
      <c r="H35" s="12"/>
      <c r="I35" s="11">
        <f>SUM(I25:I34)</f>
        <v>37055335246</v>
      </c>
      <c r="J35" s="12"/>
      <c r="K35" s="11">
        <f>SUM(K25:K34)</f>
        <v>33457806352</v>
      </c>
      <c r="L35" s="12"/>
      <c r="M35" s="11">
        <f>SUM(M25:M34)</f>
        <v>29840257081</v>
      </c>
    </row>
    <row r="36" spans="1:13" ht="23.1" customHeight="1">
      <c r="G36" s="12"/>
      <c r="H36" s="12"/>
      <c r="I36" s="12"/>
      <c r="J36" s="12"/>
      <c r="K36" s="12"/>
      <c r="L36" s="12"/>
      <c r="M36" s="12"/>
    </row>
    <row r="37" spans="1:13" ht="23.1" customHeight="1" thickBot="1">
      <c r="A37" s="2" t="s">
        <v>7</v>
      </c>
      <c r="B37" s="2"/>
      <c r="C37" s="2"/>
      <c r="D37" s="4"/>
      <c r="G37" s="14">
        <f>G22+G35</f>
        <v>49534541988</v>
      </c>
      <c r="H37" s="12"/>
      <c r="I37" s="14">
        <f>I22+I35</f>
        <v>50009184644</v>
      </c>
      <c r="J37" s="12"/>
      <c r="K37" s="14">
        <f>K22+K35</f>
        <v>35552568345</v>
      </c>
      <c r="L37" s="12"/>
      <c r="M37" s="14">
        <f>M22+M35</f>
        <v>31780107810</v>
      </c>
    </row>
    <row r="38" spans="1:13" ht="23.1" customHeight="1" thickTop="1">
      <c r="D38" s="4"/>
    </row>
    <row r="39" spans="1:13" s="2" customFormat="1" ht="23.1" customHeight="1">
      <c r="A39" s="101" t="s">
        <v>125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3" s="2" customFormat="1" ht="23.1" customHeight="1">
      <c r="A40" s="101" t="s">
        <v>133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</row>
    <row r="41" spans="1:13" s="2" customFormat="1" ht="23.1" customHeight="1">
      <c r="A41" s="101" t="str">
        <f>A3</f>
        <v>ณ วันที่ 31 ธันวาคม 2562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</row>
    <row r="42" spans="1:13" s="2" customFormat="1" ht="23.1" customHeight="1">
      <c r="A42" s="73"/>
      <c r="B42" s="73"/>
      <c r="C42" s="73"/>
      <c r="D42" s="73"/>
      <c r="E42" s="74"/>
      <c r="F42" s="92"/>
      <c r="G42" s="75"/>
      <c r="H42" s="75"/>
      <c r="I42" s="75"/>
      <c r="J42" s="75"/>
      <c r="K42" s="75"/>
      <c r="L42" s="75"/>
      <c r="M42" s="76" t="str">
        <f>M4</f>
        <v>หน่วย: บาท</v>
      </c>
    </row>
    <row r="43" spans="1:13" s="2" customFormat="1" ht="23.1" customHeight="1">
      <c r="E43" s="1"/>
      <c r="F43" s="91"/>
      <c r="G43" s="99" t="s">
        <v>0</v>
      </c>
      <c r="H43" s="99"/>
      <c r="I43" s="99"/>
      <c r="J43" s="99"/>
      <c r="K43" s="100" t="s">
        <v>38</v>
      </c>
      <c r="L43" s="100"/>
      <c r="M43" s="100"/>
    </row>
    <row r="44" spans="1:13" s="2" customFormat="1" ht="23.1" customHeight="1">
      <c r="E44" s="1"/>
      <c r="F44" s="91"/>
      <c r="G44" s="87" t="str">
        <f>G6</f>
        <v>31 ธันวาคม 2562</v>
      </c>
      <c r="H44" s="87"/>
      <c r="I44" s="87" t="str">
        <f>I6</f>
        <v>31 ธันวาคม 2561</v>
      </c>
      <c r="J44" s="88"/>
      <c r="K44" s="87" t="str">
        <f>K6</f>
        <v>31 ธันวาคม 2562</v>
      </c>
      <c r="L44" s="87"/>
      <c r="M44" s="87" t="str">
        <f>M6</f>
        <v>31 ธันวาคม 2561</v>
      </c>
    </row>
    <row r="45" spans="1:13" s="2" customFormat="1" ht="24" customHeight="1">
      <c r="E45" s="1" t="s">
        <v>1</v>
      </c>
      <c r="F45" s="91"/>
      <c r="G45" s="87" t="str">
        <f>IF(G7=0,"",G7)</f>
        <v/>
      </c>
      <c r="H45" s="89"/>
      <c r="I45" s="87" t="str">
        <f>IF(I7=0,"",I7)</f>
        <v/>
      </c>
      <c r="J45" s="87"/>
      <c r="K45" s="87" t="str">
        <f>IF(K7=0,"",K7)</f>
        <v/>
      </c>
      <c r="L45" s="89"/>
      <c r="M45" s="87" t="str">
        <f>IF(M7=0,"",M7)</f>
        <v/>
      </c>
    </row>
    <row r="46" spans="1:13" s="2" customFormat="1" ht="24" customHeight="1">
      <c r="E46" s="1"/>
      <c r="F46" s="94"/>
      <c r="G46" s="87"/>
      <c r="H46" s="89"/>
      <c r="I46" s="89"/>
      <c r="J46" s="87"/>
      <c r="K46" s="87"/>
      <c r="L46" s="89"/>
      <c r="M46" s="87"/>
    </row>
    <row r="47" spans="1:13" s="2" customFormat="1" ht="23.1" customHeight="1">
      <c r="A47" s="2" t="s">
        <v>8</v>
      </c>
      <c r="B47" s="4"/>
      <c r="C47" s="4"/>
      <c r="D47" s="4"/>
      <c r="E47" s="1"/>
      <c r="F47" s="3"/>
      <c r="G47" s="7"/>
      <c r="H47" s="7"/>
      <c r="I47" s="7"/>
      <c r="J47" s="7"/>
      <c r="K47" s="7"/>
      <c r="L47" s="7"/>
      <c r="M47" s="7"/>
    </row>
    <row r="48" spans="1:13" ht="23.1" customHeight="1">
      <c r="A48" s="8" t="s">
        <v>9</v>
      </c>
      <c r="D48" s="4"/>
      <c r="G48" s="15"/>
      <c r="H48" s="15"/>
      <c r="I48" s="15"/>
      <c r="J48" s="15"/>
      <c r="K48" s="15"/>
      <c r="L48" s="15"/>
      <c r="M48" s="15"/>
    </row>
    <row r="49" spans="1:17" ht="22.5" hidden="1" customHeight="1">
      <c r="A49" s="4" t="s">
        <v>120</v>
      </c>
      <c r="D49" s="4"/>
      <c r="E49" s="1">
        <f>E54</f>
        <v>18</v>
      </c>
      <c r="G49" s="16">
        <v>0</v>
      </c>
      <c r="H49" s="10"/>
      <c r="I49" s="16">
        <v>0</v>
      </c>
      <c r="J49" s="10"/>
      <c r="K49" s="6">
        <v>0</v>
      </c>
      <c r="L49" s="10"/>
      <c r="M49" s="6">
        <v>0</v>
      </c>
    </row>
    <row r="50" spans="1:17" ht="23.1" customHeight="1">
      <c r="A50" s="4" t="s">
        <v>103</v>
      </c>
      <c r="D50" s="4"/>
      <c r="E50" s="1" t="s">
        <v>228</v>
      </c>
      <c r="G50" s="16">
        <v>1060080344</v>
      </c>
      <c r="H50" s="10"/>
      <c r="I50" s="16">
        <v>1167372345</v>
      </c>
      <c r="J50" s="10"/>
      <c r="K50" s="6">
        <v>76985806</v>
      </c>
      <c r="L50" s="10"/>
      <c r="M50" s="6">
        <v>70556802</v>
      </c>
    </row>
    <row r="51" spans="1:17" ht="19.5" hidden="1" customHeight="1">
      <c r="A51" s="4" t="s">
        <v>141</v>
      </c>
      <c r="D51" s="4"/>
      <c r="G51" s="16">
        <v>0</v>
      </c>
      <c r="H51" s="10"/>
      <c r="I51" s="16">
        <v>0</v>
      </c>
      <c r="J51" s="10"/>
      <c r="K51" s="16">
        <v>0</v>
      </c>
      <c r="L51" s="10"/>
      <c r="M51" s="16">
        <v>0</v>
      </c>
      <c r="P51" s="84"/>
      <c r="Q51" s="84"/>
    </row>
    <row r="52" spans="1:17" ht="23.1" customHeight="1">
      <c r="A52" s="4" t="s">
        <v>183</v>
      </c>
      <c r="D52" s="17"/>
      <c r="E52" s="1">
        <v>5</v>
      </c>
      <c r="G52" s="16">
        <v>4288712</v>
      </c>
      <c r="H52" s="10"/>
      <c r="I52" s="16">
        <v>785424</v>
      </c>
      <c r="J52" s="10"/>
      <c r="K52" s="85">
        <v>4068651</v>
      </c>
      <c r="L52" s="10"/>
      <c r="M52" s="16">
        <v>620707</v>
      </c>
      <c r="P52" s="84"/>
      <c r="Q52" s="84"/>
    </row>
    <row r="53" spans="1:17" ht="23.1" customHeight="1">
      <c r="A53" s="4" t="s">
        <v>151</v>
      </c>
      <c r="D53" s="17"/>
      <c r="G53" s="16"/>
      <c r="H53" s="10"/>
      <c r="I53" s="16"/>
      <c r="J53" s="10"/>
      <c r="K53" s="16"/>
      <c r="L53" s="10"/>
      <c r="M53" s="16"/>
      <c r="P53" s="84"/>
      <c r="Q53" s="84"/>
    </row>
    <row r="54" spans="1:17" ht="23.1" customHeight="1">
      <c r="B54" s="4" t="s">
        <v>152</v>
      </c>
      <c r="D54" s="4"/>
      <c r="E54" s="1">
        <v>18</v>
      </c>
      <c r="G54" s="16">
        <v>392001950</v>
      </c>
      <c r="H54" s="10"/>
      <c r="I54" s="16">
        <v>2651841281</v>
      </c>
      <c r="J54" s="10"/>
      <c r="K54" s="16">
        <v>0</v>
      </c>
      <c r="L54" s="10"/>
      <c r="M54" s="16">
        <v>0</v>
      </c>
      <c r="Q54" s="84"/>
    </row>
    <row r="55" spans="1:17" ht="23.1" customHeight="1">
      <c r="A55" s="4" t="s">
        <v>153</v>
      </c>
      <c r="D55" s="4"/>
      <c r="G55" s="16"/>
      <c r="H55" s="18"/>
      <c r="I55" s="16"/>
      <c r="J55" s="18"/>
      <c r="K55" s="16"/>
      <c r="L55" s="18"/>
      <c r="M55" s="16"/>
    </row>
    <row r="56" spans="1:17" ht="23.1" customHeight="1">
      <c r="B56" s="4" t="s">
        <v>154</v>
      </c>
      <c r="D56" s="4"/>
      <c r="G56" s="16">
        <v>171654806</v>
      </c>
      <c r="H56" s="10"/>
      <c r="I56" s="16">
        <v>258340350</v>
      </c>
      <c r="J56" s="10"/>
      <c r="K56" s="6">
        <v>0</v>
      </c>
      <c r="L56" s="10"/>
      <c r="M56" s="6">
        <v>0</v>
      </c>
    </row>
    <row r="57" spans="1:17" ht="23.1" customHeight="1">
      <c r="A57" s="4" t="s">
        <v>159</v>
      </c>
      <c r="D57" s="4"/>
      <c r="G57" s="16"/>
      <c r="H57" s="18"/>
      <c r="I57" s="16"/>
      <c r="J57" s="18"/>
      <c r="K57" s="16"/>
      <c r="L57" s="18"/>
      <c r="M57" s="16"/>
    </row>
    <row r="58" spans="1:17" ht="23.1" customHeight="1">
      <c r="B58" s="4" t="s">
        <v>149</v>
      </c>
      <c r="D58" s="4"/>
      <c r="E58" s="19">
        <v>37.200000000000003</v>
      </c>
      <c r="G58" s="16">
        <v>2890345206</v>
      </c>
      <c r="H58" s="10"/>
      <c r="I58" s="16">
        <v>2890345206</v>
      </c>
      <c r="J58" s="10"/>
      <c r="K58" s="6">
        <v>0</v>
      </c>
      <c r="L58" s="10"/>
      <c r="M58" s="6">
        <v>0</v>
      </c>
    </row>
    <row r="59" spans="1:17" ht="23.1" customHeight="1">
      <c r="A59" s="4" t="s">
        <v>37</v>
      </c>
      <c r="D59" s="4"/>
      <c r="E59" s="19"/>
      <c r="G59" s="16">
        <v>5943171</v>
      </c>
      <c r="H59" s="10"/>
      <c r="I59" s="16">
        <v>36361005</v>
      </c>
      <c r="J59" s="10"/>
      <c r="K59" s="6">
        <v>0</v>
      </c>
      <c r="L59" s="10"/>
      <c r="M59" s="6">
        <v>0</v>
      </c>
    </row>
    <row r="60" spans="1:17" ht="23.1" customHeight="1">
      <c r="A60" s="4" t="s">
        <v>184</v>
      </c>
      <c r="D60" s="4"/>
      <c r="E60" s="19"/>
      <c r="G60" s="16"/>
      <c r="H60" s="10"/>
      <c r="I60" s="16"/>
      <c r="J60" s="10"/>
      <c r="K60" s="6"/>
      <c r="L60" s="10"/>
      <c r="M60" s="6"/>
    </row>
    <row r="61" spans="1:17" ht="23.1" customHeight="1">
      <c r="B61" s="4" t="s">
        <v>180</v>
      </c>
      <c r="D61" s="4"/>
      <c r="E61" s="1">
        <f>E21</f>
        <v>11</v>
      </c>
      <c r="G61" s="16">
        <v>0</v>
      </c>
      <c r="H61" s="10"/>
      <c r="I61" s="16">
        <v>88430</v>
      </c>
      <c r="J61" s="10"/>
      <c r="K61" s="6">
        <v>0</v>
      </c>
      <c r="L61" s="10"/>
      <c r="M61" s="6">
        <v>0</v>
      </c>
    </row>
    <row r="62" spans="1:17" ht="23.1" customHeight="1">
      <c r="A62" s="2" t="s">
        <v>10</v>
      </c>
      <c r="D62" s="4"/>
      <c r="G62" s="11">
        <f>SUM(G49:G61)</f>
        <v>4524314189</v>
      </c>
      <c r="H62" s="12"/>
      <c r="I62" s="11">
        <f>SUM(I49:I61)</f>
        <v>7005134041</v>
      </c>
      <c r="J62" s="12"/>
      <c r="K62" s="11">
        <f>SUM(K49:K61)</f>
        <v>81054457</v>
      </c>
      <c r="L62" s="12"/>
      <c r="M62" s="11">
        <f>SUM(M49:M61)</f>
        <v>71177509</v>
      </c>
    </row>
    <row r="63" spans="1:17" ht="23.1" customHeight="1">
      <c r="D63" s="4"/>
      <c r="G63" s="10"/>
      <c r="H63" s="10"/>
      <c r="I63" s="10"/>
      <c r="J63" s="10"/>
      <c r="K63" s="10"/>
      <c r="L63" s="10"/>
      <c r="M63" s="10"/>
    </row>
    <row r="64" spans="1:17" ht="23.1" customHeight="1">
      <c r="A64" s="8" t="s">
        <v>11</v>
      </c>
      <c r="D64" s="4"/>
      <c r="G64" s="10"/>
      <c r="H64" s="10"/>
      <c r="I64" s="10"/>
      <c r="J64" s="10"/>
      <c r="K64" s="10"/>
      <c r="L64" s="10"/>
      <c r="M64" s="10"/>
    </row>
    <row r="65" spans="1:13" ht="23.1" customHeight="1">
      <c r="A65" s="4" t="s">
        <v>121</v>
      </c>
      <c r="D65" s="4"/>
      <c r="G65" s="10">
        <v>209285970</v>
      </c>
      <c r="H65" s="10"/>
      <c r="I65" s="10">
        <v>225042120</v>
      </c>
      <c r="J65" s="10"/>
      <c r="K65" s="6">
        <v>0</v>
      </c>
      <c r="L65" s="10"/>
      <c r="M65" s="6">
        <v>0</v>
      </c>
    </row>
    <row r="66" spans="1:13" ht="23.1" customHeight="1">
      <c r="A66" s="4" t="s">
        <v>65</v>
      </c>
      <c r="D66" s="4"/>
      <c r="E66" s="1">
        <f>E54</f>
        <v>18</v>
      </c>
      <c r="G66" s="10">
        <v>3767724091</v>
      </c>
      <c r="H66" s="10"/>
      <c r="I66" s="10">
        <v>4306010715</v>
      </c>
      <c r="J66" s="10"/>
      <c r="K66" s="6">
        <v>0</v>
      </c>
      <c r="L66" s="10"/>
      <c r="M66" s="6">
        <v>0</v>
      </c>
    </row>
    <row r="67" spans="1:13" ht="23.1" customHeight="1">
      <c r="A67" s="4" t="s">
        <v>157</v>
      </c>
      <c r="D67" s="4"/>
      <c r="G67" s="10"/>
      <c r="H67" s="10"/>
      <c r="I67" s="10"/>
      <c r="J67" s="10"/>
      <c r="K67" s="6"/>
      <c r="L67" s="10"/>
      <c r="M67" s="6"/>
    </row>
    <row r="68" spans="1:13" ht="23.1" customHeight="1">
      <c r="B68" s="4" t="s">
        <v>158</v>
      </c>
      <c r="D68" s="4"/>
      <c r="E68" s="1">
        <v>20</v>
      </c>
      <c r="G68" s="10">
        <v>338554243</v>
      </c>
      <c r="H68" s="10"/>
      <c r="I68" s="10">
        <v>241540681</v>
      </c>
      <c r="J68" s="10"/>
      <c r="K68" s="6">
        <v>79003828</v>
      </c>
      <c r="L68" s="10"/>
      <c r="M68" s="6">
        <v>60010934</v>
      </c>
    </row>
    <row r="69" spans="1:13" ht="23.1" customHeight="1">
      <c r="A69" s="4" t="s">
        <v>197</v>
      </c>
      <c r="D69" s="4"/>
      <c r="E69" s="1">
        <f>E33</f>
        <v>17</v>
      </c>
      <c r="G69" s="10">
        <v>2215416</v>
      </c>
      <c r="H69" s="10"/>
      <c r="I69" s="10">
        <v>0</v>
      </c>
      <c r="J69" s="10"/>
      <c r="K69" s="6">
        <v>0</v>
      </c>
      <c r="L69" s="10"/>
      <c r="M69" s="6">
        <v>0</v>
      </c>
    </row>
    <row r="70" spans="1:13" ht="23.1" customHeight="1">
      <c r="A70" s="4" t="s">
        <v>40</v>
      </c>
      <c r="D70" s="4"/>
      <c r="G70" s="10">
        <v>243411022</v>
      </c>
      <c r="H70" s="10"/>
      <c r="I70" s="10">
        <v>290136630</v>
      </c>
      <c r="J70" s="10"/>
      <c r="K70" s="6">
        <v>0</v>
      </c>
      <c r="L70" s="10"/>
      <c r="M70" s="6">
        <v>0</v>
      </c>
    </row>
    <row r="71" spans="1:13" ht="23.1" customHeight="1">
      <c r="A71" s="2" t="s">
        <v>12</v>
      </c>
      <c r="D71" s="4"/>
      <c r="G71" s="11">
        <f>SUM(G65:G70)</f>
        <v>4561190742</v>
      </c>
      <c r="H71" s="12"/>
      <c r="I71" s="11">
        <f>SUM(I65:I70)</f>
        <v>5062730146</v>
      </c>
      <c r="J71" s="12"/>
      <c r="K71" s="11">
        <f>SUM(K65:K70)</f>
        <v>79003828</v>
      </c>
      <c r="L71" s="12"/>
      <c r="M71" s="11">
        <f>SUM(M65:M70)</f>
        <v>60010934</v>
      </c>
    </row>
    <row r="72" spans="1:13" ht="23.1" customHeight="1">
      <c r="A72" s="2"/>
      <c r="D72" s="4"/>
      <c r="G72" s="12"/>
      <c r="H72" s="12"/>
      <c r="I72" s="12"/>
      <c r="J72" s="12"/>
      <c r="K72" s="12"/>
      <c r="L72" s="12"/>
      <c r="M72" s="12"/>
    </row>
    <row r="73" spans="1:13" ht="23.1" customHeight="1">
      <c r="A73" s="2" t="s">
        <v>13</v>
      </c>
      <c r="D73" s="4"/>
      <c r="G73" s="20">
        <f>G62+G71</f>
        <v>9085504931</v>
      </c>
      <c r="H73" s="12"/>
      <c r="I73" s="20">
        <f>I62+I71</f>
        <v>12067864187</v>
      </c>
      <c r="J73" s="12"/>
      <c r="K73" s="20">
        <f>K62+K71</f>
        <v>160058285</v>
      </c>
      <c r="L73" s="12"/>
      <c r="M73" s="20">
        <f>M62+M71</f>
        <v>131188443</v>
      </c>
    </row>
    <row r="74" spans="1:13" ht="23.25" customHeight="1">
      <c r="A74" s="2"/>
      <c r="D74" s="4"/>
      <c r="G74" s="21"/>
      <c r="H74" s="21"/>
      <c r="I74" s="21"/>
      <c r="J74" s="21"/>
      <c r="K74" s="21"/>
      <c r="L74" s="21"/>
      <c r="M74" s="21"/>
    </row>
    <row r="75" spans="1:13" ht="23.1" customHeight="1">
      <c r="A75" s="101" t="s">
        <v>125</v>
      </c>
      <c r="B75" s="101"/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101"/>
    </row>
    <row r="76" spans="1:13" ht="23.1" customHeight="1">
      <c r="A76" s="101" t="s">
        <v>133</v>
      </c>
      <c r="B76" s="101"/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</row>
    <row r="77" spans="1:13" s="2" customFormat="1" ht="23.1" customHeight="1">
      <c r="A77" s="101" t="str">
        <f>A3</f>
        <v>ณ วันที่ 31 ธันวาคม 2562</v>
      </c>
      <c r="B77" s="101"/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M77" s="101"/>
    </row>
    <row r="78" spans="1:13" s="2" customFormat="1" ht="23.1" customHeight="1">
      <c r="A78" s="73"/>
      <c r="B78" s="73"/>
      <c r="C78" s="73"/>
      <c r="D78" s="73"/>
      <c r="E78" s="74"/>
      <c r="F78" s="92"/>
      <c r="G78" s="75"/>
      <c r="H78" s="75"/>
      <c r="I78" s="75"/>
      <c r="J78" s="75"/>
      <c r="K78" s="75"/>
      <c r="L78" s="75"/>
      <c r="M78" s="76" t="str">
        <f>M4</f>
        <v>หน่วย: บาท</v>
      </c>
    </row>
    <row r="79" spans="1:13" ht="23.1" customHeight="1">
      <c r="A79" s="2"/>
      <c r="B79" s="2"/>
      <c r="C79" s="2"/>
      <c r="D79" s="2"/>
      <c r="F79" s="91"/>
      <c r="G79" s="99" t="s">
        <v>0</v>
      </c>
      <c r="H79" s="99"/>
      <c r="I79" s="99"/>
      <c r="J79" s="99"/>
      <c r="K79" s="100" t="s">
        <v>38</v>
      </c>
      <c r="L79" s="100"/>
      <c r="M79" s="100"/>
    </row>
    <row r="80" spans="1:13" ht="23.1" customHeight="1">
      <c r="A80" s="2"/>
      <c r="B80" s="2"/>
      <c r="C80" s="2"/>
      <c r="D80" s="2"/>
      <c r="F80" s="91"/>
      <c r="G80" s="87" t="str">
        <f>G6</f>
        <v>31 ธันวาคม 2562</v>
      </c>
      <c r="H80" s="87"/>
      <c r="I80" s="87" t="str">
        <f>I6</f>
        <v>31 ธันวาคม 2561</v>
      </c>
      <c r="J80" s="88"/>
      <c r="K80" s="87" t="str">
        <f>K6</f>
        <v>31 ธันวาคม 2562</v>
      </c>
      <c r="L80" s="87"/>
      <c r="M80" s="87" t="str">
        <f>M6</f>
        <v>31 ธันวาคม 2561</v>
      </c>
    </row>
    <row r="81" spans="1:13" ht="23.1" customHeight="1">
      <c r="A81" s="2"/>
      <c r="B81" s="2"/>
      <c r="C81" s="2"/>
      <c r="D81" s="2"/>
      <c r="E81" s="1" t="s">
        <v>1</v>
      </c>
      <c r="F81" s="91"/>
      <c r="G81" s="87" t="str">
        <f>IF(G7=0,"",G7)</f>
        <v/>
      </c>
      <c r="H81" s="89"/>
      <c r="I81" s="87" t="str">
        <f>IF(I7=0,"",I7)</f>
        <v/>
      </c>
      <c r="J81" s="87"/>
      <c r="K81" s="87" t="str">
        <f>IF(K7=0,"",K7)</f>
        <v/>
      </c>
      <c r="L81" s="89"/>
      <c r="M81" s="87" t="str">
        <f>IF(M7=0,"",M7)</f>
        <v/>
      </c>
    </row>
    <row r="82" spans="1:13" ht="23.1" customHeight="1">
      <c r="A82" s="2"/>
      <c r="B82" s="2"/>
      <c r="C82" s="2"/>
      <c r="D82" s="2"/>
      <c r="F82" s="94"/>
      <c r="G82" s="87"/>
      <c r="H82" s="89"/>
      <c r="I82" s="89"/>
      <c r="J82" s="87"/>
      <c r="K82" s="87"/>
      <c r="L82" s="89"/>
      <c r="M82" s="87"/>
    </row>
    <row r="83" spans="1:13" s="2" customFormat="1" ht="23.1" customHeight="1">
      <c r="A83" s="2" t="s">
        <v>8</v>
      </c>
      <c r="B83" s="4"/>
      <c r="C83" s="4"/>
      <c r="D83" s="4"/>
      <c r="E83" s="1"/>
      <c r="F83" s="3"/>
      <c r="G83" s="7"/>
      <c r="H83" s="7"/>
      <c r="I83" s="7"/>
      <c r="J83" s="7"/>
      <c r="K83" s="7"/>
      <c r="L83" s="7"/>
      <c r="M83" s="7"/>
    </row>
    <row r="84" spans="1:13" ht="23.1" customHeight="1">
      <c r="A84" s="22" t="s">
        <v>14</v>
      </c>
      <c r="D84" s="4"/>
      <c r="E84" s="23"/>
      <c r="F84" s="24"/>
      <c r="G84" s="25"/>
      <c r="H84" s="25"/>
      <c r="I84" s="25"/>
      <c r="J84" s="25"/>
      <c r="K84" s="25"/>
      <c r="L84" s="25"/>
      <c r="M84" s="25"/>
    </row>
    <row r="85" spans="1:13" ht="23.1" customHeight="1">
      <c r="A85" s="24" t="s">
        <v>15</v>
      </c>
      <c r="D85" s="4"/>
      <c r="E85" s="23">
        <v>21</v>
      </c>
      <c r="F85" s="24"/>
      <c r="G85" s="26"/>
      <c r="H85" s="26"/>
      <c r="I85" s="26"/>
      <c r="J85" s="26"/>
      <c r="K85" s="26"/>
      <c r="L85" s="26"/>
      <c r="M85" s="26"/>
    </row>
    <row r="86" spans="1:13" ht="23.1" customHeight="1" thickBot="1">
      <c r="A86" s="24" t="s">
        <v>105</v>
      </c>
      <c r="D86" s="4"/>
      <c r="E86" s="23"/>
      <c r="F86" s="24"/>
      <c r="G86" s="27">
        <v>5000000000</v>
      </c>
      <c r="H86" s="26"/>
      <c r="I86" s="27">
        <v>5000000000</v>
      </c>
      <c r="J86" s="26"/>
      <c r="K86" s="27">
        <v>5000000000</v>
      </c>
      <c r="L86" s="26"/>
      <c r="M86" s="27">
        <v>5000000000</v>
      </c>
    </row>
    <row r="87" spans="1:13" ht="23.1" customHeight="1" thickTop="1">
      <c r="A87" s="24" t="s">
        <v>106</v>
      </c>
      <c r="D87" s="4"/>
      <c r="E87" s="23"/>
      <c r="F87" s="24"/>
      <c r="G87" s="26">
        <v>3206420305</v>
      </c>
      <c r="H87" s="26"/>
      <c r="I87" s="26">
        <v>3206420305</v>
      </c>
      <c r="J87" s="26"/>
      <c r="K87" s="26">
        <v>3206420305</v>
      </c>
      <c r="L87" s="26"/>
      <c r="M87" s="26">
        <v>3206420305</v>
      </c>
    </row>
    <row r="88" spans="1:13" ht="23.1" customHeight="1">
      <c r="A88" s="24" t="s">
        <v>41</v>
      </c>
      <c r="D88" s="4"/>
      <c r="E88" s="23" t="s">
        <v>237</v>
      </c>
      <c r="F88" s="24"/>
      <c r="G88" s="26"/>
      <c r="H88" s="26"/>
      <c r="I88" s="26"/>
      <c r="J88" s="26"/>
      <c r="K88" s="26"/>
      <c r="L88" s="26"/>
      <c r="M88" s="26"/>
    </row>
    <row r="89" spans="1:13" ht="23.1" customHeight="1">
      <c r="A89" s="28" t="s">
        <v>42</v>
      </c>
      <c r="D89" s="4"/>
      <c r="E89" s="23"/>
      <c r="F89" s="24"/>
      <c r="G89" s="26">
        <v>10347863392</v>
      </c>
      <c r="H89" s="26"/>
      <c r="I89" s="26">
        <v>10347863392</v>
      </c>
      <c r="J89" s="26"/>
      <c r="K89" s="26">
        <v>10347863392</v>
      </c>
      <c r="L89" s="26"/>
      <c r="M89" s="26">
        <v>10347863392</v>
      </c>
    </row>
    <row r="90" spans="1:13" ht="23.1" customHeight="1">
      <c r="A90" s="24" t="s">
        <v>16</v>
      </c>
      <c r="D90" s="4"/>
      <c r="E90" s="23"/>
      <c r="F90" s="24"/>
      <c r="G90" s="29"/>
      <c r="H90" s="26"/>
      <c r="I90" s="29"/>
      <c r="J90" s="26"/>
      <c r="K90" s="29"/>
      <c r="L90" s="26"/>
      <c r="M90" s="29"/>
    </row>
    <row r="91" spans="1:13" ht="23.1" customHeight="1">
      <c r="A91" s="24"/>
      <c r="B91" s="4" t="s">
        <v>67</v>
      </c>
      <c r="D91" s="4"/>
      <c r="E91" s="23"/>
      <c r="F91" s="24"/>
      <c r="G91" s="29"/>
      <c r="H91" s="26"/>
      <c r="I91" s="29"/>
      <c r="J91" s="26"/>
      <c r="K91" s="29"/>
      <c r="L91" s="26"/>
      <c r="M91" s="29"/>
    </row>
    <row r="92" spans="1:13" ht="23.1" customHeight="1">
      <c r="A92" s="24"/>
      <c r="C92" s="4" t="s">
        <v>160</v>
      </c>
      <c r="D92" s="4"/>
      <c r="E92" s="23">
        <v>22</v>
      </c>
      <c r="F92" s="24"/>
      <c r="G92" s="26">
        <v>500000000</v>
      </c>
      <c r="H92" s="26"/>
      <c r="I92" s="26">
        <v>500000000</v>
      </c>
      <c r="J92" s="26"/>
      <c r="K92" s="26">
        <v>500000000</v>
      </c>
      <c r="L92" s="26"/>
      <c r="M92" s="26">
        <v>500000000</v>
      </c>
    </row>
    <row r="93" spans="1:13" ht="23.1" customHeight="1">
      <c r="A93" s="24"/>
      <c r="B93" s="4" t="s">
        <v>68</v>
      </c>
      <c r="D93" s="4"/>
      <c r="E93" s="23"/>
      <c r="F93" s="24"/>
      <c r="G93" s="18">
        <v>16794717670</v>
      </c>
      <c r="H93" s="18"/>
      <c r="I93" s="18">
        <v>13069450816</v>
      </c>
      <c r="J93" s="18"/>
      <c r="K93" s="18">
        <v>17666415526</v>
      </c>
      <c r="L93" s="18"/>
      <c r="M93" s="18">
        <v>13949293132</v>
      </c>
    </row>
    <row r="94" spans="1:13" ht="23.1" customHeight="1">
      <c r="A94" s="24" t="s">
        <v>74</v>
      </c>
      <c r="D94" s="4"/>
      <c r="E94" s="23"/>
      <c r="F94" s="24"/>
      <c r="G94" s="30">
        <v>3676169662</v>
      </c>
      <c r="H94" s="26"/>
      <c r="I94" s="30">
        <v>3644560507</v>
      </c>
      <c r="J94" s="26"/>
      <c r="K94" s="30">
        <v>3671810837</v>
      </c>
      <c r="L94" s="26"/>
      <c r="M94" s="30">
        <v>3645342538</v>
      </c>
    </row>
    <row r="95" spans="1:13" ht="23.1" customHeight="1">
      <c r="A95" s="31" t="s">
        <v>75</v>
      </c>
      <c r="D95" s="4"/>
      <c r="E95" s="32"/>
      <c r="F95" s="31"/>
      <c r="G95" s="33">
        <f>SUM(G87:G94)</f>
        <v>34525171029</v>
      </c>
      <c r="H95" s="33"/>
      <c r="I95" s="33">
        <f>SUM(I87:I94)</f>
        <v>30768295020</v>
      </c>
      <c r="J95" s="33"/>
      <c r="K95" s="33">
        <f>SUM(K87:K94)</f>
        <v>35392510060</v>
      </c>
      <c r="L95" s="33"/>
      <c r="M95" s="33">
        <f>SUM(M87:M94)</f>
        <v>31648919367</v>
      </c>
    </row>
    <row r="96" spans="1:13" ht="23.1" customHeight="1">
      <c r="A96" s="24" t="s">
        <v>76</v>
      </c>
      <c r="D96" s="4"/>
      <c r="E96" s="23">
        <v>24</v>
      </c>
      <c r="F96" s="24"/>
      <c r="G96" s="34">
        <v>5923866028</v>
      </c>
      <c r="H96" s="26"/>
      <c r="I96" s="34">
        <v>7173025437</v>
      </c>
      <c r="J96" s="26"/>
      <c r="K96" s="35">
        <v>0</v>
      </c>
      <c r="L96" s="26"/>
      <c r="M96" s="35">
        <v>0</v>
      </c>
    </row>
    <row r="97" spans="1:13" ht="23.1" customHeight="1">
      <c r="A97" s="31" t="s">
        <v>17</v>
      </c>
      <c r="D97" s="4"/>
      <c r="E97" s="32"/>
      <c r="F97" s="31"/>
      <c r="G97" s="36">
        <f>SUM(G95:G96)</f>
        <v>40449037057</v>
      </c>
      <c r="H97" s="33"/>
      <c r="I97" s="36">
        <f>SUM(I95:I96)</f>
        <v>37941320457</v>
      </c>
      <c r="J97" s="33"/>
      <c r="K97" s="36">
        <f>SUM(K95:K96)</f>
        <v>35392510060</v>
      </c>
      <c r="L97" s="33"/>
      <c r="M97" s="36">
        <f>SUM(M95:M96)</f>
        <v>31648919367</v>
      </c>
    </row>
    <row r="98" spans="1:13" ht="23.1" customHeight="1">
      <c r="A98" s="24"/>
      <c r="D98" s="4"/>
      <c r="E98" s="23"/>
      <c r="F98" s="24"/>
      <c r="G98" s="26"/>
      <c r="H98" s="26"/>
      <c r="I98" s="26"/>
      <c r="J98" s="26"/>
      <c r="K98" s="26"/>
      <c r="L98" s="26"/>
      <c r="M98" s="26"/>
    </row>
    <row r="99" spans="1:13" ht="23.1" customHeight="1" thickBot="1">
      <c r="A99" s="31" t="s">
        <v>18</v>
      </c>
      <c r="D99" s="4"/>
      <c r="E99" s="32"/>
      <c r="F99" s="31"/>
      <c r="G99" s="37">
        <f>G73+G97</f>
        <v>49534541988</v>
      </c>
      <c r="H99" s="33"/>
      <c r="I99" s="37">
        <f>I73+I97</f>
        <v>50009184644</v>
      </c>
      <c r="J99" s="33"/>
      <c r="K99" s="37">
        <f>K73+K97</f>
        <v>35552568345</v>
      </c>
      <c r="L99" s="33"/>
      <c r="M99" s="37">
        <f>M73+M97</f>
        <v>31780107810</v>
      </c>
    </row>
    <row r="100" spans="1:13" ht="23.1" customHeight="1" thickTop="1">
      <c r="G100" s="26" t="str">
        <f>IF((G37-G99)=0,"",G37-G99)</f>
        <v/>
      </c>
      <c r="H100" s="16"/>
      <c r="I100" s="26" t="str">
        <f>IF((I37-I99)=0,"",I37-I99)</f>
        <v/>
      </c>
      <c r="J100" s="16"/>
      <c r="K100" s="26" t="str">
        <f>IF((K37-K99)=0,"",K37-K99)</f>
        <v/>
      </c>
      <c r="L100" s="16"/>
      <c r="M100" s="26" t="str">
        <f>IF((M37-M99)=0,"",M37-M99)</f>
        <v/>
      </c>
    </row>
  </sheetData>
  <customSheetViews>
    <customSheetView guid="{48C48EF2-F178-4382-B2C4-B94B3681FD3A}" scale="90" showPageBreaks="1" printArea="1" hiddenRows="1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FED2835A-53CD-4B5A-B822-7BAA5E44F41E}" scale="120" showPageBreaks="1" printArea="1" showRuler="0">
      <selection activeCell="M120" sqref="M120"/>
      <pageMargins left="0.98425196850393704" right="0.51181102362204722" top="0.31496062992125984" bottom="0" header="0.47244094488188981" footer="0.39370078740157483"/>
      <printOptions horizontalCentered="1"/>
      <pageSetup paperSize="9" scale="97" firstPageNumber="2" orientation="portrait" r:id="rId2"/>
      <headerFooter alignWithMargins="0"/>
    </customSheetView>
    <customSheetView guid="{1D1251E2-89B9-4FCF-B48E-D19D24942D98}" scale="120" showPageBreaks="1" printArea="1" showRuler="0" topLeftCell="A184">
      <selection activeCell="K194" sqref="K194"/>
      <pageMargins left="1" right="0.5" top="0.5" bottom="0.4" header="0.49" footer="0.4"/>
      <pageSetup paperSize="9" firstPageNumber="3" orientation="portrait" horizontalDpi="1200" verticalDpi="1200" r:id="rId3"/>
      <headerFooter alignWithMargins="0"/>
    </customSheetView>
    <customSheetView guid="{F2B8CD75-0C5D-4BF5-8ED2-249B583ACF8C}" showPageBreaks="1" printArea="1" showRuler="0" topLeftCell="A97">
      <selection activeCell="G154" sqref="G154"/>
      <rowBreaks count="4" manualBreakCount="4">
        <brk id="44" max="13" man="1"/>
        <brk id="87" max="13" man="1"/>
        <brk id="129" max="13" man="1"/>
        <brk id="172" max="16383" man="1"/>
      </rowBreaks>
      <pageMargins left="0.9" right="0.5" top="0.5" bottom="0.5" header="0.49" footer="0.5"/>
      <printOptions horizontalCentered="1"/>
      <pageSetup paperSize="9" scale="95" firstPageNumber="2" orientation="portrait" r:id="rId4"/>
      <headerFooter alignWithMargins="0"/>
    </customSheetView>
    <customSheetView guid="{6F5991F0-4627-4AFB-9F32-9A0EE9B6F22D}" showPageBreaks="1" printArea="1" view="pageBreakPreview" showRuler="0" topLeftCell="A159">
      <selection activeCell="G160" sqref="G160"/>
      <rowBreaks count="3" manualBreakCount="3">
        <brk id="44" max="12" man="1"/>
        <brk id="87" max="12" man="1"/>
        <brk id="129" max="12" man="1"/>
      </rowBreaks>
      <colBreaks count="1" manualBreakCount="1">
        <brk id="13" max="1048575" man="1"/>
      </colBreaks>
      <pageMargins left="0.9055118110236221" right="0.51181102362204722" top="0.51181102362204722" bottom="0.51181102362204722" header="0.47244094488188981" footer="0.51181102362204722"/>
      <printOptions horizontalCentered="1"/>
      <pageSetup paperSize="9" scale="90" firstPageNumber="2" orientation="portrait" r:id="rId5"/>
      <headerFooter alignWithMargins="0"/>
    </customSheetView>
    <customSheetView guid="{AD8C9BCF-4000-4235-AE43-D8CE496CCC26}" printArea="1" showRuler="0" topLeftCell="A117">
      <selection activeCell="G136" sqref="G136"/>
      <rowBreaks count="3" manualBreakCount="3">
        <brk id="48" max="12" man="1"/>
        <brk id="96" max="12" man="1"/>
        <brk id="143" max="12" man="1"/>
      </rowBreaks>
      <pageMargins left="0.9" right="0.5" top="0.5" bottom="0.5" header="0.49" footer="0.5"/>
      <printOptions horizontalCentered="1"/>
      <pageSetup paperSize="9" scale="86" firstPageNumber="2" orientation="portrait" r:id="rId6"/>
      <headerFooter alignWithMargins="0"/>
    </customSheetView>
    <customSheetView guid="{383B3A0A-8A62-4A41-AAE8-CDACCB22FC4C}" scale="120" showPageBreaks="1" printArea="1" showRuler="0" topLeftCell="A167">
      <selection activeCell="A182" sqref="A182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7"/>
      <headerFooter alignWithMargins="0"/>
    </customSheetView>
    <customSheetView guid="{ECEF1F32-93C7-4D8C-8D83-8AA7B3E6AFBA}" showPageBreaks="1" printArea="1" hiddenRows="1" showRuler="0">
      <selection activeCell="A193" sqref="A193:IV193"/>
      <rowBreaks count="4" manualBreakCount="4">
        <brk id="44" max="12" man="1"/>
        <brk id="91" max="12" man="1"/>
        <brk id="138" max="12" man="1"/>
        <brk id="184" max="12" man="1"/>
      </rowBreaks>
      <pageMargins left="0.8" right="0.5" top="0.5" bottom="0.3" header="0.49" footer="0.3"/>
      <printOptions horizontalCentered="1"/>
      <pageSetup paperSize="9" scale="95" firstPageNumber="2" orientation="portrait" r:id="rId8"/>
      <headerFooter alignWithMargins="0"/>
    </customSheetView>
    <customSheetView guid="{919964C5-2EFA-4AFB-A9CA-CAB5BE0E09E5}" showRuler="0" topLeftCell="A142">
      <selection activeCell="E147" sqref="E147"/>
      <rowBreaks count="3" manualBreakCount="3">
        <brk id="46" max="16383" man="1"/>
        <brk id="92" max="12" man="1"/>
        <brk id="138" max="12" man="1"/>
      </rowBreaks>
      <pageMargins left="0.39370078740157499" right="0" top="0.5" bottom="0.6" header="0.49" footer="0.4"/>
      <printOptions horizontalCentered="1"/>
      <pageSetup paperSize="9" scale="88" firstPageNumber="2" orientation="portrait" r:id="rId9"/>
      <headerFooter alignWithMargins="0"/>
    </customSheetView>
    <customSheetView guid="{89C050A0-C566-4E1C-AAEC-934F63068EFB}" showPageBreaks="1" printArea="1" showRuler="0" topLeftCell="A95">
      <selection activeCell="G105" sqref="G105"/>
      <rowBreaks count="5" manualBreakCount="5">
        <brk id="44" max="16383" man="1"/>
        <brk id="91" max="16383" man="1"/>
        <brk id="138" max="12" man="1"/>
        <brk id="139" max="16383" man="1"/>
        <brk id="185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9" firstPageNumber="2" orientation="portrait" r:id="rId10"/>
      <headerFooter alignWithMargins="0"/>
    </customSheetView>
    <customSheetView guid="{069E0889-B20F-4E0D-9260-2CB4F9299217}" showPageBreaks="1" printArea="1" showRuler="0" topLeftCell="A172">
      <selection activeCell="A13" sqref="A13"/>
      <rowBreaks count="3" manualBreakCount="3">
        <brk id="48" max="16383" man="1"/>
        <brk id="95" max="12" man="1"/>
        <brk id="143" max="12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4" firstPageNumber="2" orientation="portrait" r:id="rId11"/>
      <headerFooter alignWithMargins="0"/>
    </customSheetView>
    <customSheetView guid="{774AAA16-7E7C-441B-9225-1F076876204B}" scale="130" showRuler="0" topLeftCell="A61">
      <selection activeCell="E70" sqref="E70"/>
      <rowBreaks count="3" manualBreakCount="3">
        <brk id="44" max="16383" man="1"/>
        <brk id="88" max="16383" man="1"/>
        <brk id="131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12"/>
      <headerFooter alignWithMargins="0"/>
    </customSheetView>
    <customSheetView guid="{4FCC7E43-A3A8-4E66-A134-7124BF0661F0}" scale="120" showPageBreaks="1" printArea="1" showRuler="0" topLeftCell="A98">
      <selection activeCell="A103" sqref="A103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13"/>
      <headerFooter alignWithMargins="0"/>
    </customSheetView>
    <customSheetView guid="{AA8AA0EB-2051-4132-8E24-989D017DBA36}" scale="90" hiddenRows="1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4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cale="90" showPageBreaks="1" printArea="1" hiddenRows="1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5">
    <mergeCell ref="G79:J79"/>
    <mergeCell ref="K79:M79"/>
    <mergeCell ref="A3:M3"/>
    <mergeCell ref="A2:M2"/>
    <mergeCell ref="A1:M1"/>
    <mergeCell ref="A39:M39"/>
    <mergeCell ref="A40:M40"/>
    <mergeCell ref="K5:M5"/>
    <mergeCell ref="K43:M43"/>
    <mergeCell ref="A75:M75"/>
    <mergeCell ref="A76:M76"/>
    <mergeCell ref="A77:M77"/>
    <mergeCell ref="G43:J43"/>
    <mergeCell ref="G5:J5"/>
    <mergeCell ref="A41:M41"/>
  </mergeCells>
  <phoneticPr fontId="0" type="noConversion"/>
  <pageMargins left="0.98425196850393704" right="0.51181102362204722" top="0.98425196850393704" bottom="0.98425196850393704" header="0.51181102362204722" footer="0.51181102362204722"/>
  <pageSetup paperSize="9" scale="70" firstPageNumber="9" fitToHeight="0" orientation="portrait" useFirstPageNumber="1" r:id="rId16"/>
  <headerFooter>
    <oddFooter>&amp;L&amp;"Tahoma,Regular"&amp;10หมายเหตุประกอบงบการเงินเป็นส่วนหนึ่งของงบการเงินนี้&amp;C&amp;"Tahoma,Regular"&amp;10- &amp;P -</oddFooter>
  </headerFooter>
  <rowBreaks count="2" manualBreakCount="2">
    <brk id="38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zoomScaleNormal="100" zoomScaleSheetLayoutView="100" workbookViewId="0">
      <selection sqref="A1:M1"/>
    </sheetView>
  </sheetViews>
  <sheetFormatPr defaultColWidth="9.140625" defaultRowHeight="22.5" customHeight="1"/>
  <cols>
    <col min="1" max="3" width="1.7109375" style="4" customWidth="1"/>
    <col min="4" max="4" width="42.42578125" style="13" customWidth="1"/>
    <col min="5" max="5" width="8.7109375" style="1" bestFit="1" customWidth="1"/>
    <col min="6" max="6" width="0.7109375" style="3" customWidth="1"/>
    <col min="7" max="7" width="19.42578125" style="5" customWidth="1"/>
    <col min="8" max="8" width="0.7109375" style="5" customWidth="1"/>
    <col min="9" max="9" width="19.42578125" style="5" customWidth="1"/>
    <col min="10" max="10" width="1" style="5" customWidth="1"/>
    <col min="11" max="11" width="19.42578125" style="5" customWidth="1"/>
    <col min="12" max="12" width="0.7109375" style="5" customWidth="1"/>
    <col min="13" max="13" width="19.42578125" style="5" customWidth="1"/>
    <col min="14" max="14" width="1.5703125" style="4" customWidth="1"/>
    <col min="15" max="16" width="9.140625" style="4"/>
    <col min="17" max="17" width="10.7109375" style="4" customWidth="1"/>
    <col min="18" max="20" width="0.85546875" style="4" customWidth="1"/>
    <col min="21" max="21" width="10.7109375" style="4" customWidth="1"/>
    <col min="22" max="23" width="9.140625" style="4" customWidth="1"/>
    <col min="24" max="16384" width="9.140625" style="4"/>
  </cols>
  <sheetData>
    <row r="1" spans="1:13" s="2" customFormat="1" ht="22.5" customHeight="1">
      <c r="A1" s="101" t="s">
        <v>125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13" s="2" customFormat="1" ht="22.5" customHeight="1">
      <c r="A2" s="101" t="s">
        <v>126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1:13" s="2" customFormat="1" ht="22.5" customHeight="1">
      <c r="A3" s="101" t="s">
        <v>214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3" s="2" customFormat="1" ht="22.5" customHeight="1">
      <c r="A4" s="73"/>
      <c r="B4" s="73"/>
      <c r="C4" s="73"/>
      <c r="D4" s="73"/>
      <c r="E4" s="74"/>
      <c r="F4" s="92"/>
      <c r="G4" s="75"/>
      <c r="H4" s="75"/>
      <c r="I4" s="75"/>
      <c r="J4" s="75"/>
      <c r="K4" s="75"/>
      <c r="L4" s="75"/>
      <c r="M4" s="76" t="str">
        <f>'9-11'!M4</f>
        <v>หน่วย: บาท</v>
      </c>
    </row>
    <row r="5" spans="1:13" s="2" customFormat="1" ht="22.5" customHeight="1">
      <c r="E5" s="1"/>
      <c r="F5" s="91"/>
      <c r="G5" s="99" t="s">
        <v>0</v>
      </c>
      <c r="H5" s="99"/>
      <c r="I5" s="99"/>
      <c r="J5" s="90"/>
      <c r="K5" s="99" t="s">
        <v>38</v>
      </c>
      <c r="L5" s="99"/>
      <c r="M5" s="99"/>
    </row>
    <row r="6" spans="1:13" s="2" customFormat="1" ht="22.5" customHeight="1">
      <c r="E6" s="1" t="s">
        <v>1</v>
      </c>
      <c r="F6" s="91"/>
      <c r="G6" s="87">
        <v>2562</v>
      </c>
      <c r="H6" s="87"/>
      <c r="I6" s="87">
        <v>2561</v>
      </c>
      <c r="J6" s="87"/>
      <c r="K6" s="87">
        <v>2562</v>
      </c>
      <c r="L6" s="87"/>
      <c r="M6" s="87">
        <v>2561</v>
      </c>
    </row>
    <row r="7" spans="1:13" s="2" customFormat="1" ht="9.9499999999999993" customHeight="1">
      <c r="E7" s="1"/>
      <c r="F7" s="91"/>
      <c r="G7" s="7"/>
      <c r="H7" s="7"/>
      <c r="I7" s="7"/>
      <c r="J7" s="7"/>
      <c r="K7" s="7"/>
      <c r="L7" s="7"/>
      <c r="M7" s="7"/>
    </row>
    <row r="8" spans="1:13" ht="22.5" customHeight="1">
      <c r="A8" s="8" t="s">
        <v>19</v>
      </c>
      <c r="D8" s="4"/>
      <c r="E8" s="1">
        <v>27</v>
      </c>
      <c r="G8" s="10"/>
      <c r="H8" s="10"/>
      <c r="I8" s="10"/>
      <c r="J8" s="10"/>
      <c r="K8" s="10"/>
      <c r="L8" s="10"/>
      <c r="M8" s="10"/>
    </row>
    <row r="9" spans="1:13" ht="22.5" customHeight="1">
      <c r="A9" s="4" t="s">
        <v>43</v>
      </c>
      <c r="D9" s="4"/>
      <c r="E9" s="1">
        <v>28</v>
      </c>
      <c r="G9" s="10">
        <v>4877536978</v>
      </c>
      <c r="H9" s="10"/>
      <c r="I9" s="10">
        <v>6371309379</v>
      </c>
      <c r="J9" s="10"/>
      <c r="K9" s="6">
        <v>0</v>
      </c>
      <c r="L9" s="10"/>
      <c r="M9" s="6">
        <v>0</v>
      </c>
    </row>
    <row r="10" spans="1:13" ht="22.5" customHeight="1">
      <c r="A10" s="4" t="s">
        <v>117</v>
      </c>
      <c r="D10" s="4"/>
      <c r="G10" s="10">
        <v>0</v>
      </c>
      <c r="H10" s="10"/>
      <c r="I10" s="10">
        <v>17980846</v>
      </c>
      <c r="J10" s="10"/>
      <c r="K10" s="6">
        <v>0</v>
      </c>
      <c r="L10" s="10"/>
      <c r="M10" s="6">
        <v>0</v>
      </c>
    </row>
    <row r="11" spans="1:13" ht="22.5" customHeight="1">
      <c r="A11" s="4" t="s">
        <v>232</v>
      </c>
      <c r="D11" s="4"/>
      <c r="E11" s="1">
        <f>'9-11'!E26</f>
        <v>12</v>
      </c>
      <c r="G11" s="6">
        <v>0</v>
      </c>
      <c r="H11" s="10"/>
      <c r="I11" s="6">
        <v>0</v>
      </c>
      <c r="J11" s="10"/>
      <c r="K11" s="29">
        <v>-953660481</v>
      </c>
      <c r="L11" s="10"/>
      <c r="M11" s="29">
        <v>-253528701</v>
      </c>
    </row>
    <row r="12" spans="1:13" ht="22.5" customHeight="1">
      <c r="A12" s="4" t="s">
        <v>233</v>
      </c>
      <c r="D12" s="4"/>
      <c r="E12" s="1">
        <f>'9-11'!E27</f>
        <v>12</v>
      </c>
      <c r="G12" s="10">
        <v>-151360695</v>
      </c>
      <c r="H12" s="10"/>
      <c r="I12" s="10">
        <v>75614560</v>
      </c>
      <c r="J12" s="10"/>
      <c r="K12" s="6">
        <v>0</v>
      </c>
      <c r="L12" s="10"/>
      <c r="M12" s="6">
        <v>0</v>
      </c>
    </row>
    <row r="13" spans="1:13" ht="22.5" customHeight="1">
      <c r="A13" s="4" t="s">
        <v>69</v>
      </c>
      <c r="D13" s="4"/>
      <c r="E13" s="1">
        <f>'9-11'!E28</f>
        <v>12</v>
      </c>
      <c r="G13" s="10">
        <v>12385411968</v>
      </c>
      <c r="H13" s="10"/>
      <c r="I13" s="10">
        <v>12018693741</v>
      </c>
      <c r="J13" s="10"/>
      <c r="K13" s="6">
        <v>12385411968</v>
      </c>
      <c r="L13" s="10"/>
      <c r="M13" s="10">
        <v>12018693741</v>
      </c>
    </row>
    <row r="14" spans="1:13" ht="22.5" customHeight="1">
      <c r="A14" s="4" t="s">
        <v>238</v>
      </c>
      <c r="D14" s="4"/>
      <c r="G14" s="10">
        <v>0</v>
      </c>
      <c r="H14" s="10"/>
      <c r="I14" s="16">
        <v>1634702626</v>
      </c>
      <c r="J14" s="10"/>
      <c r="K14" s="6">
        <v>0</v>
      </c>
      <c r="L14" s="10"/>
      <c r="M14" s="6">
        <v>0</v>
      </c>
    </row>
    <row r="15" spans="1:13" ht="22.5" customHeight="1">
      <c r="A15" s="4" t="s">
        <v>127</v>
      </c>
      <c r="D15" s="4"/>
      <c r="G15" s="10">
        <v>0</v>
      </c>
      <c r="H15" s="10"/>
      <c r="I15" s="10">
        <v>5583154</v>
      </c>
      <c r="J15" s="10"/>
      <c r="K15" s="6">
        <v>0</v>
      </c>
      <c r="L15" s="10"/>
      <c r="M15" s="6">
        <v>0</v>
      </c>
    </row>
    <row r="16" spans="1:13" ht="22.5" customHeight="1">
      <c r="A16" s="4" t="s">
        <v>20</v>
      </c>
      <c r="D16" s="4"/>
      <c r="E16" s="1">
        <v>29</v>
      </c>
      <c r="G16" s="10">
        <v>419360458</v>
      </c>
      <c r="H16" s="10"/>
      <c r="I16" s="10">
        <v>280611538</v>
      </c>
      <c r="J16" s="10"/>
      <c r="K16" s="10">
        <v>58887628</v>
      </c>
      <c r="L16" s="10"/>
      <c r="M16" s="10">
        <v>56508510</v>
      </c>
    </row>
    <row r="17" spans="1:13" ht="22.5" customHeight="1">
      <c r="A17" s="2" t="s">
        <v>21</v>
      </c>
      <c r="D17" s="4"/>
      <c r="G17" s="11">
        <f>SUM(G9:G16)</f>
        <v>17530948709</v>
      </c>
      <c r="H17" s="12"/>
      <c r="I17" s="11">
        <f>SUM(I9:I16)</f>
        <v>20404495844</v>
      </c>
      <c r="J17" s="12"/>
      <c r="K17" s="11">
        <f>SUM(K9:K16)</f>
        <v>11490639115</v>
      </c>
      <c r="L17" s="12"/>
      <c r="M17" s="11">
        <f>SUM(M9:M16)</f>
        <v>11821673550</v>
      </c>
    </row>
    <row r="19" spans="1:13" ht="22.5" customHeight="1">
      <c r="A19" s="8" t="s">
        <v>22</v>
      </c>
      <c r="D19" s="4"/>
      <c r="E19" s="1">
        <f>E8</f>
        <v>27</v>
      </c>
      <c r="G19" s="10"/>
      <c r="H19" s="10"/>
      <c r="I19" s="10"/>
      <c r="J19" s="10"/>
      <c r="K19" s="10"/>
      <c r="L19" s="10"/>
      <c r="M19" s="10"/>
    </row>
    <row r="20" spans="1:13" ht="22.5" customHeight="1">
      <c r="A20" s="4" t="s">
        <v>44</v>
      </c>
      <c r="D20" s="4"/>
      <c r="G20" s="16">
        <v>3171136348</v>
      </c>
      <c r="H20" s="10"/>
      <c r="I20" s="16">
        <v>3562395151</v>
      </c>
      <c r="J20" s="10"/>
      <c r="K20" s="6">
        <v>0</v>
      </c>
      <c r="L20" s="10"/>
      <c r="M20" s="6">
        <v>0</v>
      </c>
    </row>
    <row r="21" spans="1:13" ht="22.5" customHeight="1">
      <c r="A21" s="4" t="s">
        <v>118</v>
      </c>
      <c r="D21" s="4"/>
      <c r="G21" s="10">
        <v>0</v>
      </c>
      <c r="H21" s="10"/>
      <c r="I21" s="10">
        <v>17980846</v>
      </c>
      <c r="J21" s="10"/>
      <c r="K21" s="6">
        <v>0</v>
      </c>
      <c r="L21" s="10"/>
      <c r="M21" s="6">
        <v>0</v>
      </c>
    </row>
    <row r="22" spans="1:13" ht="22.5" customHeight="1">
      <c r="A22" s="4" t="s">
        <v>63</v>
      </c>
      <c r="D22" s="4"/>
      <c r="G22" s="16">
        <v>702808759</v>
      </c>
      <c r="H22" s="10"/>
      <c r="I22" s="16">
        <v>917473311</v>
      </c>
      <c r="J22" s="10"/>
      <c r="K22" s="6">
        <v>0</v>
      </c>
      <c r="L22" s="10"/>
      <c r="M22" s="6">
        <v>0</v>
      </c>
    </row>
    <row r="23" spans="1:13" ht="22.5" customHeight="1">
      <c r="A23" s="4" t="s">
        <v>161</v>
      </c>
      <c r="D23" s="4"/>
      <c r="G23" s="16">
        <v>50581924</v>
      </c>
      <c r="H23" s="10"/>
      <c r="I23" s="16">
        <v>113194098</v>
      </c>
      <c r="J23" s="10"/>
      <c r="K23" s="6">
        <v>0</v>
      </c>
      <c r="L23" s="10"/>
      <c r="M23" s="6">
        <v>0</v>
      </c>
    </row>
    <row r="24" spans="1:13" ht="22.5" customHeight="1">
      <c r="A24" s="4" t="s">
        <v>70</v>
      </c>
      <c r="D24" s="4"/>
      <c r="G24" s="16">
        <v>1254616635</v>
      </c>
      <c r="H24" s="10"/>
      <c r="I24" s="16">
        <v>1684099510</v>
      </c>
      <c r="J24" s="10"/>
      <c r="K24" s="16">
        <v>290013928</v>
      </c>
      <c r="L24" s="10"/>
      <c r="M24" s="16">
        <v>276533435</v>
      </c>
    </row>
    <row r="25" spans="1:13" ht="22.5" customHeight="1">
      <c r="A25" s="4" t="s">
        <v>175</v>
      </c>
      <c r="D25" s="4"/>
      <c r="G25" s="16">
        <v>128312616</v>
      </c>
      <c r="H25" s="10"/>
      <c r="I25" s="16">
        <v>0</v>
      </c>
      <c r="J25" s="10"/>
      <c r="K25" s="6">
        <v>0</v>
      </c>
      <c r="L25" s="10"/>
      <c r="M25" s="6">
        <v>0</v>
      </c>
    </row>
    <row r="26" spans="1:13" ht="22.5" customHeight="1">
      <c r="A26" s="4" t="s">
        <v>147</v>
      </c>
      <c r="D26" s="4"/>
      <c r="G26" s="16"/>
      <c r="H26" s="10"/>
      <c r="I26" s="16"/>
      <c r="J26" s="10"/>
      <c r="K26" s="16"/>
      <c r="L26" s="10"/>
      <c r="M26" s="16"/>
    </row>
    <row r="27" spans="1:13" ht="22.5" customHeight="1">
      <c r="B27" s="4" t="s">
        <v>239</v>
      </c>
      <c r="D27" s="4"/>
      <c r="E27" s="1" t="s">
        <v>236</v>
      </c>
      <c r="G27" s="16">
        <v>55191963</v>
      </c>
      <c r="H27" s="10"/>
      <c r="I27" s="10">
        <v>0</v>
      </c>
      <c r="J27" s="10"/>
      <c r="K27" s="6">
        <v>55191963</v>
      </c>
      <c r="L27" s="10"/>
      <c r="M27" s="16">
        <v>0</v>
      </c>
    </row>
    <row r="28" spans="1:13" ht="22.5" customHeight="1">
      <c r="A28" s="4" t="s">
        <v>155</v>
      </c>
      <c r="D28" s="4"/>
      <c r="E28" s="1" t="s">
        <v>229</v>
      </c>
      <c r="G28" s="16">
        <v>1622699764</v>
      </c>
      <c r="H28" s="10"/>
      <c r="I28" s="6">
        <v>2253000000</v>
      </c>
      <c r="J28" s="10"/>
      <c r="K28" s="6">
        <v>0</v>
      </c>
      <c r="L28" s="10"/>
      <c r="M28" s="6">
        <v>0</v>
      </c>
    </row>
    <row r="29" spans="1:13" ht="22.5" customHeight="1">
      <c r="A29" s="4" t="s">
        <v>137</v>
      </c>
      <c r="D29" s="4"/>
      <c r="E29" s="1">
        <f>'9-11'!E16</f>
        <v>5</v>
      </c>
      <c r="G29" s="16">
        <v>129506064</v>
      </c>
      <c r="H29" s="10"/>
      <c r="I29" s="16">
        <v>120100330</v>
      </c>
      <c r="J29" s="10"/>
      <c r="K29" s="16">
        <v>67087061</v>
      </c>
      <c r="L29" s="10"/>
      <c r="M29" s="16">
        <v>61097555</v>
      </c>
    </row>
    <row r="30" spans="1:13" ht="22.5" customHeight="1">
      <c r="A30" s="2" t="s">
        <v>23</v>
      </c>
      <c r="D30" s="4"/>
      <c r="G30" s="11">
        <f>SUM(G20:G29)</f>
        <v>7114854073</v>
      </c>
      <c r="H30" s="12"/>
      <c r="I30" s="11">
        <f>SUM(I20:I29)</f>
        <v>8668243246</v>
      </c>
      <c r="J30" s="12"/>
      <c r="K30" s="11">
        <f>SUM(K20:K29)</f>
        <v>412292952</v>
      </c>
      <c r="L30" s="12"/>
      <c r="M30" s="11">
        <f>SUM(M20:M29)</f>
        <v>337630990</v>
      </c>
    </row>
    <row r="32" spans="1:13" s="2" customFormat="1" ht="22.5" customHeight="1">
      <c r="A32" s="2" t="s">
        <v>71</v>
      </c>
      <c r="E32" s="39"/>
      <c r="F32" s="91"/>
      <c r="G32" s="12">
        <f>G17-G30</f>
        <v>10416094636</v>
      </c>
      <c r="H32" s="12"/>
      <c r="I32" s="12">
        <f>I17-I30</f>
        <v>11736252598</v>
      </c>
      <c r="J32" s="12"/>
      <c r="K32" s="12">
        <f>K17-K30</f>
        <v>11078346163</v>
      </c>
      <c r="L32" s="12"/>
      <c r="M32" s="12">
        <f>M17-M30</f>
        <v>11484042560</v>
      </c>
    </row>
    <row r="33" spans="1:13" ht="22.5" customHeight="1">
      <c r="A33" s="4" t="s">
        <v>72</v>
      </c>
      <c r="D33" s="4"/>
      <c r="G33" s="40">
        <v>-301040223</v>
      </c>
      <c r="H33" s="10"/>
      <c r="I33" s="40">
        <v>-340014165</v>
      </c>
      <c r="J33" s="10"/>
      <c r="K33" s="40">
        <v>-3476413</v>
      </c>
      <c r="L33" s="10"/>
      <c r="M33" s="40">
        <v>-2757952</v>
      </c>
    </row>
    <row r="34" spans="1:13" ht="22.5" customHeight="1">
      <c r="A34" s="2" t="s">
        <v>73</v>
      </c>
      <c r="D34" s="4"/>
      <c r="G34" s="12">
        <f>SUM(G32:G33)</f>
        <v>10115054413</v>
      </c>
      <c r="H34" s="12"/>
      <c r="I34" s="12">
        <f>SUM(I32:I33)</f>
        <v>11396238433</v>
      </c>
      <c r="J34" s="12"/>
      <c r="K34" s="12">
        <f>SUM(K32:K33)</f>
        <v>11074869750</v>
      </c>
      <c r="L34" s="12"/>
      <c r="M34" s="12">
        <f>SUM(M32:M33)</f>
        <v>11481284608</v>
      </c>
    </row>
    <row r="35" spans="1:13" ht="22.5" customHeight="1">
      <c r="A35" s="4" t="s">
        <v>234</v>
      </c>
      <c r="D35" s="4"/>
      <c r="E35" s="1">
        <v>32</v>
      </c>
      <c r="G35" s="16">
        <v>-349254211</v>
      </c>
      <c r="H35" s="10"/>
      <c r="I35" s="16">
        <v>255038886</v>
      </c>
      <c r="J35" s="10"/>
      <c r="K35" s="6">
        <v>0</v>
      </c>
      <c r="L35" s="10"/>
      <c r="M35" s="6">
        <v>0</v>
      </c>
    </row>
    <row r="36" spans="1:13" s="2" customFormat="1" ht="22.5" customHeight="1" thickBot="1">
      <c r="A36" s="2" t="s">
        <v>215</v>
      </c>
      <c r="E36" s="39"/>
      <c r="F36" s="91"/>
      <c r="G36" s="47">
        <f>SUM(G34:G35)</f>
        <v>9765800202</v>
      </c>
      <c r="H36" s="12"/>
      <c r="I36" s="47">
        <f>SUM(I34:I35)</f>
        <v>11651277319</v>
      </c>
      <c r="J36" s="12"/>
      <c r="K36" s="47">
        <f>SUM(K34:K35)</f>
        <v>11074869750</v>
      </c>
      <c r="L36" s="12"/>
      <c r="M36" s="47">
        <f>SUM(M34:M35)</f>
        <v>11481284608</v>
      </c>
    </row>
    <row r="37" spans="1:13" s="2" customFormat="1" ht="22.5" customHeight="1" thickTop="1">
      <c r="E37" s="39"/>
      <c r="F37" s="91"/>
      <c r="G37" s="43"/>
      <c r="H37" s="12"/>
      <c r="I37" s="43"/>
      <c r="J37" s="12"/>
      <c r="K37" s="43"/>
      <c r="L37" s="12"/>
      <c r="M37" s="43"/>
    </row>
    <row r="38" spans="1:13" ht="22.5" customHeight="1">
      <c r="A38" s="2" t="s">
        <v>198</v>
      </c>
      <c r="D38" s="4"/>
      <c r="F38" s="91"/>
      <c r="G38" s="12"/>
      <c r="H38" s="12"/>
      <c r="I38" s="12"/>
      <c r="J38" s="12"/>
      <c r="K38" s="12"/>
      <c r="L38" s="12"/>
      <c r="M38" s="12"/>
    </row>
    <row r="39" spans="1:13" ht="22.5" customHeight="1">
      <c r="A39" s="2" t="s">
        <v>45</v>
      </c>
      <c r="B39" s="4" t="s">
        <v>78</v>
      </c>
      <c r="D39" s="4"/>
      <c r="F39" s="91"/>
      <c r="G39" s="16">
        <v>11083014210</v>
      </c>
      <c r="H39" s="10"/>
      <c r="I39" s="16">
        <v>11490679427</v>
      </c>
      <c r="J39" s="10"/>
      <c r="K39" s="16">
        <v>11074869750</v>
      </c>
      <c r="L39" s="10"/>
      <c r="M39" s="16">
        <v>11481284608</v>
      </c>
    </row>
    <row r="40" spans="1:13" ht="22.5" customHeight="1">
      <c r="A40" s="2"/>
      <c r="B40" s="4" t="s">
        <v>79</v>
      </c>
      <c r="D40" s="4"/>
      <c r="E40" s="1">
        <v>24</v>
      </c>
      <c r="F40" s="91"/>
      <c r="G40" s="16">
        <v>-1317214008</v>
      </c>
      <c r="H40" s="10"/>
      <c r="I40" s="16">
        <v>160597892</v>
      </c>
      <c r="J40" s="10"/>
      <c r="K40" s="16">
        <v>0</v>
      </c>
      <c r="L40" s="10"/>
      <c r="M40" s="16">
        <v>0</v>
      </c>
    </row>
    <row r="41" spans="1:13" ht="22.5" customHeight="1" thickBot="1">
      <c r="A41" s="2" t="s">
        <v>215</v>
      </c>
      <c r="D41" s="4"/>
      <c r="G41" s="41">
        <f>SUM(G39:G40)</f>
        <v>9765800202</v>
      </c>
      <c r="H41" s="12"/>
      <c r="I41" s="41">
        <f>SUM(I39:I40)</f>
        <v>11651277319</v>
      </c>
      <c r="J41" s="12"/>
      <c r="K41" s="41">
        <f>SUM(K39:K40)</f>
        <v>11074869750</v>
      </c>
      <c r="L41" s="12"/>
      <c r="M41" s="41">
        <f>SUM(M39:M40)</f>
        <v>11481284608</v>
      </c>
    </row>
    <row r="42" spans="1:13" ht="22.5" customHeight="1" thickTop="1">
      <c r="G42" s="26" t="str">
        <f>IF((G36-G41)=0,"",G36-G41)</f>
        <v/>
      </c>
      <c r="H42" s="42"/>
      <c r="I42" s="26" t="str">
        <f>IF((I36-I41)=0,"",I36-I41)</f>
        <v/>
      </c>
      <c r="J42" s="42"/>
      <c r="K42" s="26" t="str">
        <f>IF((K36-K41)=0,"",K36-K41)</f>
        <v/>
      </c>
      <c r="L42" s="42"/>
      <c r="M42" s="26" t="str">
        <f>IF((M36-M41)=0,"",M36-M41)</f>
        <v/>
      </c>
    </row>
    <row r="43" spans="1:13" ht="22.5" customHeight="1">
      <c r="A43" s="2" t="s">
        <v>139</v>
      </c>
      <c r="E43" s="1">
        <v>33</v>
      </c>
      <c r="G43" s="26"/>
      <c r="H43" s="42"/>
      <c r="I43" s="26"/>
      <c r="J43" s="42"/>
      <c r="K43" s="26"/>
      <c r="L43" s="42"/>
      <c r="M43" s="26"/>
    </row>
    <row r="44" spans="1:13" ht="22.5" customHeight="1" thickBot="1">
      <c r="B44" s="4" t="s">
        <v>140</v>
      </c>
      <c r="D44" s="4"/>
      <c r="G44" s="82">
        <v>3.46</v>
      </c>
      <c r="I44" s="82">
        <v>3.58</v>
      </c>
      <c r="K44" s="82">
        <v>3.45</v>
      </c>
      <c r="M44" s="82">
        <v>3.58</v>
      </c>
    </row>
    <row r="45" spans="1:13" ht="22.5" customHeight="1" thickTop="1" thickBot="1">
      <c r="B45" s="4" t="s">
        <v>209</v>
      </c>
      <c r="G45" s="82">
        <v>3.46</v>
      </c>
      <c r="I45" s="82">
        <v>3.58</v>
      </c>
      <c r="K45" s="82">
        <v>3.45</v>
      </c>
      <c r="M45" s="82">
        <v>3.58</v>
      </c>
    </row>
    <row r="46" spans="1:13" s="2" customFormat="1" ht="22.5" customHeight="1" thickTop="1">
      <c r="A46" s="101" t="s">
        <v>125</v>
      </c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</row>
    <row r="47" spans="1:13" s="2" customFormat="1" ht="22.5" customHeight="1">
      <c r="A47" s="101" t="s">
        <v>128</v>
      </c>
      <c r="B47" s="101"/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1"/>
    </row>
    <row r="48" spans="1:13" s="2" customFormat="1" ht="22.5" customHeight="1">
      <c r="A48" s="101" t="str">
        <f>A3</f>
        <v>สำหรับปีสิ้นสุดวันที่ 31 ธันวาคม 2562</v>
      </c>
      <c r="B48" s="101"/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</row>
    <row r="49" spans="1:13" s="2" customFormat="1" ht="22.5" customHeight="1">
      <c r="A49" s="73"/>
      <c r="B49" s="73"/>
      <c r="C49" s="73"/>
      <c r="D49" s="73"/>
      <c r="E49" s="74"/>
      <c r="F49" s="92"/>
      <c r="G49" s="75"/>
      <c r="H49" s="75"/>
      <c r="I49" s="75"/>
      <c r="J49" s="75"/>
      <c r="K49" s="75"/>
      <c r="L49" s="75"/>
      <c r="M49" s="76" t="str">
        <f>M4</f>
        <v>หน่วย: บาท</v>
      </c>
    </row>
    <row r="50" spans="1:13" s="2" customFormat="1" ht="22.5" customHeight="1">
      <c r="E50" s="1"/>
      <c r="F50" s="91"/>
      <c r="G50" s="99" t="s">
        <v>0</v>
      </c>
      <c r="H50" s="99"/>
      <c r="I50" s="99"/>
      <c r="J50" s="90"/>
      <c r="K50" s="99" t="s">
        <v>38</v>
      </c>
      <c r="L50" s="99"/>
      <c r="M50" s="99"/>
    </row>
    <row r="51" spans="1:13" s="2" customFormat="1" ht="22.5" customHeight="1">
      <c r="E51" s="1" t="s">
        <v>1</v>
      </c>
      <c r="F51" s="91"/>
      <c r="G51" s="7">
        <f>G6</f>
        <v>2562</v>
      </c>
      <c r="H51" s="87"/>
      <c r="I51" s="7">
        <f>I6</f>
        <v>2561</v>
      </c>
      <c r="J51" s="87"/>
      <c r="K51" s="7">
        <f>K6</f>
        <v>2562</v>
      </c>
      <c r="L51" s="87"/>
      <c r="M51" s="7">
        <f>M6</f>
        <v>2561</v>
      </c>
    </row>
    <row r="52" spans="1:13" s="2" customFormat="1" ht="22.5" customHeight="1">
      <c r="E52" s="1"/>
      <c r="F52" s="91"/>
      <c r="G52" s="7"/>
      <c r="H52" s="7"/>
      <c r="I52" s="7"/>
      <c r="J52" s="7"/>
      <c r="K52" s="7"/>
      <c r="L52" s="7"/>
      <c r="M52" s="7"/>
    </row>
    <row r="53" spans="1:13" ht="22.5" customHeight="1">
      <c r="A53" s="2" t="s">
        <v>215</v>
      </c>
      <c r="G53" s="43">
        <v>9765800202</v>
      </c>
      <c r="H53" s="16"/>
      <c r="I53" s="43">
        <v>11651277319</v>
      </c>
      <c r="J53" s="16"/>
      <c r="K53" s="43">
        <v>11074869750</v>
      </c>
      <c r="L53" s="16"/>
      <c r="M53" s="43">
        <v>11481284608</v>
      </c>
    </row>
    <row r="54" spans="1:13" ht="22.5" customHeight="1">
      <c r="G54" s="16"/>
      <c r="H54" s="16"/>
      <c r="I54" s="16"/>
      <c r="J54" s="16"/>
      <c r="K54" s="16"/>
      <c r="L54" s="16"/>
      <c r="M54" s="16"/>
    </row>
    <row r="55" spans="1:13" ht="22.5" customHeight="1">
      <c r="A55" s="2" t="s">
        <v>81</v>
      </c>
      <c r="G55" s="16"/>
      <c r="H55" s="16"/>
      <c r="I55" s="16"/>
      <c r="J55" s="16"/>
      <c r="K55" s="16"/>
      <c r="L55" s="16"/>
      <c r="M55" s="16"/>
    </row>
    <row r="56" spans="1:13" ht="22.5" customHeight="1">
      <c r="B56" s="2" t="s">
        <v>80</v>
      </c>
      <c r="E56" s="1">
        <v>26</v>
      </c>
      <c r="G56" s="16"/>
      <c r="H56" s="16"/>
      <c r="I56" s="16"/>
      <c r="J56" s="16"/>
      <c r="K56" s="16"/>
      <c r="L56" s="16"/>
      <c r="M56" s="16"/>
    </row>
    <row r="57" spans="1:13" ht="22.5" customHeight="1">
      <c r="B57" s="2"/>
      <c r="G57" s="16"/>
      <c r="H57" s="16"/>
      <c r="I57" s="16"/>
      <c r="J57" s="16"/>
      <c r="K57" s="16"/>
      <c r="L57" s="16"/>
      <c r="M57" s="16"/>
    </row>
    <row r="58" spans="1:13" ht="22.5" customHeight="1">
      <c r="A58" s="2" t="s">
        <v>163</v>
      </c>
      <c r="B58" s="2"/>
      <c r="G58" s="16"/>
      <c r="H58" s="16"/>
      <c r="I58" s="16"/>
      <c r="J58" s="16"/>
      <c r="K58" s="16"/>
      <c r="L58" s="16"/>
      <c r="M58" s="16"/>
    </row>
    <row r="59" spans="1:13" ht="22.5" customHeight="1">
      <c r="B59" s="2" t="s">
        <v>162</v>
      </c>
      <c r="G59" s="16"/>
      <c r="H59" s="16"/>
      <c r="I59" s="16"/>
      <c r="J59" s="16"/>
      <c r="K59" s="16"/>
      <c r="L59" s="16"/>
      <c r="M59" s="16"/>
    </row>
    <row r="60" spans="1:13" ht="22.5" customHeight="1">
      <c r="B60" s="4" t="s">
        <v>165</v>
      </c>
      <c r="G60" s="6">
        <v>-98016937</v>
      </c>
      <c r="H60" s="16"/>
      <c r="I60" s="16">
        <v>-61929643</v>
      </c>
      <c r="J60" s="16"/>
      <c r="K60" s="6">
        <v>-40318287</v>
      </c>
      <c r="L60" s="16"/>
      <c r="M60" s="6">
        <v>-25474619</v>
      </c>
    </row>
    <row r="61" spans="1:13" ht="22.5" customHeight="1">
      <c r="B61" s="4" t="s">
        <v>199</v>
      </c>
      <c r="G61" s="16">
        <v>38908631</v>
      </c>
      <c r="H61" s="16"/>
      <c r="I61" s="10">
        <v>-29683820</v>
      </c>
      <c r="J61" s="16"/>
      <c r="K61" s="16">
        <v>19290278</v>
      </c>
      <c r="L61" s="16"/>
      <c r="M61" s="16">
        <v>-14351738</v>
      </c>
    </row>
    <row r="62" spans="1:13" ht="22.5" customHeight="1">
      <c r="B62" s="4" t="s">
        <v>166</v>
      </c>
      <c r="G62" s="16">
        <v>0</v>
      </c>
      <c r="H62" s="16"/>
      <c r="I62" s="10">
        <v>-46227</v>
      </c>
      <c r="J62" s="16"/>
      <c r="K62" s="16">
        <v>0</v>
      </c>
      <c r="L62" s="16"/>
      <c r="M62" s="16">
        <v>-46227</v>
      </c>
    </row>
    <row r="63" spans="1:13" ht="22.5" customHeight="1">
      <c r="A63" s="4" t="s">
        <v>168</v>
      </c>
      <c r="G63" s="96"/>
      <c r="H63" s="16"/>
      <c r="I63" s="97"/>
      <c r="J63" s="16"/>
      <c r="K63" s="96"/>
      <c r="L63" s="16"/>
      <c r="M63" s="96"/>
    </row>
    <row r="64" spans="1:13" ht="22.5" customHeight="1">
      <c r="B64" s="4" t="s">
        <v>162</v>
      </c>
      <c r="G64" s="44">
        <f>SUM(G60:G63)</f>
        <v>-59108306</v>
      </c>
      <c r="H64" s="16"/>
      <c r="I64" s="44">
        <f>SUM(I60:I63)</f>
        <v>-91659690</v>
      </c>
      <c r="J64" s="16"/>
      <c r="K64" s="44">
        <f>SUM(K60:K63)</f>
        <v>-21028009</v>
      </c>
      <c r="L64" s="16"/>
      <c r="M64" s="44">
        <f>SUM(M60:M63)</f>
        <v>-39872584</v>
      </c>
    </row>
    <row r="65" spans="1:13" ht="22.5" customHeight="1">
      <c r="A65" s="2" t="s">
        <v>164</v>
      </c>
      <c r="B65" s="2"/>
      <c r="G65" s="16"/>
      <c r="H65" s="16"/>
      <c r="I65" s="16"/>
      <c r="J65" s="16"/>
      <c r="K65" s="16"/>
      <c r="L65" s="16"/>
      <c r="M65" s="16"/>
    </row>
    <row r="66" spans="1:13" ht="22.5" customHeight="1">
      <c r="B66" s="2" t="s">
        <v>162</v>
      </c>
      <c r="G66" s="16"/>
      <c r="H66" s="16"/>
      <c r="I66" s="16"/>
      <c r="J66" s="16"/>
      <c r="K66" s="16"/>
      <c r="L66" s="16"/>
      <c r="M66" s="16"/>
    </row>
    <row r="67" spans="1:13" ht="22.5" customHeight="1">
      <c r="B67" s="4" t="s">
        <v>191</v>
      </c>
      <c r="G67" s="6"/>
      <c r="H67" s="16"/>
      <c r="I67" s="16"/>
      <c r="J67" s="16"/>
      <c r="K67" s="6"/>
      <c r="L67" s="16"/>
      <c r="M67" s="6"/>
    </row>
    <row r="68" spans="1:13" ht="22.5" customHeight="1">
      <c r="C68" s="4" t="s">
        <v>171</v>
      </c>
      <c r="G68" s="16">
        <v>283322164</v>
      </c>
      <c r="H68" s="16"/>
      <c r="I68" s="16">
        <v>-4017885</v>
      </c>
      <c r="J68" s="16"/>
      <c r="K68" s="16">
        <v>173357042</v>
      </c>
      <c r="L68" s="16"/>
      <c r="M68" s="16">
        <v>-1652717</v>
      </c>
    </row>
    <row r="69" spans="1:13" ht="22.5" hidden="1" customHeight="1">
      <c r="B69" s="4" t="s">
        <v>169</v>
      </c>
      <c r="G69" s="16">
        <v>0</v>
      </c>
      <c r="H69" s="16"/>
      <c r="I69" s="16">
        <v>0</v>
      </c>
      <c r="J69" s="16"/>
      <c r="K69" s="16">
        <v>0</v>
      </c>
      <c r="L69" s="16"/>
      <c r="M69" s="16">
        <v>0</v>
      </c>
    </row>
    <row r="70" spans="1:13" ht="22.5" customHeight="1">
      <c r="B70" s="4" t="s">
        <v>166</v>
      </c>
      <c r="G70" s="44">
        <v>4820218</v>
      </c>
      <c r="H70" s="16"/>
      <c r="I70" s="44">
        <v>15685908</v>
      </c>
      <c r="J70" s="16"/>
      <c r="K70" s="44">
        <v>4820218</v>
      </c>
      <c r="L70" s="16"/>
      <c r="M70" s="44">
        <v>15685908</v>
      </c>
    </row>
    <row r="71" spans="1:13" ht="22.5" customHeight="1">
      <c r="A71" s="4" t="s">
        <v>167</v>
      </c>
      <c r="G71" s="16"/>
      <c r="H71" s="16"/>
      <c r="I71" s="16"/>
      <c r="J71" s="16"/>
      <c r="K71" s="16"/>
      <c r="L71" s="16"/>
      <c r="M71" s="16"/>
    </row>
    <row r="72" spans="1:13" ht="22.5" customHeight="1">
      <c r="B72" s="4" t="s">
        <v>162</v>
      </c>
      <c r="G72" s="44">
        <f>SUM(G68:G70)</f>
        <v>288142382</v>
      </c>
      <c r="H72" s="16"/>
      <c r="I72" s="44">
        <f>SUM(I68:I70)</f>
        <v>11668023</v>
      </c>
      <c r="J72" s="16"/>
      <c r="K72" s="44">
        <f>SUM(K68:K70)</f>
        <v>178177260</v>
      </c>
      <c r="L72" s="16"/>
      <c r="M72" s="44">
        <f>SUM(M68:M70)</f>
        <v>14033191</v>
      </c>
    </row>
    <row r="73" spans="1:13" ht="22.5" customHeight="1">
      <c r="A73" s="2" t="s">
        <v>216</v>
      </c>
      <c r="G73" s="16"/>
      <c r="H73" s="16"/>
      <c r="I73" s="16"/>
      <c r="J73" s="16"/>
      <c r="K73" s="16"/>
      <c r="L73" s="16"/>
      <c r="M73" s="16"/>
    </row>
    <row r="74" spans="1:13" ht="22.5" customHeight="1">
      <c r="B74" s="2" t="s">
        <v>80</v>
      </c>
      <c r="G74" s="45">
        <f>G64+G72</f>
        <v>229034076</v>
      </c>
      <c r="H74" s="16"/>
      <c r="I74" s="45">
        <f>I64+I72</f>
        <v>-79991667</v>
      </c>
      <c r="J74" s="16"/>
      <c r="K74" s="45">
        <f>K64+K72</f>
        <v>157149251</v>
      </c>
      <c r="L74" s="16"/>
      <c r="M74" s="45">
        <f>M64+M72</f>
        <v>-25839393</v>
      </c>
    </row>
    <row r="75" spans="1:13" ht="22.5" customHeight="1">
      <c r="G75" s="16"/>
      <c r="H75" s="16"/>
      <c r="I75" s="16"/>
      <c r="J75" s="16"/>
      <c r="K75" s="16"/>
      <c r="L75" s="16"/>
      <c r="M75" s="16"/>
    </row>
    <row r="76" spans="1:13" ht="22.5" customHeight="1" thickBot="1">
      <c r="A76" s="2" t="s">
        <v>217</v>
      </c>
      <c r="G76" s="46">
        <f>G53+G74</f>
        <v>9994834278</v>
      </c>
      <c r="H76" s="16"/>
      <c r="I76" s="46">
        <f>I53+I74</f>
        <v>11571285652</v>
      </c>
      <c r="J76" s="16"/>
      <c r="K76" s="46">
        <f>K53+K74</f>
        <v>11232019001</v>
      </c>
      <c r="L76" s="16"/>
      <c r="M76" s="46">
        <f>M53+M74</f>
        <v>11455445215</v>
      </c>
    </row>
    <row r="77" spans="1:13" ht="22.5" customHeight="1" thickTop="1">
      <c r="G77" s="16"/>
      <c r="H77" s="16"/>
      <c r="I77" s="16"/>
      <c r="J77" s="16"/>
      <c r="K77" s="16"/>
      <c r="L77" s="16"/>
      <c r="M77" s="16"/>
    </row>
    <row r="78" spans="1:13" ht="22.5" customHeight="1">
      <c r="A78" s="2" t="s">
        <v>142</v>
      </c>
      <c r="G78" s="16"/>
      <c r="H78" s="16"/>
      <c r="I78" s="16"/>
      <c r="J78" s="16"/>
      <c r="K78" s="16"/>
      <c r="L78" s="16"/>
      <c r="M78" s="16"/>
    </row>
    <row r="79" spans="1:13" ht="22.5" customHeight="1">
      <c r="B79" s="4" t="s">
        <v>78</v>
      </c>
      <c r="G79" s="16">
        <v>11245304317</v>
      </c>
      <c r="H79" s="16"/>
      <c r="I79" s="16">
        <v>11460129889</v>
      </c>
      <c r="J79" s="16"/>
      <c r="K79" s="16">
        <v>11232019001</v>
      </c>
      <c r="L79" s="16"/>
      <c r="M79" s="16">
        <v>11455445215</v>
      </c>
    </row>
    <row r="80" spans="1:13" ht="22.5" customHeight="1">
      <c r="B80" s="4" t="s">
        <v>79</v>
      </c>
      <c r="E80" s="1">
        <v>24</v>
      </c>
      <c r="G80" s="16">
        <v>-1250470039</v>
      </c>
      <c r="H80" s="16"/>
      <c r="I80" s="16">
        <v>111155763</v>
      </c>
      <c r="J80" s="16"/>
      <c r="K80" s="35">
        <v>0</v>
      </c>
      <c r="L80" s="16"/>
      <c r="M80" s="35">
        <v>0</v>
      </c>
    </row>
    <row r="81" spans="1:13" ht="22.5" customHeight="1" thickBot="1">
      <c r="A81" s="2" t="s">
        <v>217</v>
      </c>
      <c r="G81" s="47">
        <f>SUM(G79:G80)</f>
        <v>9994834278</v>
      </c>
      <c r="H81" s="16"/>
      <c r="I81" s="47">
        <f>SUM(I79:I80)</f>
        <v>11571285652</v>
      </c>
      <c r="J81" s="16"/>
      <c r="K81" s="47">
        <f>SUM(K79:K80)</f>
        <v>11232019001</v>
      </c>
      <c r="L81" s="16"/>
      <c r="M81" s="47">
        <f>SUM(M79:M80)</f>
        <v>11455445215</v>
      </c>
    </row>
    <row r="82" spans="1:13" ht="22.5" customHeight="1" thickTop="1">
      <c r="G82" s="72" t="str">
        <f>IF((G76-G81)=0,"",G76-G81)</f>
        <v/>
      </c>
      <c r="I82" s="72" t="str">
        <f>IF((I76-I81)=0,"",I76-I81)</f>
        <v/>
      </c>
      <c r="K82" s="72" t="str">
        <f>IF((K76-K81)=0,"",K76-K81)</f>
        <v/>
      </c>
      <c r="M82" s="72" t="str">
        <f>IF((M76-M81)=0,"",M76-M81)</f>
        <v/>
      </c>
    </row>
  </sheetData>
  <customSheetViews>
    <customSheetView guid="{48C48EF2-F178-4382-B2C4-B94B3681FD3A}" showPageBreaks="1" printArea="1" hiddenRows="1" topLeftCell="A91">
      <selection activeCell="A47" sqref="A47:M47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hiddenRows="1">
      <selection sqref="A1:M1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howPageBreaks="1" printArea="1" hiddenRows="1">
      <selection sqref="A1:M1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3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0">
    <mergeCell ref="A2:M2"/>
    <mergeCell ref="A1:M1"/>
    <mergeCell ref="G5:I5"/>
    <mergeCell ref="K5:M5"/>
    <mergeCell ref="G50:I50"/>
    <mergeCell ref="K50:M50"/>
    <mergeCell ref="A46:M46"/>
    <mergeCell ref="A47:M47"/>
    <mergeCell ref="A48:M48"/>
    <mergeCell ref="A3:M3"/>
  </mergeCells>
  <pageMargins left="0.98425196850393704" right="0.51181102362204722" top="0.98425196850393704" bottom="0.98425196850393704" header="0.51181102362204722" footer="0.51181102362204722"/>
  <pageSetup paperSize="9" scale="70" firstPageNumber="12" fitToHeight="0" orientation="portrait" useFirstPageNumber="1" r:id="rId4"/>
  <headerFooter>
    <oddFooter>&amp;L&amp;"Tahoma,Regular"&amp;10หมายเหตุประกอบงบการเงินเป็นส่วนหนึ่งของงบการเงินนี้&amp;C&amp;"Tahoma,Regular"&amp;10- &amp;P -</oddFooter>
  </headerFooter>
  <rowBreaks count="1" manualBreakCount="1">
    <brk id="4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3"/>
  <sheetViews>
    <sheetView zoomScale="80" zoomScaleNormal="80" zoomScaleSheetLayoutView="80" workbookViewId="0">
      <selection sqref="A1:AE1"/>
    </sheetView>
  </sheetViews>
  <sheetFormatPr defaultColWidth="9.140625" defaultRowHeight="23.1" customHeight="1"/>
  <cols>
    <col min="1" max="1" width="1.7109375" style="59" customWidth="1"/>
    <col min="2" max="3" width="1.140625" style="59" customWidth="1"/>
    <col min="4" max="4" width="37.7109375" style="24" customWidth="1"/>
    <col min="5" max="5" width="10.42578125" style="50" bestFit="1" customWidth="1"/>
    <col min="6" max="6" width="0.85546875" style="50" customWidth="1"/>
    <col min="7" max="7" width="18.7109375" style="66" customWidth="1"/>
    <col min="8" max="8" width="0.5703125" style="66" customWidth="1"/>
    <col min="9" max="9" width="19.7109375" style="66" customWidth="1"/>
    <col min="10" max="10" width="0.85546875" style="66" customWidth="1"/>
    <col min="11" max="11" width="16.7109375" style="66" customWidth="1"/>
    <col min="12" max="12" width="0.85546875" style="66" customWidth="1"/>
    <col min="13" max="13" width="19.7109375" style="66" customWidth="1"/>
    <col min="14" max="14" width="0.85546875" style="66" customWidth="1"/>
    <col min="15" max="15" width="15.7109375" style="66" customWidth="1"/>
    <col min="16" max="16" width="0.85546875" style="66" customWidth="1"/>
    <col min="17" max="17" width="18.7109375" style="66" customWidth="1"/>
    <col min="18" max="18" width="0.85546875" style="66" customWidth="1"/>
    <col min="19" max="19" width="17.7109375" style="66" customWidth="1"/>
    <col min="20" max="20" width="0.85546875" style="66" customWidth="1"/>
    <col min="21" max="21" width="15.7109375" style="66" customWidth="1"/>
    <col min="22" max="22" width="0.85546875" style="66" customWidth="1"/>
    <col min="23" max="23" width="15.7109375" style="66" customWidth="1"/>
    <col min="24" max="24" width="0.7109375" style="66" customWidth="1"/>
    <col min="25" max="25" width="18.7109375" style="66" customWidth="1"/>
    <col min="26" max="26" width="0.85546875" style="66" customWidth="1"/>
    <col min="27" max="27" width="19.7109375" style="66" customWidth="1"/>
    <col min="28" max="28" width="0.85546875" style="59" customWidth="1"/>
    <col min="29" max="29" width="18.7109375" style="66" customWidth="1"/>
    <col min="30" max="30" width="0.85546875" style="59" customWidth="1"/>
    <col min="31" max="31" width="19.7109375" style="66" customWidth="1"/>
    <col min="32" max="32" width="14.5703125" style="59" customWidth="1"/>
    <col min="33" max="16384" width="9.140625" style="59"/>
  </cols>
  <sheetData>
    <row r="1" spans="1:32" s="31" customFormat="1" ht="23.1" customHeight="1">
      <c r="A1" s="101" t="s">
        <v>125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</row>
    <row r="2" spans="1:32" s="31" customFormat="1" ht="23.1" customHeight="1">
      <c r="A2" s="102" t="s">
        <v>97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</row>
    <row r="3" spans="1:32" s="31" customFormat="1" ht="23.1" customHeight="1">
      <c r="A3" s="101" t="str">
        <f>'12-13'!A3:M3</f>
        <v>สำหรับปีสิ้นสุดวันที่ 31 ธันวาคม 2562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</row>
    <row r="4" spans="1:32" s="24" customFormat="1" ht="23.1" customHeight="1">
      <c r="A4" s="73"/>
      <c r="B4" s="77"/>
      <c r="C4" s="78"/>
      <c r="D4" s="78"/>
      <c r="E4" s="79"/>
      <c r="F4" s="79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80" t="str">
        <f>'12-13'!M4</f>
        <v>หน่วย: บาท</v>
      </c>
    </row>
    <row r="5" spans="1:32" s="60" customFormat="1" ht="23.1" customHeight="1">
      <c r="E5" s="57"/>
      <c r="F5" s="57"/>
      <c r="G5" s="103" t="s">
        <v>0</v>
      </c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</row>
    <row r="6" spans="1:32" s="60" customFormat="1" ht="23.1" customHeight="1">
      <c r="E6" s="57"/>
      <c r="F6" s="57"/>
      <c r="G6" s="103" t="s">
        <v>82</v>
      </c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91"/>
      <c r="AC6" s="91"/>
      <c r="AD6" s="91"/>
      <c r="AE6" s="91"/>
    </row>
    <row r="7" spans="1:32" s="60" customFormat="1" ht="23.1" customHeight="1">
      <c r="E7" s="57"/>
      <c r="F7" s="57"/>
      <c r="G7" s="3"/>
      <c r="H7" s="3"/>
      <c r="I7" s="3"/>
      <c r="J7" s="3"/>
      <c r="K7" s="3"/>
      <c r="L7" s="3"/>
      <c r="M7" s="3"/>
      <c r="N7" s="3"/>
      <c r="O7" s="104" t="s">
        <v>74</v>
      </c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3"/>
      <c r="AA7" s="3"/>
      <c r="AB7" s="91"/>
      <c r="AC7" s="91"/>
      <c r="AD7" s="91"/>
      <c r="AE7" s="91"/>
    </row>
    <row r="8" spans="1:32" s="60" customFormat="1" ht="23.1" customHeight="1">
      <c r="E8" s="57"/>
      <c r="F8" s="57"/>
      <c r="G8" s="3"/>
      <c r="H8" s="67"/>
      <c r="I8" s="3"/>
      <c r="J8" s="3"/>
      <c r="K8" s="3"/>
      <c r="L8" s="3"/>
      <c r="M8" s="3"/>
      <c r="N8" s="3"/>
      <c r="O8" s="3"/>
      <c r="P8" s="3"/>
      <c r="Q8" s="3" t="s">
        <v>187</v>
      </c>
      <c r="R8" s="3"/>
      <c r="S8" s="3"/>
      <c r="T8" s="3"/>
      <c r="U8" s="68" t="s">
        <v>85</v>
      </c>
      <c r="V8" s="3"/>
      <c r="W8" s="3" t="s">
        <v>89</v>
      </c>
      <c r="X8" s="67"/>
      <c r="Y8" s="3" t="s">
        <v>93</v>
      </c>
      <c r="Z8" s="2"/>
      <c r="AA8" s="3"/>
      <c r="AB8" s="3"/>
      <c r="AC8" s="3"/>
      <c r="AD8" s="3"/>
      <c r="AE8" s="3"/>
    </row>
    <row r="9" spans="1:32" s="60" customFormat="1" ht="23.1" customHeight="1">
      <c r="E9" s="57"/>
      <c r="F9" s="57"/>
      <c r="G9" s="3" t="s">
        <v>15</v>
      </c>
      <c r="H9" s="67"/>
      <c r="I9" s="3"/>
      <c r="J9" s="3"/>
      <c r="K9" s="105" t="s">
        <v>16</v>
      </c>
      <c r="L9" s="105"/>
      <c r="M9" s="105"/>
      <c r="N9" s="3"/>
      <c r="O9" s="68" t="s">
        <v>112</v>
      </c>
      <c r="P9" s="3"/>
      <c r="Q9" s="3" t="s">
        <v>188</v>
      </c>
      <c r="R9" s="3"/>
      <c r="S9" s="3"/>
      <c r="T9" s="3"/>
      <c r="U9" s="3" t="s">
        <v>86</v>
      </c>
      <c r="V9" s="3"/>
      <c r="W9" s="3" t="s">
        <v>90</v>
      </c>
      <c r="X9" s="67"/>
      <c r="Y9" s="3" t="s">
        <v>94</v>
      </c>
      <c r="Z9" s="4"/>
      <c r="AA9" s="3" t="s">
        <v>46</v>
      </c>
      <c r="AB9" s="3"/>
      <c r="AC9" s="3" t="s">
        <v>96</v>
      </c>
      <c r="AD9" s="3"/>
      <c r="AE9" s="3"/>
    </row>
    <row r="10" spans="1:32" s="60" customFormat="1" ht="23.1" customHeight="1">
      <c r="E10" s="57"/>
      <c r="F10" s="57"/>
      <c r="G10" s="3" t="s">
        <v>47</v>
      </c>
      <c r="H10" s="3"/>
      <c r="I10" s="3" t="s">
        <v>28</v>
      </c>
      <c r="J10" s="3"/>
      <c r="K10" s="3" t="s">
        <v>170</v>
      </c>
      <c r="L10" s="3"/>
      <c r="M10" s="3" t="s">
        <v>48</v>
      </c>
      <c r="N10" s="3"/>
      <c r="O10" s="3" t="s">
        <v>113</v>
      </c>
      <c r="P10" s="3"/>
      <c r="Q10" s="3" t="s">
        <v>36</v>
      </c>
      <c r="R10" s="3"/>
      <c r="S10" s="3" t="s">
        <v>83</v>
      </c>
      <c r="T10" s="3"/>
      <c r="U10" s="3" t="s">
        <v>87</v>
      </c>
      <c r="V10" s="3"/>
      <c r="W10" s="3" t="s">
        <v>91</v>
      </c>
      <c r="X10" s="3"/>
      <c r="Y10" s="3" t="s">
        <v>95</v>
      </c>
      <c r="Z10" s="3"/>
      <c r="AA10" s="3" t="s">
        <v>49</v>
      </c>
      <c r="AB10" s="3"/>
      <c r="AC10" s="3" t="s">
        <v>99</v>
      </c>
      <c r="AD10" s="3"/>
      <c r="AE10" s="3" t="s">
        <v>93</v>
      </c>
    </row>
    <row r="11" spans="1:32" s="60" customFormat="1" ht="23.1" customHeight="1">
      <c r="B11" s="2"/>
      <c r="C11" s="2"/>
      <c r="D11" s="2"/>
      <c r="E11" s="1" t="s">
        <v>1</v>
      </c>
      <c r="F11" s="1"/>
      <c r="G11" s="3" t="s">
        <v>33</v>
      </c>
      <c r="H11" s="3"/>
      <c r="I11" s="3" t="s">
        <v>29</v>
      </c>
      <c r="J11" s="3"/>
      <c r="K11" s="3" t="s">
        <v>30</v>
      </c>
      <c r="L11" s="3"/>
      <c r="M11" s="3" t="s">
        <v>50</v>
      </c>
      <c r="N11" s="3"/>
      <c r="O11" s="3" t="s">
        <v>114</v>
      </c>
      <c r="P11" s="3"/>
      <c r="Q11" s="3" t="s">
        <v>186</v>
      </c>
      <c r="R11" s="3"/>
      <c r="S11" s="3" t="s">
        <v>84</v>
      </c>
      <c r="T11" s="3"/>
      <c r="U11" s="3" t="s">
        <v>88</v>
      </c>
      <c r="V11" s="3"/>
      <c r="W11" s="3" t="s">
        <v>92</v>
      </c>
      <c r="X11" s="3"/>
      <c r="Y11" s="3" t="s">
        <v>49</v>
      </c>
      <c r="Z11" s="3"/>
      <c r="AA11" s="3" t="s">
        <v>98</v>
      </c>
      <c r="AB11" s="3"/>
      <c r="AC11" s="3" t="s">
        <v>100</v>
      </c>
      <c r="AD11" s="3"/>
      <c r="AE11" s="3" t="s">
        <v>14</v>
      </c>
    </row>
    <row r="12" spans="1:32" s="60" customFormat="1" ht="23.1" customHeight="1">
      <c r="B12" s="2"/>
      <c r="C12" s="2"/>
      <c r="D12" s="2"/>
      <c r="E12" s="1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2" s="60" customFormat="1" ht="23.1" customHeight="1">
      <c r="A13" s="60" t="s">
        <v>213</v>
      </c>
      <c r="E13" s="69"/>
      <c r="F13" s="69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</row>
    <row r="14" spans="1:32" s="60" customFormat="1" ht="23.1" customHeight="1">
      <c r="A14" s="60" t="s">
        <v>174</v>
      </c>
      <c r="B14" s="71"/>
      <c r="C14" s="59"/>
      <c r="D14" s="31"/>
      <c r="E14" s="32"/>
      <c r="F14" s="32"/>
      <c r="G14" s="12">
        <v>3206420305</v>
      </c>
      <c r="H14" s="12"/>
      <c r="I14" s="12">
        <v>10347863392</v>
      </c>
      <c r="J14" s="12"/>
      <c r="K14" s="12">
        <v>500000000</v>
      </c>
      <c r="L14" s="12"/>
      <c r="M14" s="12">
        <v>10574985973</v>
      </c>
      <c r="N14" s="12"/>
      <c r="O14" s="12">
        <v>44878020</v>
      </c>
      <c r="P14" s="12"/>
      <c r="Q14" s="12">
        <v>4217388731</v>
      </c>
      <c r="R14" s="12"/>
      <c r="S14" s="12">
        <v>-45945442</v>
      </c>
      <c r="T14" s="64"/>
      <c r="U14" s="12">
        <v>13247309</v>
      </c>
      <c r="V14" s="64"/>
      <c r="W14" s="12">
        <v>56297696</v>
      </c>
      <c r="X14" s="33"/>
      <c r="Y14" s="33">
        <f>SUM(O14:W14)</f>
        <v>4285866314</v>
      </c>
      <c r="Z14" s="33"/>
      <c r="AA14" s="12">
        <f>SUM(G14:M14,Y14)</f>
        <v>28915135984</v>
      </c>
      <c r="AB14" s="12"/>
      <c r="AC14" s="12">
        <v>8411368372</v>
      </c>
      <c r="AD14" s="12"/>
      <c r="AE14" s="12">
        <f>SUM(AA14:AC14)</f>
        <v>37326504356</v>
      </c>
      <c r="AF14" s="60" t="str">
        <f>IF(AE14-37326504356=0,"",AE14-37326504356)</f>
        <v/>
      </c>
    </row>
    <row r="15" spans="1:32" ht="23.1" customHeight="1">
      <c r="A15" s="60" t="s">
        <v>220</v>
      </c>
      <c r="E15" s="23"/>
      <c r="F15" s="23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49"/>
      <c r="X15" s="49"/>
      <c r="Y15" s="49"/>
      <c r="Z15" s="49"/>
      <c r="AA15" s="10"/>
      <c r="AB15" s="10"/>
      <c r="AC15" s="10"/>
      <c r="AD15" s="10"/>
      <c r="AE15" s="10"/>
    </row>
    <row r="16" spans="1:32" ht="23.1" customHeight="1">
      <c r="A16" s="59" t="s">
        <v>51</v>
      </c>
      <c r="E16" s="23"/>
      <c r="F16" s="23"/>
      <c r="G16" s="10">
        <v>0</v>
      </c>
      <c r="H16" s="10"/>
      <c r="I16" s="10">
        <v>0</v>
      </c>
      <c r="J16" s="10"/>
      <c r="K16" s="10">
        <v>0</v>
      </c>
      <c r="L16" s="10"/>
      <c r="M16" s="10">
        <v>-8994561867</v>
      </c>
      <c r="N16" s="10"/>
      <c r="O16" s="10">
        <v>0</v>
      </c>
      <c r="P16" s="10"/>
      <c r="Q16" s="10">
        <v>0</v>
      </c>
      <c r="R16" s="10"/>
      <c r="S16" s="10">
        <v>0</v>
      </c>
      <c r="T16" s="10"/>
      <c r="U16" s="10">
        <v>0</v>
      </c>
      <c r="V16" s="10"/>
      <c r="W16" s="10">
        <v>0</v>
      </c>
      <c r="X16" s="49"/>
      <c r="Y16" s="10">
        <f>SUM(O16:W16)</f>
        <v>0</v>
      </c>
      <c r="Z16" s="49"/>
      <c r="AA16" s="10">
        <f>SUM(G16:M16,Y16)</f>
        <v>-8994561867</v>
      </c>
      <c r="AB16" s="10"/>
      <c r="AC16" s="10">
        <v>-877320898</v>
      </c>
      <c r="AD16" s="10"/>
      <c r="AE16" s="10">
        <f>SUM(AA16:AC16)</f>
        <v>-9871882765</v>
      </c>
    </row>
    <row r="17" spans="1:32" ht="23.1" customHeight="1">
      <c r="A17" s="59" t="s">
        <v>115</v>
      </c>
      <c r="E17" s="23">
        <v>25</v>
      </c>
      <c r="F17" s="23"/>
      <c r="G17" s="10">
        <v>0</v>
      </c>
      <c r="H17" s="10"/>
      <c r="I17" s="10">
        <v>0</v>
      </c>
      <c r="J17" s="10"/>
      <c r="K17" s="10">
        <v>0</v>
      </c>
      <c r="L17" s="10"/>
      <c r="M17" s="10">
        <v>0</v>
      </c>
      <c r="N17" s="10"/>
      <c r="O17" s="10">
        <v>8991953</v>
      </c>
      <c r="P17" s="10"/>
      <c r="Q17" s="10">
        <v>0</v>
      </c>
      <c r="R17" s="10"/>
      <c r="S17" s="10">
        <v>0</v>
      </c>
      <c r="T17" s="10"/>
      <c r="U17" s="10">
        <v>0</v>
      </c>
      <c r="V17" s="10"/>
      <c r="W17" s="10">
        <v>0</v>
      </c>
      <c r="X17" s="49"/>
      <c r="Y17" s="10">
        <f>SUM(O17:W17)</f>
        <v>8991953</v>
      </c>
      <c r="Z17" s="49"/>
      <c r="AA17" s="10">
        <f>SUM(G17:M17,Y17)</f>
        <v>8991953</v>
      </c>
      <c r="AB17" s="10"/>
      <c r="AC17" s="10">
        <v>1737691</v>
      </c>
      <c r="AD17" s="10"/>
      <c r="AE17" s="10">
        <f>SUM(AA17:AC17)</f>
        <v>10729644</v>
      </c>
    </row>
    <row r="18" spans="1:32" ht="23.1" customHeight="1">
      <c r="A18" s="59" t="s">
        <v>196</v>
      </c>
      <c r="E18" s="23"/>
      <c r="F18" s="23"/>
      <c r="G18" s="10">
        <v>0</v>
      </c>
      <c r="H18" s="10"/>
      <c r="I18" s="10">
        <v>0</v>
      </c>
      <c r="J18" s="10"/>
      <c r="K18" s="10">
        <v>0</v>
      </c>
      <c r="L18" s="10"/>
      <c r="M18" s="10">
        <v>0</v>
      </c>
      <c r="N18" s="10"/>
      <c r="O18" s="10">
        <v>0</v>
      </c>
      <c r="P18" s="10"/>
      <c r="Q18" s="10">
        <v>-19982</v>
      </c>
      <c r="R18" s="10"/>
      <c r="S18" s="10">
        <v>0</v>
      </c>
      <c r="T18" s="10"/>
      <c r="U18" s="10">
        <v>0</v>
      </c>
      <c r="V18" s="10"/>
      <c r="W18" s="10">
        <v>0</v>
      </c>
      <c r="X18" s="49"/>
      <c r="Y18" s="10">
        <f>SUM(O18:W18)</f>
        <v>-19982</v>
      </c>
      <c r="Z18" s="49"/>
      <c r="AA18" s="10">
        <f>SUM(G18:M18,Y18)</f>
        <v>-19982</v>
      </c>
      <c r="AB18" s="10"/>
      <c r="AC18" s="10">
        <v>841597</v>
      </c>
      <c r="AD18" s="10"/>
      <c r="AE18" s="10">
        <f>SUM(AA18:AC18)</f>
        <v>821615</v>
      </c>
    </row>
    <row r="19" spans="1:32" ht="23.1" customHeight="1">
      <c r="A19" s="59" t="s">
        <v>194</v>
      </c>
      <c r="E19" s="23"/>
      <c r="F19" s="23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49"/>
      <c r="X19" s="49"/>
      <c r="Y19" s="49"/>
      <c r="Z19" s="49"/>
      <c r="AA19" s="10"/>
      <c r="AB19" s="10"/>
      <c r="AC19" s="10"/>
      <c r="AD19" s="10"/>
      <c r="AE19" s="10"/>
    </row>
    <row r="20" spans="1:32" ht="23.1" customHeight="1">
      <c r="B20" s="59" t="s">
        <v>195</v>
      </c>
      <c r="E20" s="23"/>
      <c r="F20" s="23"/>
      <c r="G20" s="10">
        <v>0</v>
      </c>
      <c r="H20" s="10"/>
      <c r="I20" s="10">
        <v>0</v>
      </c>
      <c r="J20" s="10"/>
      <c r="K20" s="10">
        <v>0</v>
      </c>
      <c r="L20" s="10"/>
      <c r="M20" s="10">
        <v>0</v>
      </c>
      <c r="N20" s="10"/>
      <c r="O20" s="10">
        <v>0</v>
      </c>
      <c r="P20" s="10"/>
      <c r="Q20" s="10">
        <v>-270410269</v>
      </c>
      <c r="R20" s="10"/>
      <c r="S20" s="10">
        <v>0</v>
      </c>
      <c r="T20" s="10"/>
      <c r="U20" s="10">
        <v>0</v>
      </c>
      <c r="V20" s="10"/>
      <c r="W20" s="10">
        <v>0</v>
      </c>
      <c r="X20" s="49"/>
      <c r="Y20" s="10">
        <f>SUM(O20:W20)</f>
        <v>-270410269</v>
      </c>
      <c r="Z20" s="49"/>
      <c r="AA20" s="10">
        <f>SUM(G20:M20,Y20)</f>
        <v>-270410269</v>
      </c>
      <c r="AB20" s="10"/>
      <c r="AC20" s="10">
        <v>0</v>
      </c>
      <c r="AD20" s="10"/>
      <c r="AE20" s="10">
        <f>SUM(AA20:AC20)</f>
        <v>-270410269</v>
      </c>
    </row>
    <row r="21" spans="1:32" ht="23.1" customHeight="1">
      <c r="A21" s="59" t="s">
        <v>176</v>
      </c>
      <c r="E21" s="23"/>
      <c r="F21" s="23"/>
      <c r="G21" s="10">
        <v>0</v>
      </c>
      <c r="H21" s="10"/>
      <c r="I21" s="10">
        <v>0</v>
      </c>
      <c r="J21" s="10"/>
      <c r="K21" s="10">
        <v>0</v>
      </c>
      <c r="L21" s="10"/>
      <c r="M21" s="10">
        <v>0</v>
      </c>
      <c r="N21" s="10"/>
      <c r="O21" s="10">
        <v>0</v>
      </c>
      <c r="P21" s="10"/>
      <c r="Q21" s="10">
        <v>-350970688</v>
      </c>
      <c r="R21" s="10"/>
      <c r="S21" s="10">
        <v>0</v>
      </c>
      <c r="T21" s="10"/>
      <c r="U21" s="10">
        <v>0</v>
      </c>
      <c r="V21" s="10"/>
      <c r="W21" s="10">
        <v>0</v>
      </c>
      <c r="X21" s="49"/>
      <c r="Y21" s="49">
        <f>SUM(O21:W21)</f>
        <v>-350970688</v>
      </c>
      <c r="Z21" s="49"/>
      <c r="AA21" s="10">
        <f>SUM(G21:M21,Y21)</f>
        <v>-350970688</v>
      </c>
      <c r="AB21" s="10"/>
      <c r="AC21" s="10">
        <v>-474757088</v>
      </c>
      <c r="AD21" s="10"/>
      <c r="AE21" s="10">
        <f>SUM(AA21:AC21)</f>
        <v>-825727776</v>
      </c>
    </row>
    <row r="22" spans="1:32" ht="23.1" customHeight="1">
      <c r="A22" s="60" t="s">
        <v>221</v>
      </c>
      <c r="E22" s="23">
        <v>26</v>
      </c>
      <c r="F22" s="23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49"/>
      <c r="Y22" s="49"/>
      <c r="Z22" s="49"/>
      <c r="AA22" s="10"/>
      <c r="AB22" s="10"/>
      <c r="AC22" s="10"/>
      <c r="AD22" s="10"/>
      <c r="AE22" s="10"/>
    </row>
    <row r="23" spans="1:32" ht="23.1" customHeight="1">
      <c r="B23" s="59" t="s">
        <v>215</v>
      </c>
      <c r="E23" s="23"/>
      <c r="F23" s="23"/>
      <c r="G23" s="10">
        <v>0</v>
      </c>
      <c r="H23" s="10"/>
      <c r="I23" s="10">
        <v>0</v>
      </c>
      <c r="J23" s="10"/>
      <c r="K23" s="10">
        <v>0</v>
      </c>
      <c r="L23" s="10"/>
      <c r="M23" s="10">
        <v>11490679427</v>
      </c>
      <c r="N23" s="10"/>
      <c r="O23" s="10">
        <v>0</v>
      </c>
      <c r="P23" s="10"/>
      <c r="Q23" s="10">
        <v>0</v>
      </c>
      <c r="R23" s="10"/>
      <c r="S23" s="10">
        <v>0</v>
      </c>
      <c r="T23" s="10"/>
      <c r="U23" s="10">
        <v>0</v>
      </c>
      <c r="V23" s="10"/>
      <c r="W23" s="10">
        <v>0</v>
      </c>
      <c r="X23" s="49"/>
      <c r="Y23" s="10">
        <f>SUM(O23:W23)</f>
        <v>0</v>
      </c>
      <c r="Z23" s="49"/>
      <c r="AA23" s="10">
        <f>SUM(G23:M23,Y23)</f>
        <v>11490679427</v>
      </c>
      <c r="AB23" s="10"/>
      <c r="AC23" s="10">
        <v>160597892</v>
      </c>
      <c r="AD23" s="10"/>
      <c r="AE23" s="10">
        <f>SUM(AA23:AC23)</f>
        <v>11651277319</v>
      </c>
    </row>
    <row r="24" spans="1:32" ht="23.1" customHeight="1">
      <c r="B24" s="59" t="s">
        <v>216</v>
      </c>
      <c r="E24" s="23"/>
      <c r="F24" s="23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49"/>
      <c r="Y24" s="10"/>
      <c r="Z24" s="49"/>
      <c r="AA24" s="10"/>
      <c r="AB24" s="10"/>
      <c r="AC24" s="10"/>
      <c r="AD24" s="10"/>
      <c r="AE24" s="10"/>
    </row>
    <row r="25" spans="1:32" ht="23.1" customHeight="1">
      <c r="C25" s="59" t="s">
        <v>163</v>
      </c>
      <c r="E25" s="23"/>
      <c r="F25" s="23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49"/>
      <c r="Y25" s="10"/>
      <c r="Z25" s="49"/>
      <c r="AA25" s="10"/>
      <c r="AB25" s="10"/>
      <c r="AC25" s="10"/>
      <c r="AD25" s="10"/>
      <c r="AE25" s="10"/>
    </row>
    <row r="26" spans="1:32" ht="23.1" customHeight="1">
      <c r="D26" s="59" t="s">
        <v>162</v>
      </c>
      <c r="E26" s="59"/>
      <c r="F26" s="23"/>
      <c r="G26" s="10">
        <v>0</v>
      </c>
      <c r="H26" s="10"/>
      <c r="I26" s="10">
        <v>0</v>
      </c>
      <c r="J26" s="10"/>
      <c r="K26" s="10">
        <v>0</v>
      </c>
      <c r="L26" s="10"/>
      <c r="M26" s="10">
        <v>0</v>
      </c>
      <c r="N26" s="10"/>
      <c r="O26" s="10">
        <v>0</v>
      </c>
      <c r="P26" s="10"/>
      <c r="Q26" s="10">
        <v>0</v>
      </c>
      <c r="R26" s="10"/>
      <c r="S26" s="10">
        <v>-25474619</v>
      </c>
      <c r="T26" s="10"/>
      <c r="U26" s="10">
        <v>-19061883</v>
      </c>
      <c r="V26" s="10"/>
      <c r="W26" s="10">
        <v>-46227</v>
      </c>
      <c r="X26" s="16"/>
      <c r="Y26" s="10">
        <f>SUM(O26:W26)</f>
        <v>-44582729</v>
      </c>
      <c r="Z26" s="16"/>
      <c r="AA26" s="10">
        <f>SUM(G26:M26,Y26)</f>
        <v>-44582729</v>
      </c>
      <c r="AB26" s="10"/>
      <c r="AC26" s="10">
        <v>-47076961</v>
      </c>
      <c r="AD26" s="10"/>
      <c r="AE26" s="10">
        <f>SUM(AA26:AC26)</f>
        <v>-91659690</v>
      </c>
      <c r="AF26" s="59" t="str">
        <f>IF(AE26-'12-13'!I64=0,"",AE26-'12-13'!I64)</f>
        <v/>
      </c>
    </row>
    <row r="27" spans="1:32" ht="23.1" customHeight="1">
      <c r="C27" s="59" t="s">
        <v>164</v>
      </c>
      <c r="E27" s="23"/>
      <c r="F27" s="23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49"/>
      <c r="X27" s="16"/>
      <c r="Y27" s="10"/>
      <c r="Z27" s="16"/>
      <c r="AA27" s="10"/>
      <c r="AB27" s="10"/>
      <c r="AC27" s="10"/>
      <c r="AD27" s="10"/>
      <c r="AE27" s="10"/>
    </row>
    <row r="28" spans="1:32" ht="23.1" customHeight="1">
      <c r="D28" s="24" t="s">
        <v>162</v>
      </c>
      <c r="E28" s="23"/>
      <c r="F28" s="23"/>
      <c r="G28" s="40">
        <v>0</v>
      </c>
      <c r="H28" s="10"/>
      <c r="I28" s="40">
        <v>0</v>
      </c>
      <c r="J28" s="10"/>
      <c r="K28" s="40">
        <v>0</v>
      </c>
      <c r="L28" s="10"/>
      <c r="M28" s="40">
        <v>-1652717</v>
      </c>
      <c r="N28" s="10"/>
      <c r="O28" s="40">
        <v>0</v>
      </c>
      <c r="P28" s="10"/>
      <c r="Q28" s="40">
        <v>0</v>
      </c>
      <c r="R28" s="10"/>
      <c r="S28" s="40">
        <v>0</v>
      </c>
      <c r="T28" s="10"/>
      <c r="U28" s="40">
        <v>0</v>
      </c>
      <c r="V28" s="10"/>
      <c r="W28" s="40">
        <v>15685908</v>
      </c>
      <c r="X28" s="16"/>
      <c r="Y28" s="40">
        <f>SUM(O28:W28)</f>
        <v>15685908</v>
      </c>
      <c r="Z28" s="16"/>
      <c r="AA28" s="40">
        <f>SUM(G28:M28,Y28)</f>
        <v>14033191</v>
      </c>
      <c r="AB28" s="10"/>
      <c r="AC28" s="40">
        <v>-2365168</v>
      </c>
      <c r="AD28" s="10"/>
      <c r="AE28" s="40">
        <f>SUM(AA28:AC28)</f>
        <v>11668023</v>
      </c>
      <c r="AF28" s="59" t="str">
        <f>IF(AE28-'12-13'!I72=0,"",AE28-'12-13'!I72)</f>
        <v/>
      </c>
    </row>
    <row r="29" spans="1:32" s="60" customFormat="1" ht="23.1" customHeight="1">
      <c r="B29" s="60" t="s">
        <v>222</v>
      </c>
      <c r="D29" s="31"/>
      <c r="E29" s="32"/>
      <c r="F29" s="32"/>
      <c r="G29" s="12">
        <f>SUM(G23:G28)</f>
        <v>0</v>
      </c>
      <c r="H29" s="12"/>
      <c r="I29" s="12">
        <f>SUM(I23:I28)</f>
        <v>0</v>
      </c>
      <c r="J29" s="12"/>
      <c r="K29" s="12">
        <f>SUM(K23:K28)</f>
        <v>0</v>
      </c>
      <c r="L29" s="12"/>
      <c r="M29" s="11">
        <f>SUM(M23:M28)</f>
        <v>11489026710</v>
      </c>
      <c r="N29" s="12"/>
      <c r="O29" s="12">
        <f>SUM(O23:O28)</f>
        <v>0</v>
      </c>
      <c r="P29" s="12"/>
      <c r="Q29" s="12">
        <f>SUM(Q23:Q28)</f>
        <v>0</v>
      </c>
      <c r="R29" s="12"/>
      <c r="S29" s="11">
        <f>SUM(S23:S28)</f>
        <v>-25474619</v>
      </c>
      <c r="T29" s="12"/>
      <c r="U29" s="11">
        <f>SUM(U23:U28)</f>
        <v>-19061883</v>
      </c>
      <c r="V29" s="12"/>
      <c r="W29" s="11">
        <f>SUM(W23:W28)</f>
        <v>15639681</v>
      </c>
      <c r="X29" s="65"/>
      <c r="Y29" s="11">
        <f>SUM(Y23:Y28)</f>
        <v>-28896821</v>
      </c>
      <c r="Z29" s="65"/>
      <c r="AA29" s="11">
        <f>SUM(AA23:AA28)</f>
        <v>11460129889</v>
      </c>
      <c r="AB29" s="12"/>
      <c r="AC29" s="11">
        <f>SUM(AC23:AC28)</f>
        <v>111155763</v>
      </c>
      <c r="AD29" s="12"/>
      <c r="AE29" s="11">
        <f>SUM(AE23:AE28)</f>
        <v>11571285652</v>
      </c>
    </row>
    <row r="30" spans="1:32" s="60" customFormat="1" ht="23.1" customHeight="1" thickBot="1">
      <c r="A30" s="60" t="s">
        <v>218</v>
      </c>
      <c r="D30" s="31"/>
      <c r="E30" s="32"/>
      <c r="F30" s="32"/>
      <c r="G30" s="41">
        <f>SUM(G14:G21,G29)</f>
        <v>3206420305</v>
      </c>
      <c r="H30" s="12"/>
      <c r="I30" s="41">
        <f>SUM(I14:I21,I29)</f>
        <v>10347863392</v>
      </c>
      <c r="J30" s="12"/>
      <c r="K30" s="41">
        <f>SUM(K14:K21,K29)</f>
        <v>500000000</v>
      </c>
      <c r="L30" s="12"/>
      <c r="M30" s="41">
        <f>SUM(M14:M21,M29)</f>
        <v>13069450816</v>
      </c>
      <c r="N30" s="12"/>
      <c r="O30" s="41">
        <f>SUM(O14:O21,O29)</f>
        <v>53869973</v>
      </c>
      <c r="P30" s="12"/>
      <c r="Q30" s="41">
        <f>SUM(Q14:Q21,Q29)</f>
        <v>3595987792</v>
      </c>
      <c r="R30" s="12"/>
      <c r="S30" s="41">
        <f>SUM(S14:S21,S29)</f>
        <v>-71420061</v>
      </c>
      <c r="T30" s="12"/>
      <c r="U30" s="41">
        <f>SUM(U14:U21,U29)</f>
        <v>-5814574</v>
      </c>
      <c r="V30" s="12"/>
      <c r="W30" s="41">
        <f>SUM(W14:W21,W29)</f>
        <v>71937377</v>
      </c>
      <c r="X30" s="65"/>
      <c r="Y30" s="41">
        <f>SUM(Y14:Y21,Y29)</f>
        <v>3644560507</v>
      </c>
      <c r="Z30" s="65"/>
      <c r="AA30" s="41">
        <f>SUM(AA14:AA21,AA29)</f>
        <v>30768295020</v>
      </c>
      <c r="AB30" s="12"/>
      <c r="AC30" s="41">
        <f>SUM(AC14:AC21,AC29)</f>
        <v>7173025437</v>
      </c>
      <c r="AD30" s="12"/>
      <c r="AE30" s="41">
        <f>SUM(AE14:AE21,AE29)</f>
        <v>37941320457</v>
      </c>
      <c r="AF30" s="60" t="str">
        <f>IF(AE30-'9-11'!I97=0,"",AE30-'9-11'!I97)</f>
        <v/>
      </c>
    </row>
    <row r="31" spans="1:32" s="31" customFormat="1" ht="23.1" customHeight="1" thickTop="1">
      <c r="A31" s="101" t="s">
        <v>125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</row>
    <row r="32" spans="1:32" s="31" customFormat="1" ht="23.1" customHeight="1">
      <c r="A32" s="102" t="s">
        <v>134</v>
      </c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</row>
    <row r="33" spans="1:32" s="31" customFormat="1" ht="23.1" customHeight="1">
      <c r="A33" s="101" t="str">
        <f>A3</f>
        <v>สำหรับปีสิ้นสุดวันที่ 31 ธันวาคม 2562</v>
      </c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</row>
    <row r="34" spans="1:32" s="24" customFormat="1" ht="23.1" customHeight="1">
      <c r="A34" s="73"/>
      <c r="B34" s="77"/>
      <c r="C34" s="78"/>
      <c r="D34" s="78"/>
      <c r="E34" s="79"/>
      <c r="F34" s="79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80" t="str">
        <f>AE4</f>
        <v>หน่วย: บาท</v>
      </c>
    </row>
    <row r="35" spans="1:32" s="60" customFormat="1" ht="23.1" customHeight="1">
      <c r="E35" s="57"/>
      <c r="F35" s="57"/>
      <c r="G35" s="103" t="s">
        <v>0</v>
      </c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</row>
    <row r="36" spans="1:32" s="60" customFormat="1" ht="23.1" customHeight="1">
      <c r="E36" s="57"/>
      <c r="F36" s="57"/>
      <c r="G36" s="103" t="s">
        <v>82</v>
      </c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91"/>
      <c r="AC36" s="91"/>
      <c r="AD36" s="91"/>
      <c r="AE36" s="91"/>
    </row>
    <row r="37" spans="1:32" s="60" customFormat="1" ht="23.1" customHeight="1">
      <c r="E37" s="57"/>
      <c r="F37" s="57"/>
      <c r="G37" s="3"/>
      <c r="H37" s="3"/>
      <c r="I37" s="3"/>
      <c r="J37" s="3"/>
      <c r="K37" s="3"/>
      <c r="L37" s="3"/>
      <c r="M37" s="3"/>
      <c r="N37" s="3"/>
      <c r="O37" s="104" t="s">
        <v>74</v>
      </c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3"/>
      <c r="AA37" s="3"/>
      <c r="AB37" s="91"/>
      <c r="AC37" s="91"/>
      <c r="AD37" s="91"/>
      <c r="AE37" s="91"/>
    </row>
    <row r="38" spans="1:32" s="60" customFormat="1" ht="23.1" customHeight="1">
      <c r="E38" s="57"/>
      <c r="F38" s="57"/>
      <c r="G38" s="3"/>
      <c r="H38" s="67"/>
      <c r="I38" s="3"/>
      <c r="J38" s="3"/>
      <c r="K38" s="3"/>
      <c r="L38" s="3"/>
      <c r="M38" s="3"/>
      <c r="N38" s="3"/>
      <c r="O38" s="3"/>
      <c r="P38" s="3"/>
      <c r="Q38" s="3" t="s">
        <v>187</v>
      </c>
      <c r="R38" s="3"/>
      <c r="S38" s="3"/>
      <c r="T38" s="3"/>
      <c r="U38" s="68" t="s">
        <v>85</v>
      </c>
      <c r="V38" s="3"/>
      <c r="W38" s="3" t="s">
        <v>89</v>
      </c>
      <c r="X38" s="67"/>
      <c r="Y38" s="3" t="s">
        <v>93</v>
      </c>
      <c r="Z38" s="2"/>
      <c r="AA38" s="3"/>
      <c r="AB38" s="3"/>
      <c r="AC38" s="3"/>
      <c r="AD38" s="3"/>
      <c r="AE38" s="3"/>
    </row>
    <row r="39" spans="1:32" s="60" customFormat="1" ht="23.1" customHeight="1">
      <c r="E39" s="57"/>
      <c r="F39" s="57"/>
      <c r="G39" s="3" t="s">
        <v>15</v>
      </c>
      <c r="H39" s="67"/>
      <c r="I39" s="3"/>
      <c r="J39" s="3"/>
      <c r="K39" s="105" t="s">
        <v>16</v>
      </c>
      <c r="L39" s="105"/>
      <c r="M39" s="105"/>
      <c r="N39" s="3"/>
      <c r="O39" s="68" t="s">
        <v>112</v>
      </c>
      <c r="P39" s="3"/>
      <c r="Q39" s="3" t="s">
        <v>188</v>
      </c>
      <c r="R39" s="3"/>
      <c r="S39" s="3"/>
      <c r="T39" s="3"/>
      <c r="U39" s="3" t="s">
        <v>86</v>
      </c>
      <c r="V39" s="3"/>
      <c r="W39" s="3" t="s">
        <v>90</v>
      </c>
      <c r="X39" s="67"/>
      <c r="Y39" s="3" t="s">
        <v>94</v>
      </c>
      <c r="Z39" s="4"/>
      <c r="AA39" s="3" t="s">
        <v>46</v>
      </c>
      <c r="AB39" s="3"/>
      <c r="AC39" s="3" t="s">
        <v>96</v>
      </c>
      <c r="AD39" s="3"/>
      <c r="AE39" s="3"/>
    </row>
    <row r="40" spans="1:32" s="60" customFormat="1" ht="23.1" customHeight="1">
      <c r="E40" s="57"/>
      <c r="F40" s="57"/>
      <c r="G40" s="3" t="s">
        <v>47</v>
      </c>
      <c r="H40" s="3"/>
      <c r="I40" s="3" t="s">
        <v>28</v>
      </c>
      <c r="J40" s="3"/>
      <c r="K40" s="3" t="s">
        <v>170</v>
      </c>
      <c r="L40" s="3"/>
      <c r="M40" s="3" t="s">
        <v>48</v>
      </c>
      <c r="N40" s="3"/>
      <c r="O40" s="3" t="s">
        <v>113</v>
      </c>
      <c r="P40" s="3"/>
      <c r="Q40" s="3" t="s">
        <v>36</v>
      </c>
      <c r="R40" s="3"/>
      <c r="S40" s="3" t="s">
        <v>83</v>
      </c>
      <c r="T40" s="3"/>
      <c r="U40" s="3" t="s">
        <v>87</v>
      </c>
      <c r="V40" s="3"/>
      <c r="W40" s="3" t="s">
        <v>91</v>
      </c>
      <c r="X40" s="3"/>
      <c r="Y40" s="3" t="s">
        <v>95</v>
      </c>
      <c r="Z40" s="3"/>
      <c r="AA40" s="3" t="s">
        <v>49</v>
      </c>
      <c r="AB40" s="3"/>
      <c r="AC40" s="3" t="s">
        <v>99</v>
      </c>
      <c r="AD40" s="3"/>
      <c r="AE40" s="3" t="s">
        <v>93</v>
      </c>
    </row>
    <row r="41" spans="1:32" s="60" customFormat="1" ht="23.1" customHeight="1">
      <c r="B41" s="2"/>
      <c r="C41" s="2"/>
      <c r="D41" s="2"/>
      <c r="E41" s="1" t="s">
        <v>1</v>
      </c>
      <c r="F41" s="1"/>
      <c r="G41" s="3" t="s">
        <v>33</v>
      </c>
      <c r="H41" s="3"/>
      <c r="I41" s="3" t="s">
        <v>29</v>
      </c>
      <c r="J41" s="3"/>
      <c r="K41" s="3" t="s">
        <v>30</v>
      </c>
      <c r="L41" s="3"/>
      <c r="M41" s="3" t="s">
        <v>50</v>
      </c>
      <c r="N41" s="3"/>
      <c r="O41" s="3" t="s">
        <v>114</v>
      </c>
      <c r="P41" s="3"/>
      <c r="Q41" s="3" t="s">
        <v>186</v>
      </c>
      <c r="R41" s="3"/>
      <c r="S41" s="3" t="s">
        <v>84</v>
      </c>
      <c r="T41" s="3"/>
      <c r="U41" s="3" t="s">
        <v>88</v>
      </c>
      <c r="V41" s="3"/>
      <c r="W41" s="3" t="s">
        <v>92</v>
      </c>
      <c r="X41" s="3"/>
      <c r="Y41" s="3" t="s">
        <v>49</v>
      </c>
      <c r="Z41" s="3"/>
      <c r="AA41" s="3" t="s">
        <v>98</v>
      </c>
      <c r="AB41" s="3"/>
      <c r="AC41" s="3" t="s">
        <v>100</v>
      </c>
      <c r="AD41" s="3"/>
      <c r="AE41" s="3" t="s">
        <v>14</v>
      </c>
    </row>
    <row r="42" spans="1:32" s="60" customFormat="1" ht="23.1" customHeight="1">
      <c r="B42" s="2"/>
      <c r="C42" s="2"/>
      <c r="D42" s="2"/>
      <c r="E42" s="1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2" s="60" customFormat="1" ht="23.1" customHeight="1">
      <c r="A43" s="60" t="s">
        <v>214</v>
      </c>
      <c r="E43" s="69"/>
      <c r="F43" s="69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</row>
    <row r="44" spans="1:32" ht="23.1" customHeight="1">
      <c r="A44" s="60" t="s">
        <v>224</v>
      </c>
      <c r="E44" s="23"/>
      <c r="F44" s="23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49"/>
      <c r="Y44" s="10"/>
      <c r="Z44" s="49"/>
      <c r="AA44" s="10"/>
      <c r="AB44" s="10"/>
      <c r="AC44" s="10"/>
      <c r="AD44" s="10"/>
      <c r="AE44" s="10"/>
    </row>
    <row r="45" spans="1:32" s="60" customFormat="1" ht="23.1" customHeight="1">
      <c r="B45" s="71" t="s">
        <v>225</v>
      </c>
      <c r="C45" s="59"/>
      <c r="D45" s="31"/>
      <c r="E45" s="32"/>
      <c r="F45" s="32"/>
      <c r="G45" s="12">
        <v>3206420305</v>
      </c>
      <c r="H45" s="12"/>
      <c r="I45" s="12">
        <v>10347863392</v>
      </c>
      <c r="J45" s="12"/>
      <c r="K45" s="12">
        <v>500000000</v>
      </c>
      <c r="L45" s="12"/>
      <c r="M45" s="12">
        <v>13069450816</v>
      </c>
      <c r="N45" s="12"/>
      <c r="O45" s="12">
        <v>53869973</v>
      </c>
      <c r="P45" s="12"/>
      <c r="Q45" s="12">
        <v>3595987792</v>
      </c>
      <c r="R45" s="12"/>
      <c r="S45" s="12">
        <v>-71420061</v>
      </c>
      <c r="T45" s="64"/>
      <c r="U45" s="12">
        <v>-5814574</v>
      </c>
      <c r="V45" s="64"/>
      <c r="W45" s="12">
        <v>71937377</v>
      </c>
      <c r="X45" s="33"/>
      <c r="Y45" s="33">
        <f>SUM(O45:W45)</f>
        <v>3644560507</v>
      </c>
      <c r="Z45" s="33"/>
      <c r="AA45" s="12">
        <f>SUM(G45:M45,Y45)</f>
        <v>30768295020</v>
      </c>
      <c r="AB45" s="12"/>
      <c r="AC45" s="12">
        <v>7173025437</v>
      </c>
      <c r="AD45" s="12"/>
      <c r="AE45" s="12">
        <f>SUM(AA45:AC45)</f>
        <v>37941320457</v>
      </c>
      <c r="AF45" s="60" t="str">
        <f>IF(AE45-'9-11'!I97=0,"",AE45-'9-11'!I97)</f>
        <v/>
      </c>
    </row>
    <row r="46" spans="1:32" ht="23.1" customHeight="1">
      <c r="A46" s="59" t="s">
        <v>192</v>
      </c>
      <c r="E46" s="23">
        <v>3</v>
      </c>
      <c r="F46" s="23"/>
      <c r="G46" s="40">
        <v>0</v>
      </c>
      <c r="H46" s="10"/>
      <c r="I46" s="40">
        <v>0</v>
      </c>
      <c r="J46" s="10"/>
      <c r="K46" s="40">
        <v>0</v>
      </c>
      <c r="L46" s="10"/>
      <c r="M46" s="40">
        <v>548522898</v>
      </c>
      <c r="N46" s="10"/>
      <c r="O46" s="40">
        <v>0</v>
      </c>
      <c r="P46" s="10"/>
      <c r="Q46" s="40">
        <v>0</v>
      </c>
      <c r="R46" s="10"/>
      <c r="S46" s="40">
        <v>0</v>
      </c>
      <c r="T46" s="10"/>
      <c r="U46" s="40">
        <v>0</v>
      </c>
      <c r="V46" s="10"/>
      <c r="W46" s="40">
        <v>0</v>
      </c>
      <c r="X46" s="16"/>
      <c r="Y46" s="40">
        <f>SUM(O46:W46)</f>
        <v>0</v>
      </c>
      <c r="Z46" s="16"/>
      <c r="AA46" s="40">
        <f>SUM(G46:M46,Y46)</f>
        <v>548522898</v>
      </c>
      <c r="AB46" s="10"/>
      <c r="AC46" s="40">
        <v>0</v>
      </c>
      <c r="AD46" s="10"/>
      <c r="AE46" s="40">
        <f>SUM(AA46:AC46)</f>
        <v>548522898</v>
      </c>
    </row>
    <row r="47" spans="1:32" ht="23.1" customHeight="1">
      <c r="A47" s="60" t="s">
        <v>224</v>
      </c>
      <c r="E47" s="23"/>
      <c r="F47" s="23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49"/>
      <c r="Y47" s="10"/>
      <c r="Z47" s="49"/>
      <c r="AA47" s="10"/>
      <c r="AB47" s="10"/>
      <c r="AC47" s="10"/>
      <c r="AD47" s="10"/>
      <c r="AE47" s="10"/>
    </row>
    <row r="48" spans="1:32" s="60" customFormat="1" ht="23.1" customHeight="1">
      <c r="B48" s="71" t="s">
        <v>226</v>
      </c>
      <c r="C48" s="59"/>
      <c r="D48" s="31"/>
      <c r="E48" s="32"/>
      <c r="F48" s="32"/>
      <c r="G48" s="12">
        <f>SUM(G45:G46)</f>
        <v>3206420305</v>
      </c>
      <c r="H48" s="12"/>
      <c r="I48" s="12">
        <f>SUM(I45:I46)</f>
        <v>10347863392</v>
      </c>
      <c r="J48" s="12"/>
      <c r="K48" s="12">
        <f>SUM(K45:K46)</f>
        <v>500000000</v>
      </c>
      <c r="L48" s="12"/>
      <c r="M48" s="12">
        <f>SUM(M45:M46)</f>
        <v>13617973714</v>
      </c>
      <c r="N48" s="12"/>
      <c r="O48" s="12">
        <f>SUM(O45:O46)</f>
        <v>53869973</v>
      </c>
      <c r="P48" s="12"/>
      <c r="Q48" s="12">
        <f>SUM(Q45:Q46)</f>
        <v>3595987792</v>
      </c>
      <c r="R48" s="12"/>
      <c r="S48" s="12">
        <f>SUM(S45:S46)</f>
        <v>-71420061</v>
      </c>
      <c r="T48" s="64"/>
      <c r="U48" s="12">
        <f>SUM(U45:U46)</f>
        <v>-5814574</v>
      </c>
      <c r="V48" s="64"/>
      <c r="W48" s="12">
        <f>SUM(W45:W46)</f>
        <v>71937377</v>
      </c>
      <c r="X48" s="33"/>
      <c r="Y48" s="12">
        <f>SUM(Y45:Y46)</f>
        <v>3644560507</v>
      </c>
      <c r="Z48" s="33"/>
      <c r="AA48" s="12">
        <f>SUM(AA45:AA46)</f>
        <v>31316817918</v>
      </c>
      <c r="AB48" s="12"/>
      <c r="AC48" s="12">
        <f>SUM(AC45:AC46)</f>
        <v>7173025437</v>
      </c>
      <c r="AD48" s="12"/>
      <c r="AE48" s="12">
        <f>SUM(AE45:AE46)</f>
        <v>38489843355</v>
      </c>
    </row>
    <row r="49" spans="1:32" ht="23.1" customHeight="1">
      <c r="A49" s="60" t="s">
        <v>220</v>
      </c>
      <c r="E49" s="23"/>
      <c r="F49" s="23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49"/>
      <c r="X49" s="49"/>
      <c r="Y49" s="49"/>
      <c r="Z49" s="49"/>
      <c r="AA49" s="10"/>
      <c r="AB49" s="10"/>
      <c r="AC49" s="10"/>
      <c r="AD49" s="10"/>
      <c r="AE49" s="10"/>
    </row>
    <row r="50" spans="1:32" ht="23.1" customHeight="1">
      <c r="A50" s="59" t="s">
        <v>51</v>
      </c>
      <c r="E50" s="23">
        <v>34</v>
      </c>
      <c r="F50" s="23"/>
      <c r="G50" s="10">
        <v>0</v>
      </c>
      <c r="H50" s="10"/>
      <c r="I50" s="10">
        <v>0</v>
      </c>
      <c r="J50" s="10"/>
      <c r="K50" s="10">
        <v>0</v>
      </c>
      <c r="L50" s="10"/>
      <c r="M50" s="10">
        <v>-8079627296</v>
      </c>
      <c r="N50" s="10"/>
      <c r="O50" s="10">
        <v>0</v>
      </c>
      <c r="P50" s="10"/>
      <c r="Q50" s="10">
        <v>0</v>
      </c>
      <c r="R50" s="10"/>
      <c r="S50" s="10">
        <v>0</v>
      </c>
      <c r="T50" s="10"/>
      <c r="U50" s="10">
        <v>0</v>
      </c>
      <c r="V50" s="10"/>
      <c r="W50" s="10">
        <v>0</v>
      </c>
      <c r="X50" s="49"/>
      <c r="Y50" s="10">
        <f>SUM(O50:W50)</f>
        <v>0</v>
      </c>
      <c r="Z50" s="49"/>
      <c r="AA50" s="10">
        <f>SUM(G50:M50,Y50)</f>
        <v>-8079627296</v>
      </c>
      <c r="AB50" s="10"/>
      <c r="AC50" s="10">
        <v>0</v>
      </c>
      <c r="AD50" s="10"/>
      <c r="AE50" s="10">
        <f>SUM(AA50:AC50)</f>
        <v>-8079627296</v>
      </c>
    </row>
    <row r="51" spans="1:32" ht="23.1" customHeight="1">
      <c r="A51" s="59" t="s">
        <v>115</v>
      </c>
      <c r="E51" s="23">
        <f>E17</f>
        <v>25</v>
      </c>
      <c r="F51" s="23"/>
      <c r="G51" s="10">
        <v>0</v>
      </c>
      <c r="H51" s="10"/>
      <c r="I51" s="10">
        <v>0</v>
      </c>
      <c r="J51" s="10"/>
      <c r="K51" s="10">
        <v>0</v>
      </c>
      <c r="L51" s="10"/>
      <c r="M51" s="10">
        <v>0</v>
      </c>
      <c r="N51" s="10"/>
      <c r="O51" s="10">
        <v>4937847</v>
      </c>
      <c r="P51" s="10"/>
      <c r="Q51" s="10">
        <v>0</v>
      </c>
      <c r="R51" s="10"/>
      <c r="S51" s="10">
        <v>0</v>
      </c>
      <c r="T51" s="10"/>
      <c r="U51" s="10">
        <v>0</v>
      </c>
      <c r="V51" s="10"/>
      <c r="W51" s="10">
        <v>0</v>
      </c>
      <c r="X51" s="49"/>
      <c r="Y51" s="10">
        <f>SUM(O51:W51)</f>
        <v>4937847</v>
      </c>
      <c r="Z51" s="49"/>
      <c r="AA51" s="10">
        <f>SUM(G51:M51,Y51)</f>
        <v>4937847</v>
      </c>
      <c r="AB51" s="10"/>
      <c r="AC51" s="10">
        <v>1310630</v>
      </c>
      <c r="AD51" s="10"/>
      <c r="AE51" s="10">
        <f>SUM(AA51:AC51)</f>
        <v>6248477</v>
      </c>
    </row>
    <row r="52" spans="1:32" ht="23.1" customHeight="1">
      <c r="A52" s="59" t="s">
        <v>194</v>
      </c>
      <c r="E52" s="23"/>
      <c r="F52" s="23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49"/>
      <c r="Y52" s="10"/>
      <c r="Z52" s="49"/>
      <c r="AA52" s="10"/>
      <c r="AB52" s="10"/>
      <c r="AC52" s="10"/>
      <c r="AD52" s="10"/>
      <c r="AE52" s="10"/>
    </row>
    <row r="53" spans="1:32" ht="23.1" customHeight="1">
      <c r="B53" s="59" t="s">
        <v>195</v>
      </c>
      <c r="E53" s="23"/>
      <c r="F53" s="23"/>
      <c r="G53" s="10">
        <v>0</v>
      </c>
      <c r="H53" s="10"/>
      <c r="I53" s="10">
        <v>0</v>
      </c>
      <c r="J53" s="10"/>
      <c r="K53" s="10">
        <v>0</v>
      </c>
      <c r="L53" s="10"/>
      <c r="M53" s="10">
        <v>0</v>
      </c>
      <c r="N53" s="10"/>
      <c r="O53" s="10">
        <v>0</v>
      </c>
      <c r="P53" s="10"/>
      <c r="Q53" s="10">
        <v>37738243</v>
      </c>
      <c r="R53" s="10"/>
      <c r="S53" s="10">
        <v>0</v>
      </c>
      <c r="T53" s="10"/>
      <c r="U53" s="10">
        <v>0</v>
      </c>
      <c r="V53" s="10"/>
      <c r="W53" s="10">
        <v>0</v>
      </c>
      <c r="X53" s="49"/>
      <c r="Y53" s="49">
        <f>SUM(O53:W53)</f>
        <v>37738243</v>
      </c>
      <c r="Z53" s="49"/>
      <c r="AA53" s="10">
        <f>SUM(G53:M53,Y53)</f>
        <v>37738243</v>
      </c>
      <c r="AB53" s="10"/>
      <c r="AC53" s="10">
        <v>0</v>
      </c>
      <c r="AD53" s="10"/>
      <c r="AE53" s="10">
        <f>SUM(AA53:AC53)</f>
        <v>37738243</v>
      </c>
    </row>
    <row r="54" spans="1:32" ht="23.1" customHeight="1">
      <c r="A54" s="60" t="s">
        <v>221</v>
      </c>
      <c r="E54" s="23">
        <v>26</v>
      </c>
      <c r="F54" s="23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49"/>
      <c r="Y54" s="49"/>
      <c r="Z54" s="49"/>
      <c r="AA54" s="10"/>
      <c r="AB54" s="10"/>
      <c r="AC54" s="10"/>
      <c r="AD54" s="10"/>
      <c r="AE54" s="10"/>
    </row>
    <row r="55" spans="1:32" ht="23.1" customHeight="1">
      <c r="B55" s="59" t="s">
        <v>223</v>
      </c>
      <c r="E55" s="23"/>
      <c r="F55" s="23"/>
      <c r="G55" s="10">
        <v>0</v>
      </c>
      <c r="H55" s="10"/>
      <c r="I55" s="10">
        <v>0</v>
      </c>
      <c r="J55" s="10"/>
      <c r="K55" s="10">
        <v>0</v>
      </c>
      <c r="L55" s="10"/>
      <c r="M55" s="10">
        <v>11083014210</v>
      </c>
      <c r="N55" s="10"/>
      <c r="O55" s="10">
        <v>0</v>
      </c>
      <c r="P55" s="10"/>
      <c r="Q55" s="10">
        <v>0</v>
      </c>
      <c r="R55" s="10"/>
      <c r="S55" s="10">
        <v>0</v>
      </c>
      <c r="T55" s="10"/>
      <c r="U55" s="10">
        <v>0</v>
      </c>
      <c r="V55" s="10"/>
      <c r="W55" s="10">
        <v>0</v>
      </c>
      <c r="X55" s="49"/>
      <c r="Y55" s="10">
        <f>SUM(O55:W55)</f>
        <v>0</v>
      </c>
      <c r="Z55" s="49"/>
      <c r="AA55" s="10">
        <f>SUM(G55:M55,Y55)</f>
        <v>11083014210</v>
      </c>
      <c r="AB55" s="10"/>
      <c r="AC55" s="10">
        <v>-1317214008</v>
      </c>
      <c r="AD55" s="10"/>
      <c r="AE55" s="10">
        <f>SUM(AA55:AC55)</f>
        <v>9765800202</v>
      </c>
    </row>
    <row r="56" spans="1:32" ht="23.1" customHeight="1">
      <c r="B56" s="59" t="s">
        <v>216</v>
      </c>
      <c r="E56" s="23"/>
      <c r="F56" s="23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49"/>
      <c r="Y56" s="10"/>
      <c r="Z56" s="49"/>
      <c r="AA56" s="10"/>
      <c r="AB56" s="10"/>
      <c r="AC56" s="10"/>
      <c r="AD56" s="10"/>
      <c r="AE56" s="10"/>
    </row>
    <row r="57" spans="1:32" ht="23.1" customHeight="1">
      <c r="C57" s="59" t="s">
        <v>163</v>
      </c>
      <c r="E57" s="23"/>
      <c r="F57" s="23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49"/>
      <c r="Y57" s="10"/>
      <c r="Z57" s="49"/>
      <c r="AA57" s="10"/>
      <c r="AB57" s="10"/>
      <c r="AC57" s="10"/>
      <c r="AD57" s="10"/>
      <c r="AE57" s="10"/>
    </row>
    <row r="58" spans="1:32" ht="23.1" customHeight="1">
      <c r="D58" s="59" t="s">
        <v>162</v>
      </c>
      <c r="E58" s="59"/>
      <c r="F58" s="23"/>
      <c r="G58" s="10">
        <v>0</v>
      </c>
      <c r="H58" s="10"/>
      <c r="I58" s="10">
        <v>0</v>
      </c>
      <c r="J58" s="10"/>
      <c r="K58" s="10">
        <v>0</v>
      </c>
      <c r="L58" s="10"/>
      <c r="M58" s="10">
        <v>0</v>
      </c>
      <c r="N58" s="10"/>
      <c r="O58" s="10">
        <v>0</v>
      </c>
      <c r="P58" s="10"/>
      <c r="Q58" s="10">
        <v>0</v>
      </c>
      <c r="R58" s="10"/>
      <c r="S58" s="10">
        <v>-40318287</v>
      </c>
      <c r="T58" s="49"/>
      <c r="U58" s="10">
        <v>24431134</v>
      </c>
      <c r="V58" s="10"/>
      <c r="W58" s="10">
        <v>0</v>
      </c>
      <c r="X58" s="16"/>
      <c r="Y58" s="10">
        <f>SUM(O58:W58)</f>
        <v>-15887153</v>
      </c>
      <c r="Z58" s="16"/>
      <c r="AA58" s="10">
        <f>SUM(G58:M58,Y58)</f>
        <v>-15887153</v>
      </c>
      <c r="AB58" s="10"/>
      <c r="AC58" s="10">
        <v>-43221153</v>
      </c>
      <c r="AD58" s="10"/>
      <c r="AE58" s="10">
        <f>SUM(AA58:AC58)</f>
        <v>-59108306</v>
      </c>
      <c r="AF58" s="59" t="str">
        <f>IF(AE58-'12-13'!G64=0,"",AE58-'12-13'!G64)</f>
        <v/>
      </c>
    </row>
    <row r="59" spans="1:32" ht="23.1" customHeight="1">
      <c r="C59" s="59" t="s">
        <v>164</v>
      </c>
      <c r="E59" s="23"/>
      <c r="F59" s="23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49"/>
      <c r="X59" s="16"/>
      <c r="Y59" s="10"/>
      <c r="Z59" s="16"/>
      <c r="AA59" s="10"/>
      <c r="AB59" s="10"/>
      <c r="AC59" s="10"/>
      <c r="AD59" s="10"/>
      <c r="AE59" s="10"/>
    </row>
    <row r="60" spans="1:32" ht="23.1" customHeight="1">
      <c r="D60" s="24" t="s">
        <v>162</v>
      </c>
      <c r="E60" s="23"/>
      <c r="F60" s="23"/>
      <c r="G60" s="40">
        <v>0</v>
      </c>
      <c r="H60" s="10"/>
      <c r="I60" s="40">
        <v>0</v>
      </c>
      <c r="J60" s="10"/>
      <c r="K60" s="40">
        <v>0</v>
      </c>
      <c r="L60" s="10"/>
      <c r="M60" s="40">
        <v>173357042</v>
      </c>
      <c r="N60" s="10"/>
      <c r="O60" s="40">
        <v>0</v>
      </c>
      <c r="P60" s="10"/>
      <c r="Q60" s="40">
        <v>0</v>
      </c>
      <c r="R60" s="10"/>
      <c r="S60" s="40">
        <v>0</v>
      </c>
      <c r="T60" s="10"/>
      <c r="U60" s="40">
        <v>0</v>
      </c>
      <c r="V60" s="10"/>
      <c r="W60" s="40">
        <v>4820218</v>
      </c>
      <c r="X60" s="16"/>
      <c r="Y60" s="40">
        <f>SUM(O60:W60)</f>
        <v>4820218</v>
      </c>
      <c r="Z60" s="16"/>
      <c r="AA60" s="40">
        <f>SUM(G60:M60,Y60)</f>
        <v>178177260</v>
      </c>
      <c r="AB60" s="10"/>
      <c r="AC60" s="40">
        <v>109965122</v>
      </c>
      <c r="AD60" s="10"/>
      <c r="AE60" s="40">
        <f>SUM(AA60:AC60)</f>
        <v>288142382</v>
      </c>
      <c r="AF60" s="59" t="str">
        <f>IF(AE60-'12-13'!G72=0,"",AE60-'12-13'!G72)</f>
        <v/>
      </c>
    </row>
    <row r="61" spans="1:32" s="60" customFormat="1" ht="23.1" customHeight="1">
      <c r="B61" s="60" t="s">
        <v>222</v>
      </c>
      <c r="D61" s="31"/>
      <c r="E61" s="32"/>
      <c r="F61" s="32"/>
      <c r="G61" s="12">
        <f>SUM(G55:G60)</f>
        <v>0</v>
      </c>
      <c r="H61" s="12"/>
      <c r="I61" s="12">
        <f>SUM(I55:I60)</f>
        <v>0</v>
      </c>
      <c r="J61" s="12"/>
      <c r="K61" s="12">
        <f>SUM(K55:K60)</f>
        <v>0</v>
      </c>
      <c r="L61" s="12"/>
      <c r="M61" s="12">
        <f>SUM(M55:M60)</f>
        <v>11256371252</v>
      </c>
      <c r="N61" s="12"/>
      <c r="O61" s="12">
        <f>SUM(O55:O60)</f>
        <v>0</v>
      </c>
      <c r="P61" s="12"/>
      <c r="Q61" s="12">
        <f>SUM(Q55:Q60)</f>
        <v>0</v>
      </c>
      <c r="R61" s="12"/>
      <c r="S61" s="12">
        <f>SUM(S55:S60)</f>
        <v>-40318287</v>
      </c>
      <c r="T61" s="12"/>
      <c r="U61" s="12">
        <f>SUM(U55:U60)</f>
        <v>24431134</v>
      </c>
      <c r="V61" s="12"/>
      <c r="W61" s="12">
        <f>SUM(W55:W60)</f>
        <v>4820218</v>
      </c>
      <c r="X61" s="65"/>
      <c r="Y61" s="12">
        <f>SUM(Y55:Y60)</f>
        <v>-11066935</v>
      </c>
      <c r="Z61" s="65"/>
      <c r="AA61" s="12">
        <f>SUM(AA55:AA60)</f>
        <v>11245304317</v>
      </c>
      <c r="AB61" s="12"/>
      <c r="AC61" s="12">
        <f>SUM(AC55:AC60)</f>
        <v>-1250470039</v>
      </c>
      <c r="AD61" s="12"/>
      <c r="AE61" s="12">
        <f>SUM(AE55:AE60)</f>
        <v>9994834278</v>
      </c>
    </row>
    <row r="62" spans="1:32" s="60" customFormat="1" ht="23.1" customHeight="1" thickBot="1">
      <c r="A62" s="60" t="s">
        <v>219</v>
      </c>
      <c r="D62" s="31"/>
      <c r="E62" s="32"/>
      <c r="F62" s="32"/>
      <c r="G62" s="41">
        <f>SUM(G48,G50:G53,G61)</f>
        <v>3206420305</v>
      </c>
      <c r="H62" s="12"/>
      <c r="I62" s="41">
        <f>SUM(I48,I50:I53,I61)</f>
        <v>10347863392</v>
      </c>
      <c r="J62" s="12"/>
      <c r="K62" s="41">
        <f>SUM(K48,K50:K53,K61)</f>
        <v>500000000</v>
      </c>
      <c r="L62" s="12"/>
      <c r="M62" s="41">
        <f>SUM(M48,M50:M53,M61)</f>
        <v>16794717670</v>
      </c>
      <c r="N62" s="12"/>
      <c r="O62" s="41">
        <f>SUM(O48,O50:O53,O61)</f>
        <v>58807820</v>
      </c>
      <c r="P62" s="12"/>
      <c r="Q62" s="41">
        <f>SUM(Q48,Q50:Q53,Q61)</f>
        <v>3633726035</v>
      </c>
      <c r="R62" s="12"/>
      <c r="S62" s="41">
        <f>SUM(S48,S50:S53,S61)</f>
        <v>-111738348</v>
      </c>
      <c r="T62" s="12"/>
      <c r="U62" s="41">
        <f>SUM(U48,U50:U53,U61)</f>
        <v>18616560</v>
      </c>
      <c r="V62" s="12"/>
      <c r="W62" s="41">
        <f>SUM(W48,W50:W53,W61)</f>
        <v>76757595</v>
      </c>
      <c r="X62" s="65"/>
      <c r="Y62" s="41">
        <f>SUM(Y48,Y50:Y53,Y61)</f>
        <v>3676169662</v>
      </c>
      <c r="Z62" s="65"/>
      <c r="AA62" s="41">
        <f>SUM(AA48,AA50:AA53,AA61)</f>
        <v>34525171029</v>
      </c>
      <c r="AB62" s="12"/>
      <c r="AC62" s="41">
        <f>SUM(AC48,AC50:AC53,AC61)</f>
        <v>5923866028</v>
      </c>
      <c r="AD62" s="12"/>
      <c r="AE62" s="41">
        <f>SUM(AE48,AE50:AE53,AE61)</f>
        <v>40449037057</v>
      </c>
      <c r="AF62" s="60" t="str">
        <f>IF(AE62-'9-11'!G97=0,"",AE62-'9-11'!G97)</f>
        <v/>
      </c>
    </row>
    <row r="63" spans="1:32" ht="23.1" customHeight="1" thickTop="1">
      <c r="G63" s="66" t="str">
        <f>IF(G62-'9-11'!G87=0,"",G62-'9-11'!G87)</f>
        <v/>
      </c>
      <c r="I63" s="66" t="str">
        <f>IF(I62-'9-11'!G89=0,"",I62-'9-11'!G89)</f>
        <v/>
      </c>
      <c r="K63" s="66" t="str">
        <f>IF(K62-'9-11'!G92=0,"",K62-'9-11'!G92)</f>
        <v/>
      </c>
      <c r="M63" s="66" t="str">
        <f>IF(M62-'9-11'!G93=0,"",M62-'9-11'!G93)</f>
        <v/>
      </c>
      <c r="Y63" s="66" t="str">
        <f>IF(Y62-'9-11'!G94=0,"",Y62-'9-11'!G94)</f>
        <v/>
      </c>
      <c r="AC63" s="66" t="str">
        <f>IF(AC62-'9-11'!G96=0,"",AC62-'9-11'!G96)</f>
        <v/>
      </c>
    </row>
  </sheetData>
  <customSheetViews>
    <customSheetView guid="{48C48EF2-F178-4382-B2C4-B94B3681FD3A}" scale="80" showPageBreaks="1" fitToPage="1" printArea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49" firstPageNumber="14" fitToHeight="0" orientation="landscape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80" fitToPage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50" firstPageNumber="14" fitToHeight="0" orientation="landscape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cale="80" showPageBreaks="1" fitToPage="1" printArea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49" firstPageNumber="14" fitToHeight="0" orientation="landscape" useFirstPageNumber="1" r:id="rId3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4">
    <mergeCell ref="G36:AA36"/>
    <mergeCell ref="O37:Y37"/>
    <mergeCell ref="K39:M39"/>
    <mergeCell ref="G5:AE5"/>
    <mergeCell ref="G6:AA6"/>
    <mergeCell ref="K9:M9"/>
    <mergeCell ref="O7:Y7"/>
    <mergeCell ref="G35:AE35"/>
    <mergeCell ref="A1:AE1"/>
    <mergeCell ref="A2:AE2"/>
    <mergeCell ref="A3:AE3"/>
    <mergeCell ref="A33:AE33"/>
    <mergeCell ref="A32:AE32"/>
    <mergeCell ref="A31:AE31"/>
  </mergeCells>
  <phoneticPr fontId="0" type="noConversion"/>
  <pageMargins left="0.98425196850393704" right="0.51181102362204722" top="0.98425196850393704" bottom="0.98425196850393704" header="0.51181102362204722" footer="0.51181102362204722"/>
  <pageSetup paperSize="9" scale="49" firstPageNumber="14" fitToHeight="0" orientation="landscape" useFirstPageNumber="1" r:id="rId4"/>
  <headerFooter>
    <oddFooter>&amp;L&amp;"Tahoma,Regular"&amp;10หมายเหตุประกอบงบการเงินเป็นส่วนหนึ่งของงบการเงินนี้&amp;C&amp;"Tahoma,Regular"&amp;10- &amp;P -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1"/>
  <sheetViews>
    <sheetView zoomScale="80" zoomScaleNormal="80" zoomScaleSheetLayoutView="100" workbookViewId="0">
      <selection sqref="A1:AA1"/>
    </sheetView>
  </sheetViews>
  <sheetFormatPr defaultColWidth="9.140625" defaultRowHeight="23.1" customHeight="1"/>
  <cols>
    <col min="1" max="1" width="1.7109375" style="59" customWidth="1"/>
    <col min="2" max="3" width="1.140625" style="59" customWidth="1"/>
    <col min="4" max="4" width="37.7109375" style="24" customWidth="1"/>
    <col min="5" max="5" width="10.140625" style="23" bestFit="1" customWidth="1"/>
    <col min="6" max="6" width="0.7109375" style="23" customWidth="1"/>
    <col min="7" max="7" width="18.7109375" style="66" customWidth="1"/>
    <col min="8" max="8" width="0.85546875" style="66" customWidth="1"/>
    <col min="9" max="9" width="20.7109375" style="66" customWidth="1"/>
    <col min="10" max="10" width="0.85546875" style="66" customWidth="1"/>
    <col min="11" max="11" width="16.7109375" style="66" customWidth="1"/>
    <col min="12" max="12" width="0.85546875" style="66" customWidth="1"/>
    <col min="13" max="13" width="20.7109375" style="66" customWidth="1"/>
    <col min="14" max="14" width="0.85546875" style="59" customWidth="1"/>
    <col min="15" max="15" width="15.7109375" style="66" customWidth="1"/>
    <col min="16" max="16" width="0.85546875" style="66" customWidth="1"/>
    <col min="17" max="17" width="18.7109375" style="66" customWidth="1"/>
    <col min="18" max="18" width="0.85546875" style="66" customWidth="1"/>
    <col min="19" max="19" width="17.7109375" style="66" customWidth="1"/>
    <col min="20" max="20" width="0.85546875" style="66" customWidth="1"/>
    <col min="21" max="21" width="15.7109375" style="66" customWidth="1"/>
    <col min="22" max="22" width="0.85546875" style="66" customWidth="1"/>
    <col min="23" max="23" width="15.7109375" style="66" customWidth="1"/>
    <col min="24" max="24" width="0.85546875" style="66" customWidth="1"/>
    <col min="25" max="25" width="18.7109375" style="66" customWidth="1"/>
    <col min="26" max="26" width="0.85546875" style="66" customWidth="1"/>
    <col min="27" max="27" width="20.7109375" style="66" customWidth="1"/>
    <col min="28" max="28" width="12.85546875" style="59" bestFit="1" customWidth="1"/>
    <col min="29" max="29" width="11.42578125" style="59" bestFit="1" customWidth="1"/>
    <col min="30" max="16384" width="9.140625" style="59"/>
  </cols>
  <sheetData>
    <row r="1" spans="1:28" s="31" customFormat="1" ht="23.1" customHeight="1">
      <c r="A1" s="101" t="s">
        <v>125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</row>
    <row r="2" spans="1:28" s="31" customFormat="1" ht="23.1" customHeight="1">
      <c r="A2" s="102" t="s">
        <v>97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</row>
    <row r="3" spans="1:28" s="31" customFormat="1" ht="23.1" customHeight="1">
      <c r="A3" s="101" t="str">
        <f>'12-13'!A3:M3</f>
        <v>สำหรับปีสิ้นสุดวันที่ 31 ธันวาคม 2562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</row>
    <row r="4" spans="1:28" s="24" customFormat="1" ht="23.1" customHeight="1">
      <c r="A4" s="73"/>
      <c r="B4" s="77"/>
      <c r="C4" s="78"/>
      <c r="D4" s="78"/>
      <c r="E4" s="77"/>
      <c r="F4" s="77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80" t="str">
        <f>'14-15'!AE4</f>
        <v>หน่วย: บาท</v>
      </c>
    </row>
    <row r="5" spans="1:28" s="2" customFormat="1" ht="23.1" customHeight="1">
      <c r="D5" s="38"/>
      <c r="E5" s="63"/>
      <c r="F5" s="63"/>
      <c r="G5" s="103" t="s">
        <v>38</v>
      </c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</row>
    <row r="6" spans="1:28" s="60" customFormat="1" ht="23.1" customHeight="1">
      <c r="E6" s="1"/>
      <c r="F6" s="1"/>
      <c r="G6" s="3"/>
      <c r="H6" s="3"/>
      <c r="I6" s="3"/>
      <c r="J6" s="3"/>
      <c r="K6" s="3"/>
      <c r="L6" s="3"/>
      <c r="M6" s="3"/>
      <c r="N6" s="3"/>
      <c r="O6" s="105" t="s">
        <v>74</v>
      </c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3"/>
      <c r="AA6" s="3"/>
    </row>
    <row r="7" spans="1:28" s="60" customFormat="1" ht="23.1" customHeight="1">
      <c r="E7" s="1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 t="s">
        <v>187</v>
      </c>
      <c r="R7" s="3"/>
      <c r="S7" s="3"/>
      <c r="T7" s="3"/>
      <c r="U7" s="3" t="s">
        <v>85</v>
      </c>
      <c r="V7" s="3"/>
      <c r="W7" s="3" t="s">
        <v>89</v>
      </c>
      <c r="X7" s="3"/>
      <c r="Y7" s="3" t="s">
        <v>93</v>
      </c>
      <c r="Z7" s="3"/>
      <c r="AA7" s="3"/>
    </row>
    <row r="8" spans="1:28" s="60" customFormat="1" ht="23.1" customHeight="1">
      <c r="E8" s="1"/>
      <c r="F8" s="1"/>
      <c r="G8" s="3"/>
      <c r="H8" s="3"/>
      <c r="I8" s="3"/>
      <c r="J8" s="3"/>
      <c r="K8" s="105" t="s">
        <v>16</v>
      </c>
      <c r="L8" s="105"/>
      <c r="M8" s="105"/>
      <c r="N8" s="3"/>
      <c r="O8" s="3" t="s">
        <v>112</v>
      </c>
      <c r="P8" s="3"/>
      <c r="Q8" s="3" t="s">
        <v>188</v>
      </c>
      <c r="R8" s="3"/>
      <c r="S8" s="3"/>
      <c r="T8" s="3"/>
      <c r="U8" s="3" t="s">
        <v>86</v>
      </c>
      <c r="V8" s="3"/>
      <c r="W8" s="3" t="s">
        <v>90</v>
      </c>
      <c r="X8" s="3"/>
      <c r="Y8" s="3" t="s">
        <v>94</v>
      </c>
      <c r="Z8" s="3"/>
      <c r="AA8" s="3"/>
    </row>
    <row r="9" spans="1:28" s="60" customFormat="1" ht="23.1" customHeight="1">
      <c r="E9" s="1"/>
      <c r="F9" s="1"/>
      <c r="G9" s="3" t="s">
        <v>32</v>
      </c>
      <c r="H9" s="3"/>
      <c r="I9" s="3" t="s">
        <v>28</v>
      </c>
      <c r="J9" s="3"/>
      <c r="K9" s="3" t="s">
        <v>170</v>
      </c>
      <c r="L9" s="3"/>
      <c r="M9" s="3" t="s">
        <v>48</v>
      </c>
      <c r="N9" s="3"/>
      <c r="O9" s="3" t="s">
        <v>113</v>
      </c>
      <c r="P9" s="3"/>
      <c r="Q9" s="3" t="s">
        <v>36</v>
      </c>
      <c r="R9" s="3"/>
      <c r="S9" s="3" t="s">
        <v>83</v>
      </c>
      <c r="T9" s="3"/>
      <c r="U9" s="3" t="s">
        <v>87</v>
      </c>
      <c r="V9" s="3"/>
      <c r="W9" s="3" t="s">
        <v>91</v>
      </c>
      <c r="X9" s="3"/>
      <c r="Y9" s="3" t="s">
        <v>107</v>
      </c>
      <c r="Z9" s="3"/>
      <c r="AA9" s="3" t="s">
        <v>93</v>
      </c>
    </row>
    <row r="10" spans="1:28" s="60" customFormat="1" ht="23.1" customHeight="1">
      <c r="E10" s="1" t="s">
        <v>1</v>
      </c>
      <c r="F10" s="1"/>
      <c r="G10" s="3" t="s">
        <v>33</v>
      </c>
      <c r="H10" s="3"/>
      <c r="I10" s="3" t="s">
        <v>29</v>
      </c>
      <c r="J10" s="3"/>
      <c r="K10" s="3" t="s">
        <v>30</v>
      </c>
      <c r="L10" s="3"/>
      <c r="M10" s="3" t="s">
        <v>50</v>
      </c>
      <c r="N10" s="3"/>
      <c r="O10" s="3" t="s">
        <v>114</v>
      </c>
      <c r="P10" s="3"/>
      <c r="Q10" s="3" t="s">
        <v>186</v>
      </c>
      <c r="R10" s="3"/>
      <c r="S10" s="3" t="s">
        <v>84</v>
      </c>
      <c r="T10" s="3"/>
      <c r="U10" s="3" t="s">
        <v>88</v>
      </c>
      <c r="V10" s="3"/>
      <c r="W10" s="3" t="s">
        <v>92</v>
      </c>
      <c r="X10" s="3"/>
      <c r="Y10" s="3" t="s">
        <v>108</v>
      </c>
      <c r="Z10" s="3"/>
      <c r="AA10" s="3" t="s">
        <v>14</v>
      </c>
    </row>
    <row r="11" spans="1:28" s="60" customFormat="1" ht="23.1" customHeight="1"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8" s="60" customFormat="1" ht="23.1" customHeight="1">
      <c r="A12" s="60" t="s">
        <v>213</v>
      </c>
      <c r="E12" s="1"/>
      <c r="F12" s="1"/>
    </row>
    <row r="13" spans="1:28" ht="23.1" customHeight="1">
      <c r="A13" s="60" t="s">
        <v>174</v>
      </c>
      <c r="B13" s="71"/>
      <c r="D13" s="59"/>
      <c r="E13" s="62"/>
      <c r="F13" s="62"/>
      <c r="G13" s="12">
        <v>3206420305</v>
      </c>
      <c r="H13" s="12"/>
      <c r="I13" s="12">
        <v>10347863392</v>
      </c>
      <c r="J13" s="12"/>
      <c r="K13" s="12">
        <v>500000000</v>
      </c>
      <c r="L13" s="12"/>
      <c r="M13" s="12">
        <v>11464223108</v>
      </c>
      <c r="N13" s="12"/>
      <c r="O13" s="12">
        <v>44878020</v>
      </c>
      <c r="P13" s="12"/>
      <c r="Q13" s="12">
        <v>4217388748</v>
      </c>
      <c r="R13" s="12"/>
      <c r="S13" s="12">
        <v>-45945442</v>
      </c>
      <c r="T13" s="12"/>
      <c r="U13" s="12">
        <v>9319195</v>
      </c>
      <c r="V13" s="12"/>
      <c r="W13" s="12">
        <v>56297696</v>
      </c>
      <c r="X13" s="12"/>
      <c r="Y13" s="12">
        <f>SUM(O13:X13)</f>
        <v>4281938217</v>
      </c>
      <c r="Z13" s="64"/>
      <c r="AA13" s="12">
        <f>SUM(G13:M13,Y13)</f>
        <v>29800445022</v>
      </c>
      <c r="AB13" s="59" t="str">
        <f>IF(AA13-29800445022=0,"",AA13-29800445022)</f>
        <v/>
      </c>
    </row>
    <row r="14" spans="1:28" ht="23.1" customHeight="1">
      <c r="A14" s="60" t="s">
        <v>220</v>
      </c>
      <c r="G14" s="49"/>
      <c r="H14" s="49"/>
      <c r="I14" s="49"/>
      <c r="J14" s="49"/>
      <c r="K14" s="49"/>
      <c r="L14" s="49"/>
      <c r="M14" s="49"/>
      <c r="N14" s="26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</row>
    <row r="15" spans="1:28" ht="23.1" customHeight="1">
      <c r="A15" s="59" t="s">
        <v>51</v>
      </c>
      <c r="G15" s="10">
        <v>0</v>
      </c>
      <c r="H15" s="49"/>
      <c r="I15" s="10">
        <v>0</v>
      </c>
      <c r="J15" s="49"/>
      <c r="K15" s="10">
        <v>0</v>
      </c>
      <c r="L15" s="49"/>
      <c r="M15" s="10">
        <v>-8994561867</v>
      </c>
      <c r="N15" s="26"/>
      <c r="O15" s="10">
        <v>0</v>
      </c>
      <c r="P15" s="10"/>
      <c r="Q15" s="10">
        <v>0</v>
      </c>
      <c r="R15" s="49"/>
      <c r="S15" s="10">
        <v>0</v>
      </c>
      <c r="T15" s="49"/>
      <c r="U15" s="10">
        <v>0</v>
      </c>
      <c r="V15" s="10"/>
      <c r="W15" s="10">
        <v>0</v>
      </c>
      <c r="X15" s="49"/>
      <c r="Y15" s="16">
        <f>SUM(O15:X15)</f>
        <v>0</v>
      </c>
      <c r="Z15" s="49"/>
      <c r="AA15" s="49">
        <f>SUM(G15:M15,Y15)</f>
        <v>-8994561867</v>
      </c>
    </row>
    <row r="16" spans="1:28" ht="23.1" customHeight="1">
      <c r="A16" s="59" t="s">
        <v>115</v>
      </c>
      <c r="E16" s="23">
        <f>'14-15'!E17</f>
        <v>25</v>
      </c>
      <c r="G16" s="10">
        <v>0</v>
      </c>
      <c r="H16" s="49"/>
      <c r="I16" s="10">
        <v>0</v>
      </c>
      <c r="J16" s="49"/>
      <c r="K16" s="10">
        <v>0</v>
      </c>
      <c r="L16" s="49"/>
      <c r="M16" s="10">
        <v>0</v>
      </c>
      <c r="N16" s="26"/>
      <c r="O16" s="10">
        <v>8991953</v>
      </c>
      <c r="P16" s="10"/>
      <c r="Q16" s="10">
        <v>0</v>
      </c>
      <c r="R16" s="49"/>
      <c r="S16" s="10">
        <v>0</v>
      </c>
      <c r="T16" s="49"/>
      <c r="U16" s="10">
        <v>0</v>
      </c>
      <c r="V16" s="10"/>
      <c r="W16" s="10">
        <v>0</v>
      </c>
      <c r="X16" s="49"/>
      <c r="Y16" s="16">
        <f>SUM(O16:X16)</f>
        <v>8991953</v>
      </c>
      <c r="Z16" s="49"/>
      <c r="AA16" s="49">
        <f>SUM(G16:M16,Y16)</f>
        <v>8991953</v>
      </c>
    </row>
    <row r="17" spans="1:28" ht="22.5" customHeight="1">
      <c r="A17" s="59" t="s">
        <v>196</v>
      </c>
      <c r="G17" s="10">
        <v>0</v>
      </c>
      <c r="H17" s="49"/>
      <c r="I17" s="10">
        <v>0</v>
      </c>
      <c r="J17" s="10"/>
      <c r="K17" s="10">
        <v>0</v>
      </c>
      <c r="L17" s="10"/>
      <c r="M17" s="10">
        <v>0</v>
      </c>
      <c r="N17" s="26"/>
      <c r="O17" s="10">
        <v>0</v>
      </c>
      <c r="P17" s="10"/>
      <c r="Q17" s="10">
        <v>-19999</v>
      </c>
      <c r="R17" s="49"/>
      <c r="S17" s="10">
        <v>0</v>
      </c>
      <c r="T17" s="49"/>
      <c r="U17" s="10">
        <v>0</v>
      </c>
      <c r="V17" s="10"/>
      <c r="W17" s="10">
        <v>0</v>
      </c>
      <c r="X17" s="49"/>
      <c r="Y17" s="16">
        <f>SUM(O17:X17)</f>
        <v>-19999</v>
      </c>
      <c r="Z17" s="49"/>
      <c r="AA17" s="49">
        <f>SUM(G17:M17,Y17)</f>
        <v>-19999</v>
      </c>
    </row>
    <row r="18" spans="1:28" ht="23.1" customHeight="1">
      <c r="A18" s="59" t="s">
        <v>194</v>
      </c>
      <c r="G18" s="10"/>
      <c r="H18" s="49"/>
      <c r="I18" s="10"/>
      <c r="J18" s="49"/>
      <c r="K18" s="10"/>
      <c r="L18" s="49"/>
      <c r="M18" s="10"/>
      <c r="N18" s="26"/>
      <c r="O18" s="10"/>
      <c r="P18" s="10"/>
      <c r="Q18" s="10"/>
      <c r="R18" s="49"/>
      <c r="S18" s="10"/>
      <c r="T18" s="49"/>
      <c r="U18" s="10"/>
      <c r="V18" s="10"/>
      <c r="W18" s="10"/>
      <c r="X18" s="49"/>
      <c r="Y18" s="16"/>
      <c r="Z18" s="49"/>
      <c r="AA18" s="49"/>
    </row>
    <row r="19" spans="1:28" ht="23.1" customHeight="1">
      <c r="B19" s="59" t="s">
        <v>195</v>
      </c>
      <c r="G19" s="10">
        <v>0</v>
      </c>
      <c r="H19" s="49"/>
      <c r="I19" s="10">
        <v>0</v>
      </c>
      <c r="J19" s="10"/>
      <c r="K19" s="10">
        <v>0</v>
      </c>
      <c r="L19" s="10"/>
      <c r="M19" s="10">
        <v>0</v>
      </c>
      <c r="N19" s="26"/>
      <c r="O19" s="10">
        <v>0</v>
      </c>
      <c r="P19" s="10"/>
      <c r="Q19" s="10">
        <v>-270410269</v>
      </c>
      <c r="R19" s="49"/>
      <c r="S19" s="10">
        <v>0</v>
      </c>
      <c r="T19" s="49"/>
      <c r="U19" s="10">
        <v>0</v>
      </c>
      <c r="V19" s="10"/>
      <c r="W19" s="10">
        <v>0</v>
      </c>
      <c r="X19" s="49"/>
      <c r="Y19" s="16">
        <f>SUM(O19:X19)</f>
        <v>-270410269</v>
      </c>
      <c r="Z19" s="49"/>
      <c r="AA19" s="49">
        <f>SUM(G19:M19,Y19)</f>
        <v>-270410269</v>
      </c>
    </row>
    <row r="20" spans="1:28" ht="23.1" customHeight="1">
      <c r="A20" s="59" t="s">
        <v>176</v>
      </c>
      <c r="G20" s="10">
        <v>0</v>
      </c>
      <c r="H20" s="49"/>
      <c r="I20" s="10">
        <v>0</v>
      </c>
      <c r="J20" s="49"/>
      <c r="K20" s="10">
        <v>0</v>
      </c>
      <c r="L20" s="49"/>
      <c r="M20" s="10">
        <v>0</v>
      </c>
      <c r="N20" s="26"/>
      <c r="O20" s="10">
        <v>0</v>
      </c>
      <c r="P20" s="10"/>
      <c r="Q20" s="10">
        <v>-350970688</v>
      </c>
      <c r="R20" s="49"/>
      <c r="S20" s="10">
        <v>0</v>
      </c>
      <c r="T20" s="49"/>
      <c r="U20" s="10">
        <v>0</v>
      </c>
      <c r="V20" s="10"/>
      <c r="W20" s="10">
        <v>0</v>
      </c>
      <c r="X20" s="49"/>
      <c r="Y20" s="16">
        <f>SUM(O20:X20)</f>
        <v>-350970688</v>
      </c>
      <c r="Z20" s="49"/>
      <c r="AA20" s="49">
        <f>SUM(G20:M20,Y20)</f>
        <v>-350970688</v>
      </c>
    </row>
    <row r="21" spans="1:28" ht="23.1" customHeight="1">
      <c r="A21" s="60" t="s">
        <v>221</v>
      </c>
      <c r="E21" s="23">
        <v>26</v>
      </c>
      <c r="G21" s="49"/>
      <c r="H21" s="49"/>
      <c r="I21" s="49"/>
      <c r="J21" s="49"/>
      <c r="K21" s="49"/>
      <c r="L21" s="49"/>
      <c r="M21" s="49"/>
      <c r="N21" s="26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12"/>
      <c r="Z21" s="49"/>
      <c r="AA21" s="49"/>
    </row>
    <row r="22" spans="1:28" ht="23.1" customHeight="1">
      <c r="B22" s="59" t="s">
        <v>215</v>
      </c>
      <c r="G22" s="10">
        <v>0</v>
      </c>
      <c r="H22" s="49"/>
      <c r="I22" s="10">
        <v>0</v>
      </c>
      <c r="J22" s="49"/>
      <c r="K22" s="10">
        <v>0</v>
      </c>
      <c r="L22" s="49"/>
      <c r="M22" s="49">
        <v>11481284608</v>
      </c>
      <c r="N22" s="26"/>
      <c r="O22" s="10">
        <v>0</v>
      </c>
      <c r="P22" s="10"/>
      <c r="Q22" s="10">
        <v>0</v>
      </c>
      <c r="R22" s="49"/>
      <c r="S22" s="10">
        <v>0</v>
      </c>
      <c r="T22" s="49"/>
      <c r="U22" s="10">
        <v>0</v>
      </c>
      <c r="V22" s="10"/>
      <c r="W22" s="10">
        <v>0</v>
      </c>
      <c r="X22" s="49"/>
      <c r="Y22" s="49">
        <f>SUM(O22:X22)</f>
        <v>0</v>
      </c>
      <c r="Z22" s="49"/>
      <c r="AA22" s="49">
        <f>SUM(G22:M22,Y22)</f>
        <v>11481284608</v>
      </c>
    </row>
    <row r="23" spans="1:28" ht="23.1" customHeight="1">
      <c r="B23" s="59" t="s">
        <v>216</v>
      </c>
      <c r="G23" s="10"/>
      <c r="H23" s="49"/>
      <c r="I23" s="10"/>
      <c r="J23" s="49"/>
      <c r="K23" s="10"/>
      <c r="L23" s="49"/>
      <c r="M23" s="49"/>
      <c r="N23" s="26"/>
      <c r="O23" s="10"/>
      <c r="P23" s="10"/>
      <c r="Q23" s="10"/>
      <c r="R23" s="49"/>
      <c r="S23" s="49"/>
      <c r="T23" s="49"/>
      <c r="U23" s="10"/>
      <c r="V23" s="10"/>
      <c r="W23" s="10"/>
      <c r="X23" s="49"/>
      <c r="Y23" s="49"/>
      <c r="Z23" s="49"/>
      <c r="AA23" s="49"/>
    </row>
    <row r="24" spans="1:28" ht="23.1" customHeight="1">
      <c r="C24" s="59" t="s">
        <v>163</v>
      </c>
      <c r="G24" s="10"/>
      <c r="H24" s="49"/>
      <c r="I24" s="10"/>
      <c r="J24" s="49"/>
      <c r="K24" s="10"/>
      <c r="L24" s="49"/>
      <c r="M24" s="49"/>
      <c r="N24" s="26"/>
      <c r="O24" s="10"/>
      <c r="P24" s="10"/>
      <c r="Q24" s="10"/>
      <c r="R24" s="49"/>
      <c r="S24" s="49"/>
      <c r="T24" s="49"/>
      <c r="U24" s="10"/>
      <c r="V24" s="10"/>
      <c r="W24" s="10"/>
      <c r="X24" s="49"/>
      <c r="Y24" s="49"/>
      <c r="Z24" s="49"/>
      <c r="AA24" s="49"/>
    </row>
    <row r="25" spans="1:28" ht="23.1" customHeight="1">
      <c r="D25" s="59" t="s">
        <v>162</v>
      </c>
      <c r="G25" s="10">
        <v>0</v>
      </c>
      <c r="H25" s="16"/>
      <c r="I25" s="10">
        <v>0</v>
      </c>
      <c r="J25" s="16"/>
      <c r="K25" s="10">
        <v>0</v>
      </c>
      <c r="L25" s="16"/>
      <c r="M25" s="10">
        <v>0</v>
      </c>
      <c r="N25" s="26"/>
      <c r="O25" s="10">
        <v>0</v>
      </c>
      <c r="P25" s="10"/>
      <c r="Q25" s="10">
        <v>0</v>
      </c>
      <c r="R25" s="49"/>
      <c r="S25" s="10">
        <v>-25474619</v>
      </c>
      <c r="T25" s="49"/>
      <c r="U25" s="10">
        <v>-14351738</v>
      </c>
      <c r="V25" s="10"/>
      <c r="W25" s="10">
        <v>-46227</v>
      </c>
      <c r="X25" s="49"/>
      <c r="Y25" s="49">
        <f>SUM(O25:X25)</f>
        <v>-39872584</v>
      </c>
      <c r="Z25" s="49"/>
      <c r="AA25" s="49">
        <f>SUM(G25:M25,Y25)</f>
        <v>-39872584</v>
      </c>
      <c r="AB25" s="59" t="str">
        <f>IF(AA25-'12-13'!M64=0,"",AA25-'12-13'!M64)</f>
        <v/>
      </c>
    </row>
    <row r="26" spans="1:28" ht="23.1" customHeight="1">
      <c r="C26" s="59" t="s">
        <v>164</v>
      </c>
      <c r="G26" s="10"/>
      <c r="H26" s="16"/>
      <c r="I26" s="10"/>
      <c r="J26" s="16"/>
      <c r="K26" s="10"/>
      <c r="L26" s="16"/>
      <c r="M26" s="10"/>
      <c r="N26" s="26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59"/>
      <c r="AA26" s="59"/>
    </row>
    <row r="27" spans="1:28" ht="23.1" customHeight="1">
      <c r="D27" s="24" t="s">
        <v>162</v>
      </c>
      <c r="G27" s="40">
        <v>0</v>
      </c>
      <c r="H27" s="49"/>
      <c r="I27" s="40">
        <v>0</v>
      </c>
      <c r="J27" s="49"/>
      <c r="K27" s="40">
        <v>0</v>
      </c>
      <c r="L27" s="49"/>
      <c r="M27" s="40">
        <v>-1652717</v>
      </c>
      <c r="N27" s="26"/>
      <c r="O27" s="49">
        <v>0</v>
      </c>
      <c r="P27" s="49"/>
      <c r="Q27" s="49">
        <v>0</v>
      </c>
      <c r="R27" s="49"/>
      <c r="S27" s="49">
        <v>0</v>
      </c>
      <c r="T27" s="49"/>
      <c r="U27" s="49">
        <v>0</v>
      </c>
      <c r="V27" s="49"/>
      <c r="W27" s="40">
        <v>15685908</v>
      </c>
      <c r="X27" s="49"/>
      <c r="Y27" s="49">
        <f>SUM(O27:X27)</f>
        <v>15685908</v>
      </c>
      <c r="Z27" s="59"/>
      <c r="AA27" s="49">
        <f>SUM(G27:M27,Y27)</f>
        <v>14033191</v>
      </c>
      <c r="AB27" s="59" t="str">
        <f>IF(AA27-'12-13'!M72=0,"",AA27-'12-13'!M72)</f>
        <v/>
      </c>
    </row>
    <row r="28" spans="1:28" ht="23.1" customHeight="1">
      <c r="B28" s="60" t="s">
        <v>222</v>
      </c>
      <c r="G28" s="11">
        <f>SUM(G22:G27)</f>
        <v>0</v>
      </c>
      <c r="H28" s="49"/>
      <c r="I28" s="11">
        <f>SUM(I22:I27)</f>
        <v>0</v>
      </c>
      <c r="J28" s="49"/>
      <c r="K28" s="11">
        <f>SUM(K22:K27)</f>
        <v>0</v>
      </c>
      <c r="L28" s="49"/>
      <c r="M28" s="11">
        <f>SUM(M22:M27)</f>
        <v>11479631891</v>
      </c>
      <c r="N28" s="26"/>
      <c r="O28" s="11">
        <f>SUM(O22:O27)</f>
        <v>0</v>
      </c>
      <c r="P28" s="12"/>
      <c r="Q28" s="11">
        <f>SUM(Q22:Q27)</f>
        <v>0</v>
      </c>
      <c r="R28" s="49"/>
      <c r="S28" s="11">
        <f>SUM(S22:S27)</f>
        <v>-25474619</v>
      </c>
      <c r="T28" s="49"/>
      <c r="U28" s="11">
        <f>SUM(U22:U27)</f>
        <v>-14351738</v>
      </c>
      <c r="V28" s="12"/>
      <c r="W28" s="11">
        <f>SUM(W22:W27)</f>
        <v>15639681</v>
      </c>
      <c r="X28" s="49"/>
      <c r="Y28" s="11">
        <f>SUM(Y22:Y27)</f>
        <v>-24186676</v>
      </c>
      <c r="Z28" s="49"/>
      <c r="AA28" s="11">
        <f>SUM(AA22:AA27)</f>
        <v>11455445215</v>
      </c>
    </row>
    <row r="29" spans="1:28" ht="23.1" customHeight="1" thickBot="1">
      <c r="A29" s="60" t="s">
        <v>218</v>
      </c>
      <c r="G29" s="47">
        <f>SUM(G13:G20,G28)</f>
        <v>3206420305</v>
      </c>
      <c r="H29" s="49"/>
      <c r="I29" s="47">
        <f>SUM(I13:I20,I28)</f>
        <v>10347863392</v>
      </c>
      <c r="J29" s="49"/>
      <c r="K29" s="47">
        <f>SUM(K13:K20,K28)</f>
        <v>500000000</v>
      </c>
      <c r="L29" s="49"/>
      <c r="M29" s="47">
        <f>SUM(M13:M20,M28)</f>
        <v>13949293132</v>
      </c>
      <c r="N29" s="26"/>
      <c r="O29" s="47">
        <f>SUM(O13:O20,O28)</f>
        <v>53869973</v>
      </c>
      <c r="P29" s="43"/>
      <c r="Q29" s="47">
        <f>SUM(Q13:Q20,Q28)</f>
        <v>3595987792</v>
      </c>
      <c r="R29" s="49"/>
      <c r="S29" s="47">
        <f>SUM(S13:S20,S28)</f>
        <v>-71420061</v>
      </c>
      <c r="T29" s="49"/>
      <c r="U29" s="47">
        <f>SUM(U13:U20,U28)</f>
        <v>-5032543</v>
      </c>
      <c r="V29" s="43"/>
      <c r="W29" s="47">
        <f>SUM(W13:W20,W28)</f>
        <v>71937377</v>
      </c>
      <c r="X29" s="49"/>
      <c r="Y29" s="47">
        <f>SUM(Y13:Y20,Y28)</f>
        <v>3645342538</v>
      </c>
      <c r="Z29" s="49"/>
      <c r="AA29" s="47">
        <f>SUM(AA13:AA20,AA28)</f>
        <v>31648919367</v>
      </c>
      <c r="AB29" s="59" t="str">
        <f>IF(AA29-'9-11'!M97=0,"",AA29-'9-11'!M97)</f>
        <v/>
      </c>
    </row>
    <row r="30" spans="1:28" s="31" customFormat="1" ht="23.1" customHeight="1" thickTop="1">
      <c r="A30" s="101" t="s">
        <v>125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</row>
    <row r="31" spans="1:28" s="31" customFormat="1" ht="23.1" customHeight="1">
      <c r="A31" s="102" t="s">
        <v>134</v>
      </c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</row>
    <row r="32" spans="1:28" s="31" customFormat="1" ht="23.1" customHeight="1">
      <c r="A32" s="101" t="str">
        <f>A3</f>
        <v>สำหรับปีสิ้นสุดวันที่ 31 ธันวาคม 2562</v>
      </c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</row>
    <row r="33" spans="1:28" s="24" customFormat="1" ht="23.1" customHeight="1">
      <c r="A33" s="73"/>
      <c r="B33" s="77"/>
      <c r="C33" s="78"/>
      <c r="D33" s="78"/>
      <c r="E33" s="77"/>
      <c r="F33" s="77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80" t="str">
        <f>AA4</f>
        <v>หน่วย: บาท</v>
      </c>
    </row>
    <row r="34" spans="1:28" s="2" customFormat="1" ht="23.1" customHeight="1">
      <c r="D34" s="38"/>
      <c r="E34" s="63"/>
      <c r="F34" s="63"/>
      <c r="G34" s="103" t="s">
        <v>38</v>
      </c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</row>
    <row r="35" spans="1:28" s="60" customFormat="1" ht="23.1" customHeight="1">
      <c r="E35" s="1"/>
      <c r="F35" s="1"/>
      <c r="G35" s="3"/>
      <c r="H35" s="3"/>
      <c r="I35" s="3"/>
      <c r="J35" s="3"/>
      <c r="K35" s="3"/>
      <c r="L35" s="3"/>
      <c r="M35" s="3"/>
      <c r="N35" s="3"/>
      <c r="O35" s="105" t="s">
        <v>74</v>
      </c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3"/>
      <c r="AA35" s="3"/>
    </row>
    <row r="36" spans="1:28" s="60" customFormat="1" ht="23.1" customHeight="1">
      <c r="E36" s="1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 t="s">
        <v>187</v>
      </c>
      <c r="R36" s="3"/>
      <c r="S36" s="3"/>
      <c r="T36" s="3"/>
      <c r="U36" s="3" t="s">
        <v>85</v>
      </c>
      <c r="V36" s="3"/>
      <c r="W36" s="3" t="s">
        <v>89</v>
      </c>
      <c r="X36" s="3"/>
      <c r="Y36" s="3" t="s">
        <v>93</v>
      </c>
      <c r="Z36" s="3"/>
      <c r="AA36" s="3"/>
    </row>
    <row r="37" spans="1:28" s="60" customFormat="1" ht="23.1" customHeight="1">
      <c r="E37" s="1"/>
      <c r="F37" s="1"/>
      <c r="G37" s="3"/>
      <c r="H37" s="3"/>
      <c r="I37" s="3"/>
      <c r="J37" s="3"/>
      <c r="K37" s="105" t="s">
        <v>16</v>
      </c>
      <c r="L37" s="105"/>
      <c r="M37" s="105"/>
      <c r="N37" s="3"/>
      <c r="O37" s="3" t="s">
        <v>112</v>
      </c>
      <c r="P37" s="3"/>
      <c r="Q37" s="3" t="s">
        <v>188</v>
      </c>
      <c r="R37" s="3"/>
      <c r="S37" s="3"/>
      <c r="T37" s="3"/>
      <c r="U37" s="3" t="s">
        <v>86</v>
      </c>
      <c r="V37" s="3"/>
      <c r="W37" s="3" t="s">
        <v>90</v>
      </c>
      <c r="X37" s="3"/>
      <c r="Y37" s="3" t="s">
        <v>94</v>
      </c>
      <c r="Z37" s="3"/>
      <c r="AA37" s="3"/>
    </row>
    <row r="38" spans="1:28" s="60" customFormat="1" ht="23.1" customHeight="1">
      <c r="E38" s="1"/>
      <c r="F38" s="1"/>
      <c r="G38" s="3" t="s">
        <v>32</v>
      </c>
      <c r="H38" s="3"/>
      <c r="I38" s="3" t="s">
        <v>28</v>
      </c>
      <c r="J38" s="3"/>
      <c r="K38" s="3" t="s">
        <v>170</v>
      </c>
      <c r="L38" s="3"/>
      <c r="M38" s="3" t="s">
        <v>48</v>
      </c>
      <c r="N38" s="3"/>
      <c r="O38" s="3" t="s">
        <v>113</v>
      </c>
      <c r="P38" s="3"/>
      <c r="Q38" s="3" t="s">
        <v>36</v>
      </c>
      <c r="R38" s="3"/>
      <c r="S38" s="3" t="s">
        <v>83</v>
      </c>
      <c r="T38" s="3"/>
      <c r="U38" s="3" t="s">
        <v>87</v>
      </c>
      <c r="V38" s="3"/>
      <c r="W38" s="3" t="s">
        <v>91</v>
      </c>
      <c r="X38" s="3"/>
      <c r="Y38" s="3" t="s">
        <v>107</v>
      </c>
      <c r="Z38" s="3"/>
      <c r="AA38" s="3" t="s">
        <v>93</v>
      </c>
    </row>
    <row r="39" spans="1:28" s="60" customFormat="1" ht="23.1" customHeight="1">
      <c r="E39" s="1" t="s">
        <v>1</v>
      </c>
      <c r="F39" s="1"/>
      <c r="G39" s="3" t="s">
        <v>33</v>
      </c>
      <c r="H39" s="3"/>
      <c r="I39" s="3" t="s">
        <v>29</v>
      </c>
      <c r="J39" s="3"/>
      <c r="K39" s="3" t="s">
        <v>30</v>
      </c>
      <c r="L39" s="3"/>
      <c r="M39" s="3" t="s">
        <v>50</v>
      </c>
      <c r="N39" s="3"/>
      <c r="O39" s="3" t="s">
        <v>114</v>
      </c>
      <c r="P39" s="3"/>
      <c r="Q39" s="3" t="s">
        <v>186</v>
      </c>
      <c r="R39" s="3"/>
      <c r="S39" s="3" t="s">
        <v>84</v>
      </c>
      <c r="T39" s="3"/>
      <c r="U39" s="3" t="s">
        <v>88</v>
      </c>
      <c r="V39" s="3"/>
      <c r="W39" s="3" t="s">
        <v>92</v>
      </c>
      <c r="X39" s="3"/>
      <c r="Y39" s="3" t="s">
        <v>108</v>
      </c>
      <c r="Z39" s="3"/>
      <c r="AA39" s="3" t="s">
        <v>14</v>
      </c>
    </row>
    <row r="40" spans="1:28" s="60" customFormat="1" ht="23.1" customHeight="1"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8" s="60" customFormat="1" ht="23.1" customHeight="1">
      <c r="A41" s="60" t="s">
        <v>214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8" ht="23.1" customHeight="1">
      <c r="A42" s="60" t="s">
        <v>224</v>
      </c>
      <c r="G42" s="10"/>
      <c r="H42" s="49"/>
      <c r="I42" s="10"/>
      <c r="J42" s="49"/>
      <c r="K42" s="10"/>
      <c r="L42" s="49"/>
      <c r="M42" s="10"/>
      <c r="N42" s="26"/>
      <c r="O42" s="10"/>
      <c r="P42" s="10"/>
      <c r="Q42" s="10"/>
      <c r="R42" s="49"/>
      <c r="S42" s="10"/>
      <c r="T42" s="49"/>
      <c r="U42" s="10"/>
      <c r="V42" s="10"/>
      <c r="W42" s="10"/>
      <c r="X42" s="49"/>
      <c r="Y42" s="16"/>
      <c r="Z42" s="49"/>
      <c r="AA42" s="49"/>
    </row>
    <row r="43" spans="1:28" ht="23.1" customHeight="1">
      <c r="A43" s="60"/>
      <c r="B43" s="71" t="s">
        <v>225</v>
      </c>
      <c r="D43" s="31"/>
      <c r="E43" s="32"/>
      <c r="F43" s="62"/>
      <c r="G43" s="12">
        <v>3206420305</v>
      </c>
      <c r="H43" s="12"/>
      <c r="I43" s="12">
        <v>10347863392</v>
      </c>
      <c r="J43" s="12"/>
      <c r="K43" s="12">
        <v>500000000</v>
      </c>
      <c r="L43" s="12"/>
      <c r="M43" s="12">
        <v>13949293132</v>
      </c>
      <c r="N43" s="12"/>
      <c r="O43" s="12">
        <v>53869973</v>
      </c>
      <c r="P43" s="12"/>
      <c r="Q43" s="12">
        <v>3595987792</v>
      </c>
      <c r="R43" s="12"/>
      <c r="S43" s="12">
        <v>-71420061</v>
      </c>
      <c r="T43" s="12"/>
      <c r="U43" s="12">
        <v>-5032543</v>
      </c>
      <c r="V43" s="12"/>
      <c r="W43" s="12">
        <v>71937377</v>
      </c>
      <c r="X43" s="12"/>
      <c r="Y43" s="12">
        <f>SUM(O43:X43)</f>
        <v>3645342538</v>
      </c>
      <c r="Z43" s="64"/>
      <c r="AA43" s="12">
        <f>SUM(G43:M43,Y43)</f>
        <v>31648919367</v>
      </c>
      <c r="AB43" s="59" t="str">
        <f>IF(AA43-'9-11'!M95=0,"",AA43-'9-11'!M95)</f>
        <v/>
      </c>
    </row>
    <row r="44" spans="1:28" ht="23.1" customHeight="1">
      <c r="A44" s="59" t="s">
        <v>192</v>
      </c>
      <c r="E44" s="23">
        <v>3</v>
      </c>
      <c r="G44" s="40">
        <v>0</v>
      </c>
      <c r="H44" s="49"/>
      <c r="I44" s="40">
        <v>0</v>
      </c>
      <c r="J44" s="49"/>
      <c r="K44" s="40">
        <v>0</v>
      </c>
      <c r="L44" s="49"/>
      <c r="M44" s="40">
        <v>548522898</v>
      </c>
      <c r="N44" s="26"/>
      <c r="O44" s="44">
        <v>0</v>
      </c>
      <c r="P44" s="49"/>
      <c r="Q44" s="44">
        <v>0</v>
      </c>
      <c r="R44" s="49"/>
      <c r="S44" s="44">
        <v>0</v>
      </c>
      <c r="T44" s="49"/>
      <c r="U44" s="44">
        <v>0</v>
      </c>
      <c r="V44" s="49"/>
      <c r="W44" s="40">
        <v>0</v>
      </c>
      <c r="X44" s="49"/>
      <c r="Y44" s="44">
        <f>SUM(O44:X44)</f>
        <v>0</v>
      </c>
      <c r="Z44" s="59"/>
      <c r="AA44" s="44">
        <f>SUM(G44:M44,Y44)</f>
        <v>548522898</v>
      </c>
    </row>
    <row r="45" spans="1:28" ht="23.1" customHeight="1">
      <c r="A45" s="60" t="s">
        <v>224</v>
      </c>
      <c r="G45" s="10"/>
      <c r="H45" s="49"/>
      <c r="I45" s="10"/>
      <c r="J45" s="49"/>
      <c r="K45" s="10"/>
      <c r="L45" s="49"/>
      <c r="M45" s="10"/>
      <c r="N45" s="26"/>
      <c r="O45" s="10"/>
      <c r="P45" s="10"/>
      <c r="Q45" s="10"/>
      <c r="R45" s="49"/>
      <c r="S45" s="10"/>
      <c r="T45" s="49"/>
      <c r="U45" s="10"/>
      <c r="V45" s="10"/>
      <c r="W45" s="10"/>
      <c r="X45" s="49"/>
      <c r="Y45" s="16"/>
      <c r="Z45" s="49"/>
      <c r="AA45" s="49"/>
    </row>
    <row r="46" spans="1:28" ht="23.1" customHeight="1">
      <c r="A46" s="60"/>
      <c r="B46" s="71" t="s">
        <v>226</v>
      </c>
      <c r="D46" s="31"/>
      <c r="E46" s="32"/>
      <c r="F46" s="62"/>
      <c r="G46" s="12">
        <f>SUM(G43:G44)</f>
        <v>3206420305</v>
      </c>
      <c r="H46" s="12"/>
      <c r="I46" s="12">
        <f>SUM(I43:I44)</f>
        <v>10347863392</v>
      </c>
      <c r="J46" s="12"/>
      <c r="K46" s="12">
        <f>SUM(K43:K44)</f>
        <v>500000000</v>
      </c>
      <c r="L46" s="12"/>
      <c r="M46" s="12">
        <f>SUM(M43:M44)</f>
        <v>14497816030</v>
      </c>
      <c r="N46" s="12"/>
      <c r="O46" s="12">
        <f>SUM(O43:O44)</f>
        <v>53869973</v>
      </c>
      <c r="P46" s="12"/>
      <c r="Q46" s="12">
        <f>SUM(Q43:Q44)</f>
        <v>3595987792</v>
      </c>
      <c r="R46" s="12"/>
      <c r="S46" s="12">
        <f>SUM(S43:S44)</f>
        <v>-71420061</v>
      </c>
      <c r="T46" s="12"/>
      <c r="U46" s="12">
        <f>SUM(U43:U44)</f>
        <v>-5032543</v>
      </c>
      <c r="V46" s="12"/>
      <c r="W46" s="12">
        <f>SUM(W43:W44)</f>
        <v>71937377</v>
      </c>
      <c r="X46" s="12"/>
      <c r="Y46" s="12">
        <f>SUM(Y43:Y44)</f>
        <v>3645342538</v>
      </c>
      <c r="Z46" s="64"/>
      <c r="AA46" s="12">
        <f>SUM(AA43:AA44)</f>
        <v>32197442265</v>
      </c>
    </row>
    <row r="47" spans="1:28" ht="23.1" customHeight="1">
      <c r="A47" s="60" t="s">
        <v>220</v>
      </c>
      <c r="G47" s="49"/>
      <c r="H47" s="49"/>
      <c r="I47" s="49"/>
      <c r="J47" s="49"/>
      <c r="K47" s="49"/>
      <c r="L47" s="49"/>
      <c r="M47" s="49"/>
      <c r="N47" s="26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</row>
    <row r="48" spans="1:28" ht="23.1" customHeight="1">
      <c r="A48" s="59" t="s">
        <v>51</v>
      </c>
      <c r="E48" s="23">
        <v>34</v>
      </c>
      <c r="G48" s="10">
        <v>0</v>
      </c>
      <c r="H48" s="49"/>
      <c r="I48" s="10">
        <v>0</v>
      </c>
      <c r="J48" s="49"/>
      <c r="K48" s="10">
        <v>0</v>
      </c>
      <c r="L48" s="49"/>
      <c r="M48" s="10">
        <v>-8079627296</v>
      </c>
      <c r="N48" s="26"/>
      <c r="O48" s="10">
        <v>0</v>
      </c>
      <c r="P48" s="10"/>
      <c r="Q48" s="10">
        <v>0</v>
      </c>
      <c r="R48" s="49"/>
      <c r="S48" s="10">
        <v>0</v>
      </c>
      <c r="T48" s="49"/>
      <c r="U48" s="10">
        <v>0</v>
      </c>
      <c r="V48" s="10"/>
      <c r="W48" s="10">
        <v>0</v>
      </c>
      <c r="X48" s="49"/>
      <c r="Y48" s="16">
        <f>SUM(O48:X48)</f>
        <v>0</v>
      </c>
      <c r="Z48" s="49"/>
      <c r="AA48" s="49">
        <f>SUM(G48:M48,Y48)</f>
        <v>-8079627296</v>
      </c>
    </row>
    <row r="49" spans="1:28" ht="23.1" customHeight="1">
      <c r="A49" s="59" t="s">
        <v>115</v>
      </c>
      <c r="E49" s="23">
        <f>E16</f>
        <v>25</v>
      </c>
      <c r="G49" s="10">
        <v>0</v>
      </c>
      <c r="H49" s="49"/>
      <c r="I49" s="10">
        <v>0</v>
      </c>
      <c r="J49" s="10"/>
      <c r="K49" s="10">
        <v>0</v>
      </c>
      <c r="L49" s="10"/>
      <c r="M49" s="10">
        <v>0</v>
      </c>
      <c r="N49" s="26"/>
      <c r="O49" s="10">
        <v>4937847</v>
      </c>
      <c r="P49" s="10"/>
      <c r="Q49" s="10">
        <v>0</v>
      </c>
      <c r="R49" s="49"/>
      <c r="S49" s="10">
        <v>0</v>
      </c>
      <c r="T49" s="49"/>
      <c r="U49" s="10">
        <v>0</v>
      </c>
      <c r="V49" s="10"/>
      <c r="W49" s="10">
        <v>0</v>
      </c>
      <c r="X49" s="49"/>
      <c r="Y49" s="16">
        <f>SUM(O49:X49)</f>
        <v>4937847</v>
      </c>
      <c r="Z49" s="49"/>
      <c r="AA49" s="49">
        <f>SUM(G49:M49,Y49)</f>
        <v>4937847</v>
      </c>
    </row>
    <row r="50" spans="1:28" ht="23.1" customHeight="1">
      <c r="A50" s="59" t="s">
        <v>194</v>
      </c>
      <c r="G50" s="10"/>
      <c r="H50" s="49"/>
      <c r="I50" s="10"/>
      <c r="J50" s="10"/>
      <c r="K50" s="10"/>
      <c r="L50" s="10"/>
      <c r="M50" s="10"/>
      <c r="N50" s="26"/>
      <c r="O50" s="10"/>
      <c r="P50" s="10"/>
      <c r="Q50" s="10"/>
      <c r="R50" s="49"/>
      <c r="S50" s="10"/>
      <c r="T50" s="49"/>
      <c r="U50" s="10"/>
      <c r="V50" s="10"/>
      <c r="W50" s="10"/>
      <c r="X50" s="49"/>
      <c r="Y50" s="16"/>
      <c r="Z50" s="49"/>
      <c r="AA50" s="49"/>
    </row>
    <row r="51" spans="1:28" ht="23.1" customHeight="1">
      <c r="B51" s="59" t="s">
        <v>195</v>
      </c>
      <c r="G51" s="10">
        <v>0</v>
      </c>
      <c r="H51" s="49"/>
      <c r="I51" s="10">
        <v>0</v>
      </c>
      <c r="J51" s="49"/>
      <c r="K51" s="10">
        <v>0</v>
      </c>
      <c r="L51" s="49"/>
      <c r="M51" s="10">
        <v>0</v>
      </c>
      <c r="N51" s="26"/>
      <c r="O51" s="10">
        <v>0</v>
      </c>
      <c r="P51" s="10"/>
      <c r="Q51" s="10">
        <v>37738243</v>
      </c>
      <c r="R51" s="49"/>
      <c r="S51" s="10">
        <v>0</v>
      </c>
      <c r="T51" s="49"/>
      <c r="U51" s="10">
        <v>0</v>
      </c>
      <c r="V51" s="10"/>
      <c r="W51" s="10">
        <v>0</v>
      </c>
      <c r="X51" s="49"/>
      <c r="Y51" s="16">
        <f>SUM(O51:X51)</f>
        <v>37738243</v>
      </c>
      <c r="Z51" s="49"/>
      <c r="AA51" s="49">
        <f>SUM(G51:M51,Y51)</f>
        <v>37738243</v>
      </c>
    </row>
    <row r="52" spans="1:28" ht="23.1" customHeight="1">
      <c r="A52" s="60" t="s">
        <v>221</v>
      </c>
      <c r="E52" s="23">
        <v>26</v>
      </c>
      <c r="G52" s="49"/>
      <c r="H52" s="49"/>
      <c r="I52" s="49"/>
      <c r="J52" s="49"/>
      <c r="K52" s="49"/>
      <c r="L52" s="49"/>
      <c r="M52" s="49"/>
      <c r="N52" s="26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12"/>
      <c r="Z52" s="49"/>
      <c r="AA52" s="49"/>
    </row>
    <row r="53" spans="1:28" ht="23.1" customHeight="1">
      <c r="B53" s="59" t="s">
        <v>215</v>
      </c>
      <c r="G53" s="10">
        <v>0</v>
      </c>
      <c r="H53" s="49"/>
      <c r="I53" s="10">
        <v>0</v>
      </c>
      <c r="J53" s="49"/>
      <c r="K53" s="10">
        <v>0</v>
      </c>
      <c r="L53" s="49"/>
      <c r="M53" s="49">
        <v>11074869750</v>
      </c>
      <c r="N53" s="26"/>
      <c r="O53" s="10">
        <v>0</v>
      </c>
      <c r="P53" s="10"/>
      <c r="Q53" s="10">
        <v>0</v>
      </c>
      <c r="R53" s="49"/>
      <c r="S53" s="10">
        <v>0</v>
      </c>
      <c r="T53" s="49"/>
      <c r="U53" s="10">
        <v>0</v>
      </c>
      <c r="V53" s="10"/>
      <c r="W53" s="10">
        <v>0</v>
      </c>
      <c r="X53" s="49"/>
      <c r="Y53" s="49">
        <f>SUM(O53:X53)</f>
        <v>0</v>
      </c>
      <c r="Z53" s="49"/>
      <c r="AA53" s="49">
        <f>SUM(G53:M53,Y53)</f>
        <v>11074869750</v>
      </c>
    </row>
    <row r="54" spans="1:28" ht="23.1" customHeight="1">
      <c r="B54" s="59" t="s">
        <v>216</v>
      </c>
      <c r="G54" s="10"/>
      <c r="H54" s="49"/>
      <c r="I54" s="10"/>
      <c r="J54" s="49"/>
      <c r="K54" s="10"/>
      <c r="L54" s="49"/>
      <c r="M54" s="49"/>
      <c r="N54" s="26"/>
      <c r="O54" s="10"/>
      <c r="P54" s="10"/>
      <c r="Q54" s="10"/>
      <c r="R54" s="49"/>
      <c r="S54" s="49"/>
      <c r="T54" s="49"/>
      <c r="U54" s="10"/>
      <c r="V54" s="10"/>
      <c r="W54" s="10"/>
      <c r="X54" s="49"/>
      <c r="Y54" s="49"/>
      <c r="Z54" s="49"/>
      <c r="AA54" s="49"/>
    </row>
    <row r="55" spans="1:28" ht="23.1" customHeight="1">
      <c r="C55" s="59" t="s">
        <v>163</v>
      </c>
      <c r="G55" s="10"/>
      <c r="H55" s="49"/>
      <c r="I55" s="10"/>
      <c r="J55" s="49"/>
      <c r="K55" s="10"/>
      <c r="L55" s="49"/>
      <c r="M55" s="49"/>
      <c r="N55" s="26"/>
      <c r="O55" s="10"/>
      <c r="P55" s="10"/>
      <c r="Q55" s="10"/>
      <c r="R55" s="49"/>
      <c r="S55" s="49"/>
      <c r="T55" s="49"/>
      <c r="U55" s="10"/>
      <c r="V55" s="10"/>
      <c r="W55" s="10"/>
      <c r="X55" s="49"/>
      <c r="Y55" s="49"/>
      <c r="Z55" s="49"/>
      <c r="AA55" s="49"/>
    </row>
    <row r="56" spans="1:28" ht="23.1" customHeight="1">
      <c r="D56" s="59" t="s">
        <v>162</v>
      </c>
      <c r="G56" s="10">
        <v>0</v>
      </c>
      <c r="H56" s="16"/>
      <c r="I56" s="10">
        <v>0</v>
      </c>
      <c r="J56" s="16"/>
      <c r="K56" s="10">
        <v>0</v>
      </c>
      <c r="L56" s="16"/>
      <c r="M56" s="10">
        <v>0</v>
      </c>
      <c r="N56" s="26"/>
      <c r="O56" s="10">
        <v>0</v>
      </c>
      <c r="P56" s="10"/>
      <c r="Q56" s="10">
        <v>0</v>
      </c>
      <c r="R56" s="49"/>
      <c r="S56" s="10">
        <v>-40318287</v>
      </c>
      <c r="T56" s="49"/>
      <c r="U56" s="10">
        <v>19290278</v>
      </c>
      <c r="V56" s="10"/>
      <c r="W56" s="10">
        <v>0</v>
      </c>
      <c r="X56" s="49"/>
      <c r="Y56" s="49">
        <f>SUM(O56:X56)</f>
        <v>-21028009</v>
      </c>
      <c r="Z56" s="49"/>
      <c r="AA56" s="49">
        <f>SUM(G56:M56,Y56)</f>
        <v>-21028009</v>
      </c>
      <c r="AB56" s="59" t="str">
        <f>IF(AA56-'12-13'!K64=0,"",AA56-'12-13'!K64)</f>
        <v/>
      </c>
    </row>
    <row r="57" spans="1:28" ht="23.1" customHeight="1">
      <c r="C57" s="59" t="s">
        <v>164</v>
      </c>
      <c r="G57" s="10"/>
      <c r="H57" s="16"/>
      <c r="I57" s="10"/>
      <c r="J57" s="16"/>
      <c r="K57" s="10"/>
      <c r="L57" s="16"/>
      <c r="M57" s="10"/>
      <c r="N57" s="26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59"/>
      <c r="AA57" s="59"/>
    </row>
    <row r="58" spans="1:28" ht="23.1" customHeight="1">
      <c r="D58" s="24" t="s">
        <v>162</v>
      </c>
      <c r="G58" s="40">
        <v>0</v>
      </c>
      <c r="H58" s="49"/>
      <c r="I58" s="40">
        <v>0</v>
      </c>
      <c r="J58" s="49"/>
      <c r="K58" s="40">
        <v>0</v>
      </c>
      <c r="L58" s="49"/>
      <c r="M58" s="40">
        <v>173357042</v>
      </c>
      <c r="N58" s="26"/>
      <c r="O58" s="44">
        <v>0</v>
      </c>
      <c r="P58" s="49"/>
      <c r="Q58" s="44">
        <v>0</v>
      </c>
      <c r="R58" s="49"/>
      <c r="S58" s="44">
        <v>0</v>
      </c>
      <c r="T58" s="49"/>
      <c r="U58" s="44">
        <v>0</v>
      </c>
      <c r="V58" s="49"/>
      <c r="W58" s="40">
        <v>4820218</v>
      </c>
      <c r="X58" s="49"/>
      <c r="Y58" s="44">
        <f>SUM(O58:X58)</f>
        <v>4820218</v>
      </c>
      <c r="Z58" s="59"/>
      <c r="AA58" s="44">
        <f>SUM(G58:M58,Y58)</f>
        <v>178177260</v>
      </c>
      <c r="AB58" s="59" t="str">
        <f>IF(AA58-'12-13'!K72=0,"",AA58-'12-13'!K72)</f>
        <v/>
      </c>
    </row>
    <row r="59" spans="1:28" ht="23.1" customHeight="1">
      <c r="B59" s="60" t="s">
        <v>222</v>
      </c>
      <c r="G59" s="11">
        <f>SUM(G53:G58)</f>
        <v>0</v>
      </c>
      <c r="H59" s="49"/>
      <c r="I59" s="11">
        <f>SUM(I53:I58)</f>
        <v>0</v>
      </c>
      <c r="J59" s="49"/>
      <c r="K59" s="11">
        <f>SUM(K53:K58)</f>
        <v>0</v>
      </c>
      <c r="L59" s="49"/>
      <c r="M59" s="11">
        <f>SUM(M53:M58)</f>
        <v>11248226792</v>
      </c>
      <c r="N59" s="26"/>
      <c r="O59" s="11">
        <f>SUM(O53:O58)</f>
        <v>0</v>
      </c>
      <c r="P59" s="12"/>
      <c r="Q59" s="11">
        <f>SUM(Q53:Q58)</f>
        <v>0</v>
      </c>
      <c r="R59" s="49"/>
      <c r="S59" s="11">
        <f>SUM(S53:S58)</f>
        <v>-40318287</v>
      </c>
      <c r="T59" s="49"/>
      <c r="U59" s="11">
        <f>SUM(U53:U58)</f>
        <v>19290278</v>
      </c>
      <c r="V59" s="12"/>
      <c r="W59" s="11">
        <f>SUM(W53:W58)</f>
        <v>4820218</v>
      </c>
      <c r="X59" s="49"/>
      <c r="Y59" s="11">
        <f>SUM(Y53:Y58)</f>
        <v>-16207791</v>
      </c>
      <c r="Z59" s="49"/>
      <c r="AA59" s="11">
        <f>SUM(AA53:AA58)</f>
        <v>11232019001</v>
      </c>
    </row>
    <row r="60" spans="1:28" ht="23.1" customHeight="1" thickBot="1">
      <c r="A60" s="60" t="s">
        <v>219</v>
      </c>
      <c r="G60" s="47">
        <f>SUM(G46:G51,G59)</f>
        <v>3206420305</v>
      </c>
      <c r="H60" s="49"/>
      <c r="I60" s="47">
        <f>SUM(I46:I51,I59)</f>
        <v>10347863392</v>
      </c>
      <c r="J60" s="49"/>
      <c r="K60" s="47">
        <f>SUM(K46:K51,K59)</f>
        <v>500000000</v>
      </c>
      <c r="L60" s="49"/>
      <c r="M60" s="47">
        <f>SUM(M46:M51,M59)</f>
        <v>17666415526</v>
      </c>
      <c r="N60" s="26"/>
      <c r="O60" s="47">
        <f>SUM(O46:O51,O59)</f>
        <v>58807820</v>
      </c>
      <c r="P60" s="43"/>
      <c r="Q60" s="47">
        <f>SUM(Q46:Q51,Q59)</f>
        <v>3633726035</v>
      </c>
      <c r="R60" s="49"/>
      <c r="S60" s="47">
        <f>SUM(S46:S51,S59)</f>
        <v>-111738348</v>
      </c>
      <c r="T60" s="49"/>
      <c r="U60" s="47">
        <f>SUM(U46:U51,U59)</f>
        <v>14257735</v>
      </c>
      <c r="V60" s="43"/>
      <c r="W60" s="47">
        <f>SUM(W46:W51,W59)</f>
        <v>76757595</v>
      </c>
      <c r="X60" s="49"/>
      <c r="Y60" s="47">
        <f>SUM(Y46:Y51,Y59)</f>
        <v>3671810837</v>
      </c>
      <c r="Z60" s="49"/>
      <c r="AA60" s="47">
        <f>SUM(AA46:AA51,AA59)</f>
        <v>35392510060</v>
      </c>
      <c r="AB60" s="59" t="str">
        <f>IF(AA60-'9-11'!K97=0,"",AA60-'9-11'!K97)</f>
        <v/>
      </c>
    </row>
    <row r="61" spans="1:28" ht="23.1" customHeight="1" thickTop="1">
      <c r="G61" s="66" t="str">
        <f>IF((G60-'9-11'!K87)=0,"",(G60-'9-11'!K87))</f>
        <v/>
      </c>
      <c r="I61" s="66" t="str">
        <f>IF((I60-'9-11'!K89)=0,"",(I60-'9-11'!K89))</f>
        <v/>
      </c>
      <c r="K61" s="66" t="str">
        <f>IF((K60-'9-11'!K92)=0,"",(K60-'9-11'!K92))</f>
        <v/>
      </c>
      <c r="M61" s="66" t="str">
        <f>IF((M60-'9-11'!K93)=0,"",(M60-'9-11'!K93))</f>
        <v/>
      </c>
      <c r="Y61" s="66" t="str">
        <f>IF((Y60-'9-11'!K94)=0,"",(Y60-'9-11'!K94))</f>
        <v/>
      </c>
    </row>
  </sheetData>
  <customSheetViews>
    <customSheetView guid="{48C48EF2-F178-4382-B2C4-B94B3681FD3A}" scale="80" showPageBreaks="1" fitToPage="1" printArea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FED2835A-53CD-4B5A-B822-7BAA5E44F41E}" showPageBreaks="1" showRuler="0">
      <selection activeCell="K19" sqref="K19"/>
      <pageMargins left="0.59055118110236227" right="0.31496062992125984" top="0.31496062992125984" bottom="0.19685039370078741" header="0.47244094488188981" footer="0.39370078740157483"/>
      <pageSetup paperSize="9" scale="80" firstPageNumber="8" orientation="landscape" horizontalDpi="1200" verticalDpi="1200" r:id="rId2"/>
      <headerFooter alignWithMargins="0"/>
    </customSheetView>
    <customSheetView guid="{1D1251E2-89B9-4FCF-B48E-D19D24942D98}" scale="120" showPageBreaks="1" showRuler="0" topLeftCell="H8">
      <selection activeCell="W42" sqref="W42"/>
      <pageMargins left="1" right="0.5" top="0.5" bottom="0.4" header="0.49" footer="0.4"/>
      <pageSetup paperSize="9" scale="80" firstPageNumber="8" orientation="landscape" horizontalDpi="1200" verticalDpi="1200" r:id="rId3"/>
      <headerFooter alignWithMargins="0"/>
    </customSheetView>
    <customSheetView guid="{AA8AA0EB-2051-4132-8E24-989D017DBA36}" scale="80" fitToPage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4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cale="80" showPageBreaks="1" fitToPage="1" printArea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2">
    <mergeCell ref="A32:AA32"/>
    <mergeCell ref="K37:M37"/>
    <mergeCell ref="K8:M8"/>
    <mergeCell ref="G5:AA5"/>
    <mergeCell ref="O6:Y6"/>
    <mergeCell ref="G34:AA34"/>
    <mergeCell ref="O35:Y35"/>
    <mergeCell ref="A1:AA1"/>
    <mergeCell ref="A2:AA2"/>
    <mergeCell ref="A3:AA3"/>
    <mergeCell ref="A30:AA30"/>
    <mergeCell ref="A31:AA31"/>
  </mergeCells>
  <phoneticPr fontId="0" type="noConversion"/>
  <pageMargins left="0.98425196850393704" right="0.51181102362204722" top="0.98425196850393704" bottom="0.98425196850393704" header="0.51181102362204722" footer="0.51181102362204722"/>
  <pageSetup paperSize="9" scale="57" firstPageNumber="16" fitToHeight="0" orientation="landscape" useFirstPageNumber="1" r:id="rId6"/>
  <headerFooter>
    <oddFooter>&amp;L&amp;"Tahoma,Regular"&amp;10หมายเหตุประกอบงบการเงินเป็นส่วนหนึ่งของงบการเงินนี้&amp;C&amp;"Tahoma,Regular"&amp;10- &amp;P -</oddFooter>
  </headerFooter>
  <rowBreaks count="1" manualBreakCount="1">
    <brk id="29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zoomScale="90" zoomScaleNormal="90" zoomScaleSheetLayoutView="100" workbookViewId="0">
      <selection sqref="A1:J1"/>
    </sheetView>
  </sheetViews>
  <sheetFormatPr defaultColWidth="9.42578125" defaultRowHeight="22.5" customHeight="1"/>
  <cols>
    <col min="1" max="1" width="44.7109375" style="24" customWidth="1"/>
    <col min="2" max="2" width="9.85546875" style="23" bestFit="1" customWidth="1"/>
    <col min="3" max="3" width="1.140625" style="24" customWidth="1"/>
    <col min="4" max="4" width="19.7109375" style="24" customWidth="1"/>
    <col min="5" max="5" width="1.140625" style="24" customWidth="1"/>
    <col min="6" max="6" width="19.7109375" style="24" customWidth="1"/>
    <col min="7" max="7" width="1.140625" style="24" customWidth="1"/>
    <col min="8" max="8" width="19.7109375" style="24" customWidth="1"/>
    <col min="9" max="9" width="1.140625" style="24" customWidth="1"/>
    <col min="10" max="10" width="19.7109375" style="24" customWidth="1"/>
    <col min="11" max="11" width="1.5703125" style="24" customWidth="1"/>
    <col min="12" max="12" width="9.7109375" style="24" bestFit="1" customWidth="1"/>
    <col min="13" max="13" width="16.85546875" style="24" bestFit="1" customWidth="1"/>
    <col min="14" max="17" width="10.5703125" style="24" bestFit="1" customWidth="1"/>
    <col min="18" max="16384" width="9.42578125" style="24"/>
  </cols>
  <sheetData>
    <row r="1" spans="1:13" s="31" customFormat="1" ht="22.5" customHeight="1">
      <c r="A1" s="101" t="s">
        <v>125</v>
      </c>
      <c r="B1" s="101"/>
      <c r="C1" s="101"/>
      <c r="D1" s="101"/>
      <c r="E1" s="101"/>
      <c r="F1" s="101"/>
      <c r="G1" s="101"/>
      <c r="H1" s="101"/>
      <c r="I1" s="101"/>
      <c r="J1" s="101"/>
    </row>
    <row r="2" spans="1:13" s="31" customFormat="1" ht="22.5" customHeight="1">
      <c r="A2" s="102" t="s">
        <v>35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3" s="2" customFormat="1" ht="22.5" customHeight="1">
      <c r="A3" s="101" t="str">
        <f>'12-13'!A3:M3</f>
        <v>สำหรับปีสิ้นสุดวันที่ 31 ธันวาคม 2562</v>
      </c>
      <c r="B3" s="101"/>
      <c r="C3" s="101"/>
      <c r="D3" s="101"/>
      <c r="E3" s="101"/>
      <c r="F3" s="101"/>
      <c r="G3" s="101"/>
      <c r="H3" s="101"/>
      <c r="I3" s="101"/>
      <c r="J3" s="101"/>
    </row>
    <row r="4" spans="1:13" s="4" customFormat="1" ht="22.5" customHeight="1">
      <c r="A4" s="73"/>
      <c r="B4" s="73"/>
      <c r="C4" s="73"/>
      <c r="D4" s="73"/>
      <c r="E4" s="74"/>
      <c r="F4" s="92"/>
      <c r="G4" s="75"/>
      <c r="H4" s="75"/>
      <c r="I4" s="75"/>
      <c r="J4" s="76" t="str">
        <f>'12-13'!M4</f>
        <v>หน่วย: บาท</v>
      </c>
    </row>
    <row r="5" spans="1:13" ht="22.5" customHeight="1">
      <c r="D5" s="106" t="s">
        <v>0</v>
      </c>
      <c r="E5" s="106"/>
      <c r="F5" s="106"/>
      <c r="G5" s="93"/>
      <c r="H5" s="106" t="s">
        <v>38</v>
      </c>
      <c r="I5" s="106"/>
      <c r="J5" s="106"/>
    </row>
    <row r="6" spans="1:13" ht="22.5" customHeight="1">
      <c r="B6" s="1" t="s">
        <v>1</v>
      </c>
      <c r="D6" s="87">
        <f>'12-13'!G6</f>
        <v>2562</v>
      </c>
      <c r="E6" s="87"/>
      <c r="F6" s="87">
        <f>'12-13'!I6</f>
        <v>2561</v>
      </c>
      <c r="G6" s="87"/>
      <c r="H6" s="87">
        <f>'12-13'!K6</f>
        <v>2562</v>
      </c>
      <c r="I6" s="87"/>
      <c r="J6" s="87">
        <f>'12-13'!M6</f>
        <v>2561</v>
      </c>
    </row>
    <row r="7" spans="1:13" ht="22.5" customHeight="1">
      <c r="B7" s="1"/>
      <c r="D7" s="87"/>
      <c r="E7" s="87"/>
      <c r="F7" s="87"/>
      <c r="G7" s="87"/>
      <c r="H7" s="87"/>
      <c r="I7" s="87"/>
      <c r="J7" s="87"/>
    </row>
    <row r="8" spans="1:13" ht="22.5" customHeight="1">
      <c r="A8" s="22" t="s">
        <v>52</v>
      </c>
      <c r="D8" s="26"/>
      <c r="E8" s="26"/>
      <c r="F8" s="26"/>
      <c r="G8" s="26"/>
      <c r="H8" s="26"/>
      <c r="I8" s="26"/>
      <c r="J8" s="26"/>
    </row>
    <row r="9" spans="1:13" ht="22.5" customHeight="1">
      <c r="A9" s="24" t="s">
        <v>215</v>
      </c>
      <c r="D9" s="29">
        <v>9765800202</v>
      </c>
      <c r="E9" s="48"/>
      <c r="F9" s="29">
        <v>11651277319</v>
      </c>
      <c r="G9" s="48"/>
      <c r="H9" s="29">
        <v>11074869750</v>
      </c>
      <c r="I9" s="48"/>
      <c r="J9" s="29">
        <v>11481284608</v>
      </c>
      <c r="M9" s="86"/>
    </row>
    <row r="10" spans="1:13" ht="22.5" customHeight="1">
      <c r="A10" s="50" t="s">
        <v>31</v>
      </c>
      <c r="D10" s="49"/>
      <c r="E10" s="51"/>
      <c r="F10" s="49"/>
      <c r="G10" s="16"/>
      <c r="H10" s="29"/>
      <c r="I10" s="16"/>
      <c r="J10" s="29"/>
      <c r="M10" s="86"/>
    </row>
    <row r="11" spans="1:13" ht="22.5" customHeight="1">
      <c r="A11" s="24" t="s">
        <v>53</v>
      </c>
      <c r="B11" s="1" t="s">
        <v>229</v>
      </c>
      <c r="D11" s="49">
        <v>1853737008</v>
      </c>
      <c r="E11" s="48"/>
      <c r="F11" s="49">
        <v>2020018836</v>
      </c>
      <c r="G11" s="48"/>
      <c r="H11" s="29">
        <v>17480605</v>
      </c>
      <c r="I11" s="48"/>
      <c r="J11" s="29">
        <v>19703092</v>
      </c>
    </row>
    <row r="12" spans="1:13" ht="22.5" customHeight="1">
      <c r="A12" s="24" t="s">
        <v>110</v>
      </c>
      <c r="D12" s="49"/>
      <c r="E12" s="48"/>
      <c r="F12" s="49"/>
      <c r="G12" s="48"/>
      <c r="H12" s="29"/>
      <c r="I12" s="48"/>
      <c r="J12" s="29"/>
    </row>
    <row r="13" spans="1:13" ht="22.5" customHeight="1">
      <c r="A13" s="24" t="s">
        <v>116</v>
      </c>
      <c r="B13" s="23" t="s">
        <v>230</v>
      </c>
      <c r="D13" s="49">
        <v>105231676</v>
      </c>
      <c r="E13" s="48"/>
      <c r="F13" s="49">
        <v>34716374</v>
      </c>
      <c r="G13" s="48"/>
      <c r="H13" s="29">
        <v>26849559</v>
      </c>
      <c r="I13" s="48"/>
      <c r="J13" s="29">
        <v>13139205</v>
      </c>
    </row>
    <row r="14" spans="1:13" ht="22.5" customHeight="1">
      <c r="A14" s="4" t="s">
        <v>238</v>
      </c>
      <c r="D14" s="49">
        <v>0</v>
      </c>
      <c r="E14" s="48"/>
      <c r="F14" s="49">
        <v>-1634702626</v>
      </c>
      <c r="G14" s="48"/>
      <c r="H14" s="49">
        <v>0</v>
      </c>
      <c r="I14" s="48"/>
      <c r="J14" s="49">
        <v>0</v>
      </c>
    </row>
    <row r="15" spans="1:13" ht="22.5" customHeight="1">
      <c r="A15" s="24" t="s">
        <v>54</v>
      </c>
      <c r="B15" s="23">
        <v>29</v>
      </c>
      <c r="D15" s="49">
        <v>-269985402</v>
      </c>
      <c r="E15" s="48"/>
      <c r="F15" s="49">
        <v>-249484509</v>
      </c>
      <c r="G15" s="48"/>
      <c r="H15" s="29">
        <v>-39727887</v>
      </c>
      <c r="I15" s="48"/>
      <c r="J15" s="29">
        <v>-36396786</v>
      </c>
    </row>
    <row r="16" spans="1:13" ht="22.5" customHeight="1">
      <c r="A16" s="24" t="s">
        <v>55</v>
      </c>
      <c r="D16" s="49">
        <v>291506469</v>
      </c>
      <c r="E16" s="48"/>
      <c r="F16" s="49">
        <v>328578917</v>
      </c>
      <c r="G16" s="48"/>
      <c r="H16" s="29">
        <v>2305219</v>
      </c>
      <c r="I16" s="48"/>
      <c r="J16" s="29">
        <v>2096280</v>
      </c>
    </row>
    <row r="17" spans="1:13" ht="22.5" customHeight="1">
      <c r="A17" s="24" t="s">
        <v>235</v>
      </c>
      <c r="B17" s="23">
        <v>32</v>
      </c>
      <c r="D17" s="49">
        <v>349254211</v>
      </c>
      <c r="E17" s="48"/>
      <c r="F17" s="49">
        <v>-255038886</v>
      </c>
      <c r="G17" s="48"/>
      <c r="H17" s="49">
        <v>0</v>
      </c>
      <c r="I17" s="48"/>
      <c r="J17" s="49">
        <v>0</v>
      </c>
    </row>
    <row r="18" spans="1:13" ht="22.5" customHeight="1">
      <c r="A18" s="4" t="s">
        <v>232</v>
      </c>
      <c r="B18" s="23">
        <f>'12-13'!E11</f>
        <v>12</v>
      </c>
      <c r="D18" s="49">
        <v>0</v>
      </c>
      <c r="E18" s="48"/>
      <c r="F18" s="49">
        <v>0</v>
      </c>
      <c r="G18" s="48"/>
      <c r="H18" s="49">
        <v>953660481</v>
      </c>
      <c r="I18" s="48"/>
      <c r="J18" s="49">
        <v>253528701</v>
      </c>
    </row>
    <row r="19" spans="1:13" ht="22.5" customHeight="1">
      <c r="A19" s="24" t="s">
        <v>204</v>
      </c>
      <c r="B19" s="23">
        <f>'12-13'!E12</f>
        <v>12</v>
      </c>
      <c r="D19" s="49">
        <v>151360695</v>
      </c>
      <c r="E19" s="48"/>
      <c r="F19" s="49">
        <v>-75614560</v>
      </c>
      <c r="G19" s="48"/>
      <c r="H19" s="49">
        <v>0</v>
      </c>
      <c r="I19" s="16"/>
      <c r="J19" s="29">
        <v>0</v>
      </c>
    </row>
    <row r="20" spans="1:13" ht="22.5" customHeight="1">
      <c r="A20" s="24" t="s">
        <v>69</v>
      </c>
      <c r="B20" s="23">
        <f>'12-13'!E13</f>
        <v>12</v>
      </c>
      <c r="D20" s="49">
        <v>-12385411968</v>
      </c>
      <c r="E20" s="48"/>
      <c r="F20" s="49">
        <v>-12018693741</v>
      </c>
      <c r="G20" s="16"/>
      <c r="H20" s="49">
        <v>-12385411968</v>
      </c>
      <c r="I20" s="16"/>
      <c r="J20" s="49">
        <v>-12018693741</v>
      </c>
    </row>
    <row r="21" spans="1:13" ht="22.5" customHeight="1">
      <c r="A21" s="24" t="s">
        <v>147</v>
      </c>
      <c r="D21" s="49"/>
      <c r="E21" s="48"/>
      <c r="F21" s="49"/>
      <c r="G21" s="16"/>
      <c r="H21" s="49"/>
      <c r="I21" s="16"/>
      <c r="J21" s="49"/>
    </row>
    <row r="22" spans="1:13" ht="22.5" customHeight="1">
      <c r="A22" s="24" t="s">
        <v>240</v>
      </c>
      <c r="B22" s="1"/>
      <c r="D22" s="49">
        <v>55191963</v>
      </c>
      <c r="E22" s="48"/>
      <c r="F22" s="49">
        <v>0</v>
      </c>
      <c r="G22" s="16"/>
      <c r="H22" s="49">
        <v>55191963</v>
      </c>
      <c r="I22" s="48"/>
      <c r="J22" s="49">
        <v>0</v>
      </c>
    </row>
    <row r="23" spans="1:13" ht="22.5" customHeight="1">
      <c r="A23" s="24" t="s">
        <v>190</v>
      </c>
      <c r="B23" s="1" t="s">
        <v>229</v>
      </c>
      <c r="D23" s="49">
        <v>1622699764</v>
      </c>
      <c r="E23" s="48"/>
      <c r="F23" s="49">
        <v>2253000000</v>
      </c>
      <c r="G23" s="16"/>
      <c r="H23" s="49">
        <v>0</v>
      </c>
      <c r="I23" s="48"/>
      <c r="J23" s="49">
        <v>0</v>
      </c>
    </row>
    <row r="24" spans="1:13" ht="22.5" customHeight="1">
      <c r="A24" s="24" t="s">
        <v>208</v>
      </c>
      <c r="D24" s="49">
        <v>237489584</v>
      </c>
      <c r="E24" s="48"/>
      <c r="F24" s="49">
        <v>12343798</v>
      </c>
      <c r="G24" s="16"/>
      <c r="H24" s="29">
        <v>0</v>
      </c>
      <c r="I24" s="16"/>
      <c r="J24" s="29">
        <v>0</v>
      </c>
    </row>
    <row r="25" spans="1:13" ht="22.5" customHeight="1">
      <c r="A25" s="24" t="s">
        <v>123</v>
      </c>
      <c r="D25" s="49">
        <v>65866756</v>
      </c>
      <c r="E25" s="48"/>
      <c r="F25" s="49">
        <v>358394586</v>
      </c>
      <c r="G25" s="48"/>
      <c r="H25" s="29">
        <v>0</v>
      </c>
      <c r="I25" s="48"/>
      <c r="J25" s="29">
        <v>0</v>
      </c>
    </row>
    <row r="26" spans="1:13" ht="22.5" customHeight="1">
      <c r="A26" s="24" t="s">
        <v>200</v>
      </c>
      <c r="D26" s="49">
        <v>-5570270</v>
      </c>
      <c r="E26" s="48"/>
      <c r="F26" s="49">
        <v>9996089</v>
      </c>
      <c r="G26" s="48"/>
      <c r="H26" s="29">
        <v>0</v>
      </c>
      <c r="I26" s="48"/>
      <c r="J26" s="29">
        <v>0</v>
      </c>
    </row>
    <row r="27" spans="1:13" ht="22.5" customHeight="1">
      <c r="A27" s="24" t="s">
        <v>135</v>
      </c>
      <c r="D27" s="44">
        <v>14400049</v>
      </c>
      <c r="E27" s="48"/>
      <c r="F27" s="44">
        <v>-10484826</v>
      </c>
      <c r="G27" s="16"/>
      <c r="H27" s="34">
        <v>-11539914</v>
      </c>
      <c r="I27" s="53"/>
      <c r="J27" s="34">
        <v>-13874074</v>
      </c>
    </row>
    <row r="28" spans="1:13" ht="22.5" customHeight="1">
      <c r="D28" s="48">
        <f>SUM(D9:D27)</f>
        <v>1851570737</v>
      </c>
      <c r="E28" s="48"/>
      <c r="F28" s="48">
        <f>SUM(F9:F27)</f>
        <v>2424306771</v>
      </c>
      <c r="G28" s="48"/>
      <c r="H28" s="48">
        <f>SUM(H9:H27)</f>
        <v>-306322192</v>
      </c>
      <c r="I28" s="48"/>
      <c r="J28" s="48">
        <f>SUM(J9:J27)</f>
        <v>-299212715</v>
      </c>
    </row>
    <row r="29" spans="1:13" ht="22.5" customHeight="1">
      <c r="A29" s="50" t="s">
        <v>56</v>
      </c>
      <c r="D29" s="26"/>
      <c r="E29" s="26"/>
      <c r="F29" s="26"/>
      <c r="G29" s="26"/>
      <c r="H29" s="26"/>
      <c r="I29" s="26"/>
      <c r="J29" s="26"/>
    </row>
    <row r="30" spans="1:13" ht="22.5" customHeight="1">
      <c r="A30" s="24" t="s">
        <v>104</v>
      </c>
      <c r="D30" s="49">
        <v>-226956999</v>
      </c>
      <c r="E30" s="48"/>
      <c r="F30" s="49">
        <v>-558508827</v>
      </c>
      <c r="G30" s="48"/>
      <c r="H30" s="29">
        <v>5577075</v>
      </c>
      <c r="I30" s="48"/>
      <c r="J30" s="29">
        <v>-4125154</v>
      </c>
      <c r="L30" s="26"/>
      <c r="M30" s="49"/>
    </row>
    <row r="31" spans="1:13" ht="22.5" customHeight="1">
      <c r="A31" s="24" t="s">
        <v>57</v>
      </c>
      <c r="D31" s="49">
        <v>-5494623</v>
      </c>
      <c r="E31" s="48"/>
      <c r="F31" s="49">
        <v>-25841158</v>
      </c>
      <c r="G31" s="48"/>
      <c r="H31" s="29">
        <v>0</v>
      </c>
      <c r="I31" s="48"/>
      <c r="J31" s="29">
        <v>0</v>
      </c>
      <c r="M31" s="49"/>
    </row>
    <row r="32" spans="1:13" ht="22.5" customHeight="1">
      <c r="A32" s="24" t="s">
        <v>62</v>
      </c>
      <c r="D32" s="49">
        <v>8411383</v>
      </c>
      <c r="E32" s="48"/>
      <c r="F32" s="49">
        <v>17827952</v>
      </c>
      <c r="G32" s="48"/>
      <c r="H32" s="29">
        <v>-243689</v>
      </c>
      <c r="I32" s="48"/>
      <c r="J32" s="29">
        <v>15000</v>
      </c>
      <c r="M32" s="49"/>
    </row>
    <row r="33" spans="1:14" ht="22.5" customHeight="1">
      <c r="A33" s="24" t="s">
        <v>103</v>
      </c>
      <c r="D33" s="49">
        <v>-42395179</v>
      </c>
      <c r="E33" s="48"/>
      <c r="F33" s="49">
        <v>-208381432</v>
      </c>
      <c r="G33" s="48"/>
      <c r="H33" s="29">
        <v>9365914</v>
      </c>
      <c r="I33" s="48"/>
      <c r="J33" s="29">
        <v>-18254779</v>
      </c>
      <c r="M33" s="49"/>
      <c r="N33" s="26"/>
    </row>
    <row r="34" spans="1:14" ht="22.5" customHeight="1">
      <c r="A34" s="24" t="s">
        <v>66</v>
      </c>
      <c r="D34" s="49"/>
      <c r="E34" s="48"/>
      <c r="F34" s="49"/>
      <c r="G34" s="48"/>
      <c r="H34" s="29"/>
      <c r="I34" s="48"/>
      <c r="J34" s="29"/>
      <c r="M34" s="49"/>
    </row>
    <row r="35" spans="1:14" ht="22.5" customHeight="1">
      <c r="A35" s="24" t="s">
        <v>109</v>
      </c>
      <c r="D35" s="49">
        <v>-86685543</v>
      </c>
      <c r="E35" s="48"/>
      <c r="F35" s="49">
        <v>-5004497</v>
      </c>
      <c r="G35" s="48"/>
      <c r="H35" s="29">
        <v>0</v>
      </c>
      <c r="I35" s="48"/>
      <c r="J35" s="29">
        <v>0</v>
      </c>
      <c r="M35" s="49"/>
    </row>
    <row r="36" spans="1:14" ht="22.5" customHeight="1">
      <c r="A36" s="24" t="s">
        <v>40</v>
      </c>
      <c r="D36" s="49">
        <v>-70713397</v>
      </c>
      <c r="E36" s="48"/>
      <c r="F36" s="49">
        <v>-66510925</v>
      </c>
      <c r="G36" s="48"/>
      <c r="H36" s="29">
        <v>-1404888</v>
      </c>
      <c r="I36" s="48"/>
      <c r="J36" s="29">
        <v>0</v>
      </c>
      <c r="M36" s="49"/>
    </row>
    <row r="37" spans="1:14" ht="22.5" customHeight="1">
      <c r="A37" s="24" t="s">
        <v>58</v>
      </c>
      <c r="D37" s="49">
        <v>278474873</v>
      </c>
      <c r="E37" s="48"/>
      <c r="F37" s="49">
        <v>239441755</v>
      </c>
      <c r="G37" s="48"/>
      <c r="H37" s="29">
        <v>9178541</v>
      </c>
      <c r="I37" s="48"/>
      <c r="J37" s="29">
        <v>5899267</v>
      </c>
      <c r="M37" s="49"/>
    </row>
    <row r="38" spans="1:14" ht="22.5" customHeight="1">
      <c r="A38" s="24" t="s">
        <v>143</v>
      </c>
      <c r="D38" s="49">
        <v>8515200890</v>
      </c>
      <c r="E38" s="48"/>
      <c r="F38" s="49">
        <v>8839933200</v>
      </c>
      <c r="G38" s="48"/>
      <c r="H38" s="29">
        <v>8525200890</v>
      </c>
      <c r="I38" s="48"/>
      <c r="J38" s="29">
        <v>9463117670</v>
      </c>
      <c r="L38" s="26"/>
      <c r="M38" s="49"/>
    </row>
    <row r="39" spans="1:14" ht="22.5" customHeight="1">
      <c r="A39" s="24" t="s">
        <v>60</v>
      </c>
      <c r="D39" s="53">
        <v>-85464107</v>
      </c>
      <c r="E39" s="54"/>
      <c r="F39" s="53">
        <v>-66055321</v>
      </c>
      <c r="G39" s="48"/>
      <c r="H39" s="52">
        <v>0</v>
      </c>
      <c r="I39" s="48"/>
      <c r="J39" s="52">
        <v>0</v>
      </c>
      <c r="M39" s="49"/>
    </row>
    <row r="40" spans="1:14" ht="22.5" customHeight="1">
      <c r="A40" s="31" t="s">
        <v>201</v>
      </c>
      <c r="D40" s="55">
        <f>SUM(D28:D39)</f>
        <v>10135948035</v>
      </c>
      <c r="E40" s="56"/>
      <c r="F40" s="55">
        <f>SUM(F28:F39)</f>
        <v>10591207518</v>
      </c>
      <c r="G40" s="56"/>
      <c r="H40" s="55">
        <f>SUM(H28:H39)</f>
        <v>8241351651</v>
      </c>
      <c r="I40" s="56"/>
      <c r="J40" s="55">
        <f>SUM(J28:J39)</f>
        <v>9147439289</v>
      </c>
      <c r="M40" s="26"/>
    </row>
    <row r="41" spans="1:14" ht="22.5" customHeight="1">
      <c r="A41" s="101" t="s">
        <v>125</v>
      </c>
      <c r="B41" s="101"/>
      <c r="C41" s="101"/>
      <c r="D41" s="101"/>
      <c r="E41" s="101"/>
      <c r="F41" s="101"/>
      <c r="G41" s="101"/>
      <c r="H41" s="101"/>
      <c r="I41" s="101"/>
      <c r="J41" s="101"/>
      <c r="M41" s="26"/>
    </row>
    <row r="42" spans="1:14" ht="22.5" customHeight="1">
      <c r="A42" s="102" t="s">
        <v>138</v>
      </c>
      <c r="B42" s="102"/>
      <c r="C42" s="102"/>
      <c r="D42" s="102"/>
      <c r="E42" s="102"/>
      <c r="F42" s="102"/>
      <c r="G42" s="102"/>
      <c r="H42" s="102"/>
      <c r="I42" s="102"/>
      <c r="J42" s="102"/>
    </row>
    <row r="43" spans="1:14" s="2" customFormat="1" ht="22.5" customHeight="1">
      <c r="A43" s="101" t="str">
        <f>A3</f>
        <v>สำหรับปีสิ้นสุดวันที่ 31 ธันวาคม 2562</v>
      </c>
      <c r="B43" s="101"/>
      <c r="C43" s="101"/>
      <c r="D43" s="101"/>
      <c r="E43" s="101"/>
      <c r="F43" s="101"/>
      <c r="G43" s="101"/>
      <c r="H43" s="101"/>
      <c r="I43" s="101"/>
      <c r="J43" s="101"/>
    </row>
    <row r="44" spans="1:14" s="4" customFormat="1" ht="22.5" customHeight="1">
      <c r="A44" s="73"/>
      <c r="B44" s="73"/>
      <c r="C44" s="73"/>
      <c r="D44" s="73"/>
      <c r="E44" s="74"/>
      <c r="F44" s="92"/>
      <c r="G44" s="75"/>
      <c r="H44" s="75"/>
      <c r="I44" s="75"/>
      <c r="J44" s="76" t="str">
        <f>J4</f>
        <v>หน่วย: บาท</v>
      </c>
    </row>
    <row r="45" spans="1:14" ht="22.5" customHeight="1">
      <c r="D45" s="106" t="s">
        <v>0</v>
      </c>
      <c r="E45" s="106"/>
      <c r="F45" s="106"/>
      <c r="G45" s="93"/>
      <c r="H45" s="106" t="s">
        <v>38</v>
      </c>
      <c r="I45" s="106"/>
      <c r="J45" s="106"/>
    </row>
    <row r="46" spans="1:14" ht="22.5" customHeight="1">
      <c r="B46" s="1" t="s">
        <v>1</v>
      </c>
      <c r="D46" s="87">
        <f>D6</f>
        <v>2562</v>
      </c>
      <c r="E46" s="87"/>
      <c r="F46" s="87">
        <f>F6</f>
        <v>2561</v>
      </c>
      <c r="G46" s="87"/>
      <c r="H46" s="87">
        <f>H6</f>
        <v>2562</v>
      </c>
      <c r="I46" s="87"/>
      <c r="J46" s="87">
        <f>J6</f>
        <v>2561</v>
      </c>
    </row>
    <row r="47" spans="1:14" ht="22.5" customHeight="1">
      <c r="B47" s="1"/>
      <c r="D47" s="7"/>
      <c r="E47" s="7"/>
      <c r="F47" s="7"/>
      <c r="G47" s="7"/>
      <c r="H47" s="7"/>
      <c r="I47" s="7"/>
      <c r="J47" s="7"/>
    </row>
    <row r="48" spans="1:14" ht="22.5" customHeight="1">
      <c r="A48" s="57" t="s">
        <v>24</v>
      </c>
      <c r="D48" s="23"/>
      <c r="E48" s="70"/>
      <c r="F48" s="70"/>
      <c r="G48" s="70"/>
      <c r="H48" s="70"/>
      <c r="I48" s="70"/>
      <c r="J48" s="70"/>
    </row>
    <row r="49" spans="1:13" ht="22.5" customHeight="1">
      <c r="A49" s="24" t="s">
        <v>144</v>
      </c>
      <c r="B49" s="62">
        <f>B20</f>
        <v>12</v>
      </c>
      <c r="C49" s="59"/>
      <c r="D49" s="29">
        <v>-11999870</v>
      </c>
      <c r="E49" s="26"/>
      <c r="F49" s="29">
        <v>-109999880</v>
      </c>
      <c r="G49" s="26"/>
      <c r="H49" s="29">
        <v>-11999870</v>
      </c>
      <c r="I49" s="26"/>
      <c r="J49" s="29">
        <v>-109999880</v>
      </c>
      <c r="M49" s="83"/>
    </row>
    <row r="50" spans="1:13" ht="22.5" customHeight="1">
      <c r="A50" s="24" t="s">
        <v>146</v>
      </c>
      <c r="B50" s="62">
        <v>8</v>
      </c>
      <c r="C50" s="59"/>
      <c r="D50" s="29">
        <v>-101486066</v>
      </c>
      <c r="E50" s="26"/>
      <c r="F50" s="29">
        <v>0</v>
      </c>
      <c r="G50" s="26"/>
      <c r="H50" s="29">
        <v>-101486066</v>
      </c>
      <c r="I50" s="26"/>
      <c r="J50" s="29">
        <v>0</v>
      </c>
      <c r="M50" s="83"/>
    </row>
    <row r="51" spans="1:13" ht="22.5" customHeight="1">
      <c r="A51" s="24" t="s">
        <v>241</v>
      </c>
      <c r="B51" s="58"/>
      <c r="C51" s="59"/>
      <c r="D51" s="49">
        <v>-215635713</v>
      </c>
      <c r="E51" s="26"/>
      <c r="F51" s="49">
        <v>-92930343</v>
      </c>
      <c r="G51" s="26"/>
      <c r="H51" s="29">
        <v>-12611566</v>
      </c>
      <c r="I51" s="26"/>
      <c r="J51" s="29">
        <v>-9879453</v>
      </c>
    </row>
    <row r="52" spans="1:13" ht="22.5" customHeight="1">
      <c r="A52" s="24" t="s">
        <v>129</v>
      </c>
      <c r="B52" s="58"/>
      <c r="C52" s="59"/>
      <c r="D52" s="49">
        <v>-2206761</v>
      </c>
      <c r="E52" s="26"/>
      <c r="F52" s="49">
        <v>-3145966</v>
      </c>
      <c r="G52" s="26"/>
      <c r="H52" s="29">
        <v>-395526</v>
      </c>
      <c r="I52" s="26"/>
      <c r="J52" s="29">
        <v>-1686341</v>
      </c>
    </row>
    <row r="53" spans="1:13" ht="22.5" customHeight="1">
      <c r="A53" s="24" t="s">
        <v>203</v>
      </c>
      <c r="B53" s="58"/>
      <c r="C53" s="59"/>
      <c r="D53" s="26">
        <v>1572295418</v>
      </c>
      <c r="E53" s="26"/>
      <c r="F53" s="26">
        <v>-955086899</v>
      </c>
      <c r="G53" s="26"/>
      <c r="H53" s="29">
        <v>322709277</v>
      </c>
      <c r="I53" s="26"/>
      <c r="J53" s="29">
        <v>-85373676</v>
      </c>
    </row>
    <row r="54" spans="1:13" ht="22.5" customHeight="1">
      <c r="A54" s="24" t="s">
        <v>136</v>
      </c>
      <c r="B54" s="58"/>
      <c r="C54" s="59"/>
      <c r="D54" s="26"/>
      <c r="E54" s="26"/>
      <c r="F54" s="26"/>
      <c r="G54" s="26"/>
      <c r="H54" s="29"/>
      <c r="I54" s="26"/>
      <c r="J54" s="29"/>
    </row>
    <row r="55" spans="1:13" ht="22.5" customHeight="1">
      <c r="A55" s="24" t="s">
        <v>202</v>
      </c>
      <c r="B55" s="58"/>
      <c r="C55" s="59"/>
      <c r="D55" s="26">
        <v>68194404</v>
      </c>
      <c r="E55" s="26"/>
      <c r="F55" s="26">
        <v>36203855</v>
      </c>
      <c r="G55" s="26"/>
      <c r="H55" s="29">
        <v>-14000000</v>
      </c>
      <c r="I55" s="26"/>
      <c r="J55" s="29">
        <v>-12000000</v>
      </c>
    </row>
    <row r="56" spans="1:13" ht="22.5" customHeight="1">
      <c r="A56" s="24" t="s">
        <v>185</v>
      </c>
      <c r="B56" s="62"/>
      <c r="C56" s="59"/>
      <c r="D56" s="29">
        <v>63577586</v>
      </c>
      <c r="E56" s="26"/>
      <c r="F56" s="26">
        <v>1945902973</v>
      </c>
      <c r="G56" s="26"/>
      <c r="H56" s="29">
        <v>45477245</v>
      </c>
      <c r="I56" s="26"/>
      <c r="J56" s="26">
        <v>0</v>
      </c>
    </row>
    <row r="57" spans="1:13" ht="22.5" customHeight="1">
      <c r="A57" s="24" t="s">
        <v>193</v>
      </c>
      <c r="B57" s="62">
        <v>11</v>
      </c>
      <c r="C57" s="59"/>
      <c r="D57" s="29">
        <v>53241837</v>
      </c>
      <c r="E57" s="26"/>
      <c r="F57" s="26">
        <v>0</v>
      </c>
      <c r="G57" s="26"/>
      <c r="H57" s="29">
        <v>53241837</v>
      </c>
      <c r="I57" s="26"/>
      <c r="J57" s="26">
        <v>0</v>
      </c>
      <c r="M57" s="26"/>
    </row>
    <row r="58" spans="1:13" ht="22.5" customHeight="1">
      <c r="A58" s="24" t="s">
        <v>130</v>
      </c>
      <c r="B58" s="58"/>
      <c r="C58" s="59"/>
      <c r="D58" s="26">
        <v>9352665</v>
      </c>
      <c r="E58" s="26"/>
      <c r="F58" s="26">
        <v>10262509</v>
      </c>
      <c r="G58" s="26"/>
      <c r="H58" s="29">
        <v>2538283</v>
      </c>
      <c r="I58" s="26"/>
      <c r="J58" s="29">
        <v>4536754</v>
      </c>
    </row>
    <row r="59" spans="1:13" ht="22.5" customHeight="1">
      <c r="A59" s="31" t="s">
        <v>205</v>
      </c>
      <c r="B59" s="58"/>
      <c r="C59" s="59"/>
      <c r="D59" s="61">
        <f>SUM(D49:D58)</f>
        <v>1435333500</v>
      </c>
      <c r="E59" s="33"/>
      <c r="F59" s="61">
        <f>SUM(F49:F58)</f>
        <v>831206249</v>
      </c>
      <c r="G59" s="33"/>
      <c r="H59" s="61">
        <f>SUM(H49:H58)</f>
        <v>283473614</v>
      </c>
      <c r="I59" s="33"/>
      <c r="J59" s="61">
        <f>SUM(J49:J58)</f>
        <v>-214402596</v>
      </c>
    </row>
    <row r="60" spans="1:13" ht="22.5" customHeight="1">
      <c r="A60" s="60"/>
      <c r="B60" s="58"/>
      <c r="C60" s="59"/>
      <c r="D60" s="26"/>
      <c r="E60" s="26"/>
      <c r="F60" s="26"/>
      <c r="G60" s="26"/>
      <c r="H60" s="26"/>
      <c r="I60" s="26"/>
      <c r="J60" s="26"/>
    </row>
    <row r="61" spans="1:13" ht="22.5" customHeight="1">
      <c r="A61" s="57" t="s">
        <v>25</v>
      </c>
      <c r="B61" s="58"/>
      <c r="C61" s="59"/>
      <c r="D61" s="26"/>
      <c r="E61" s="26"/>
      <c r="F61" s="26"/>
      <c r="G61" s="26"/>
      <c r="H61" s="52"/>
      <c r="I61" s="26"/>
      <c r="J61" s="52"/>
    </row>
    <row r="62" spans="1:13" ht="22.5" hidden="1" customHeight="1">
      <c r="A62" s="59" t="s">
        <v>26</v>
      </c>
      <c r="B62" s="62">
        <f>'9-11'!E54</f>
        <v>18</v>
      </c>
      <c r="C62" s="59"/>
      <c r="D62" s="52">
        <v>0</v>
      </c>
      <c r="E62" s="26"/>
      <c r="F62" s="52">
        <v>0</v>
      </c>
      <c r="G62" s="26"/>
      <c r="H62" s="52">
        <v>0</v>
      </c>
      <c r="I62" s="26"/>
      <c r="J62" s="52">
        <v>0</v>
      </c>
    </row>
    <row r="63" spans="1:13" ht="22.5" hidden="1" customHeight="1">
      <c r="A63" s="59" t="s">
        <v>131</v>
      </c>
      <c r="B63" s="62">
        <f>B62</f>
        <v>18</v>
      </c>
      <c r="C63" s="59"/>
      <c r="D63" s="26">
        <v>0</v>
      </c>
      <c r="E63" s="26"/>
      <c r="F63" s="26">
        <v>0</v>
      </c>
      <c r="G63" s="26"/>
      <c r="H63" s="52">
        <v>0</v>
      </c>
      <c r="I63" s="26"/>
      <c r="J63" s="52">
        <v>0</v>
      </c>
    </row>
    <row r="64" spans="1:13" ht="22.5" customHeight="1">
      <c r="A64" s="59" t="s">
        <v>132</v>
      </c>
      <c r="B64" s="62">
        <f>B63</f>
        <v>18</v>
      </c>
      <c r="C64" s="59"/>
      <c r="D64" s="29">
        <v>-2812944948</v>
      </c>
      <c r="E64" s="26"/>
      <c r="F64" s="29">
        <v>-414482938</v>
      </c>
      <c r="G64" s="26"/>
      <c r="H64" s="49">
        <v>0</v>
      </c>
      <c r="I64" s="26"/>
      <c r="J64" s="49">
        <v>0</v>
      </c>
    </row>
    <row r="65" spans="1:13" ht="22.5" customHeight="1">
      <c r="A65" s="24" t="s">
        <v>59</v>
      </c>
      <c r="B65" s="62"/>
      <c r="C65" s="59"/>
      <c r="D65" s="29">
        <v>-324979058</v>
      </c>
      <c r="E65" s="26"/>
      <c r="F65" s="29">
        <v>-324742189</v>
      </c>
      <c r="G65" s="26"/>
      <c r="H65" s="49">
        <v>0</v>
      </c>
      <c r="I65" s="26"/>
      <c r="J65" s="49">
        <v>0</v>
      </c>
    </row>
    <row r="66" spans="1:13" ht="22.5" customHeight="1">
      <c r="A66" s="24" t="s">
        <v>145</v>
      </c>
      <c r="B66" s="62">
        <v>34</v>
      </c>
      <c r="D66" s="52">
        <v>-8079627296</v>
      </c>
      <c r="E66" s="54"/>
      <c r="F66" s="53">
        <v>-9871882765</v>
      </c>
      <c r="G66" s="48"/>
      <c r="H66" s="52">
        <v>-8079627296</v>
      </c>
      <c r="I66" s="48"/>
      <c r="J66" s="52">
        <v>-8994561867</v>
      </c>
      <c r="L66" s="26"/>
      <c r="M66" s="26"/>
    </row>
    <row r="67" spans="1:13" ht="22.5" customHeight="1">
      <c r="A67" s="60" t="s">
        <v>61</v>
      </c>
      <c r="B67" s="62"/>
      <c r="D67" s="61">
        <f>SUM(D62:D66)</f>
        <v>-11217551302</v>
      </c>
      <c r="E67" s="33"/>
      <c r="F67" s="61">
        <f>SUM(F62:F66)</f>
        <v>-10611107892</v>
      </c>
      <c r="G67" s="33"/>
      <c r="H67" s="61">
        <f>SUM(H62:H66)</f>
        <v>-8079627296</v>
      </c>
      <c r="I67" s="33"/>
      <c r="J67" s="61">
        <f>SUM(J62:J66)</f>
        <v>-8994561867</v>
      </c>
      <c r="L67" s="26"/>
      <c r="M67" s="26"/>
    </row>
    <row r="68" spans="1:13" s="31" customFormat="1" ht="22.5" customHeight="1">
      <c r="A68" s="24"/>
      <c r="B68" s="62"/>
      <c r="D68" s="33"/>
      <c r="E68" s="33"/>
      <c r="F68" s="33"/>
      <c r="G68" s="33"/>
      <c r="H68" s="33"/>
      <c r="I68" s="33"/>
      <c r="J68" s="33"/>
    </row>
    <row r="69" spans="1:13" s="31" customFormat="1" ht="22.5" customHeight="1">
      <c r="A69" s="60" t="s">
        <v>206</v>
      </c>
      <c r="B69" s="62"/>
      <c r="D69" s="33"/>
      <c r="E69" s="33"/>
      <c r="F69" s="33"/>
      <c r="G69" s="33"/>
      <c r="H69" s="33"/>
      <c r="I69" s="33"/>
      <c r="J69" s="33"/>
    </row>
    <row r="70" spans="1:13" ht="22.5" customHeight="1">
      <c r="A70" s="60" t="s">
        <v>207</v>
      </c>
      <c r="B70" s="62"/>
      <c r="C70" s="59"/>
      <c r="D70" s="33">
        <f>D40+D59+D67</f>
        <v>353730233</v>
      </c>
      <c r="E70" s="33"/>
      <c r="F70" s="33">
        <f>F40+F59+F67</f>
        <v>811305875</v>
      </c>
      <c r="G70" s="33"/>
      <c r="H70" s="33">
        <f>H40+H59+H67</f>
        <v>445197969</v>
      </c>
      <c r="I70" s="33"/>
      <c r="J70" s="33">
        <f>J40+J59+J67</f>
        <v>-61525174</v>
      </c>
    </row>
    <row r="71" spans="1:13" ht="22.5" customHeight="1">
      <c r="A71" s="59" t="s">
        <v>172</v>
      </c>
      <c r="B71" s="62"/>
      <c r="C71" s="59"/>
      <c r="D71" s="26"/>
      <c r="E71" s="26"/>
      <c r="F71" s="26"/>
      <c r="G71" s="26"/>
      <c r="H71" s="29"/>
      <c r="I71" s="26"/>
      <c r="J71" s="29"/>
    </row>
    <row r="72" spans="1:13" s="13" customFormat="1" ht="22.5" customHeight="1">
      <c r="A72" s="4" t="s">
        <v>173</v>
      </c>
      <c r="B72" s="62"/>
      <c r="C72" s="4"/>
      <c r="D72" s="18">
        <v>11230</v>
      </c>
      <c r="E72" s="18"/>
      <c r="F72" s="18">
        <v>-165231</v>
      </c>
      <c r="G72" s="18"/>
      <c r="H72" s="6">
        <v>0</v>
      </c>
      <c r="I72" s="18"/>
      <c r="J72" s="6">
        <v>0</v>
      </c>
    </row>
    <row r="73" spans="1:13" ht="22.5" customHeight="1">
      <c r="A73" s="60" t="s">
        <v>206</v>
      </c>
      <c r="B73" s="62"/>
      <c r="C73" s="59"/>
      <c r="D73" s="98">
        <f>SUM(D70:D72)</f>
        <v>353741463</v>
      </c>
      <c r="E73" s="26"/>
      <c r="F73" s="98">
        <f>SUM(F70:F72)</f>
        <v>811140644</v>
      </c>
      <c r="G73" s="26"/>
      <c r="H73" s="98">
        <f>SUM(H70:H72)</f>
        <v>445197969</v>
      </c>
      <c r="I73" s="26"/>
      <c r="J73" s="98">
        <f>SUM(J70:J72)</f>
        <v>-61525174</v>
      </c>
    </row>
    <row r="74" spans="1:13" ht="22.5" customHeight="1">
      <c r="A74" s="59" t="s">
        <v>124</v>
      </c>
      <c r="B74" s="62"/>
      <c r="C74" s="59"/>
      <c r="D74" s="30">
        <v>3071828950</v>
      </c>
      <c r="E74" s="26"/>
      <c r="F74" s="30">
        <v>2260688306</v>
      </c>
      <c r="G74" s="26"/>
      <c r="H74" s="34">
        <v>144092612</v>
      </c>
      <c r="I74" s="26"/>
      <c r="J74" s="34">
        <v>205617786</v>
      </c>
    </row>
    <row r="75" spans="1:13" ht="22.5" customHeight="1">
      <c r="A75" s="60" t="s">
        <v>27</v>
      </c>
      <c r="B75" s="62"/>
      <c r="C75" s="59"/>
      <c r="D75" s="18"/>
      <c r="E75" s="18"/>
      <c r="F75" s="18"/>
      <c r="G75" s="18"/>
      <c r="H75" s="6"/>
      <c r="I75" s="18"/>
      <c r="J75" s="6"/>
    </row>
    <row r="76" spans="1:13" ht="22.5" customHeight="1" thickBot="1">
      <c r="A76" s="60" t="s">
        <v>231</v>
      </c>
      <c r="B76" s="62">
        <v>7</v>
      </c>
      <c r="D76" s="37">
        <f>SUM(D73:D74)</f>
        <v>3425570413</v>
      </c>
      <c r="E76" s="33"/>
      <c r="F76" s="37">
        <f>SUM(F73:F74)</f>
        <v>3071828950</v>
      </c>
      <c r="G76" s="33"/>
      <c r="H76" s="37">
        <f>SUM(H73:H74)</f>
        <v>589290581</v>
      </c>
      <c r="I76" s="33"/>
      <c r="J76" s="37">
        <f>SUM(J73:J74)</f>
        <v>144092612</v>
      </c>
    </row>
    <row r="77" spans="1:13" ht="22.5" customHeight="1" thickTop="1">
      <c r="D77" s="26" t="str">
        <f>IF((D76-'9-11'!G11)=0,"",D76-'9-11'!G11)</f>
        <v/>
      </c>
      <c r="F77" s="26" t="str">
        <f>IF((F76-3071828950)=0,"",F76-3071828950)</f>
        <v/>
      </c>
      <c r="H77" s="26" t="str">
        <f>IF((H76-'9-11'!K11)=0,"",H76-'9-11'!K11)</f>
        <v/>
      </c>
      <c r="J77" s="26" t="str">
        <f>IF((J76-144092612)=0,"",J76-144092612)</f>
        <v/>
      </c>
    </row>
  </sheetData>
  <customSheetViews>
    <customSheetView guid="{48C48EF2-F178-4382-B2C4-B94B3681FD3A}" scale="90" showPageBreaks="1" printArea="1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FED2835A-53CD-4B5A-B822-7BAA5E44F41E}" scale="110" showPageBreaks="1" printArea="1" showRuler="0">
      <selection activeCell="G91" sqref="G91"/>
      <pageMargins left="0.59055118110236227" right="0.31496062992125984" top="0.51181102362204722" bottom="0.59055118110236227" header="0.47244094488188981" footer="0.39370078740157483"/>
      <printOptions horizontalCentered="1"/>
      <pageSetup paperSize="9" scale="90" firstPageNumber="8" orientation="portrait" useFirstPageNumber="1" r:id="rId2"/>
      <headerFooter alignWithMargins="0"/>
    </customSheetView>
    <customSheetView guid="{1D1251E2-89B9-4FCF-B48E-D19D24942D98}" scale="120" showPageBreaks="1" printArea="1" showRuler="0" topLeftCell="A85">
      <selection activeCell="A86" sqref="A86:IV86"/>
      <rowBreaks count="1" manualBreakCount="1">
        <brk id="44" max="12" man="1"/>
      </rowBreaks>
      <pageMargins left="1" right="0.5" top="0.5" bottom="0.4" header="0.49" footer="0.4"/>
      <pageSetup paperSize="9" firstPageNumber="9" orientation="portrait" horizontalDpi="1200" verticalDpi="1200" r:id="rId3"/>
      <headerFooter alignWithMargins="0"/>
    </customSheetView>
    <customSheetView guid="{F2B8CD75-0C5D-4BF5-8ED2-249B583ACF8C}" showPageBreaks="1" printArea="1" showRuler="0" topLeftCell="A37">
      <selection activeCell="G10" sqref="G10"/>
      <rowBreaks count="2" manualBreakCount="2">
        <brk id="44" max="12" man="1"/>
        <brk id="88" max="12" man="1"/>
      </rowBreaks>
      <colBreaks count="3" manualBreakCount="3">
        <brk id="13" max="1048575" man="1"/>
        <brk id="24" max="1048575" man="1"/>
        <brk id="35" max="1048575" man="1"/>
      </colBreaks>
      <pageMargins left="0.8" right="0.5" top="0.5" bottom="0.4" header="0.49" footer="0.4"/>
      <printOptions horizontalCentered="1"/>
      <pageSetup paperSize="9" scale="95" firstPageNumber="8" orientation="portrait" useFirstPageNumber="1" r:id="rId4"/>
      <headerFooter alignWithMargins="0"/>
    </customSheetView>
    <customSheetView guid="{6F5991F0-4627-4AFB-9F32-9A0EE9B6F22D}" scale="60" showPageBreaks="1" printArea="1" view="pageBreakPreview" showRuler="0" topLeftCell="A21">
      <selection activeCell="G85" sqref="G85"/>
      <rowBreaks count="1" manualBreakCount="1">
        <brk id="45" max="12" man="1"/>
      </rowBreaks>
      <pageMargins left="0.8" right="0.5" top="0.5" bottom="0.5" header="0.49" footer="0.5"/>
      <printOptions horizontalCentered="1"/>
      <pageSetup paperSize="9" scale="89" firstPageNumber="8" orientation="portrait" useFirstPageNumber="1" r:id="rId5"/>
      <headerFooter alignWithMargins="0"/>
    </customSheetView>
    <customSheetView guid="{AD8C9BCF-4000-4235-AE43-D8CE496CCC26}" showRuler="0">
      <selection activeCell="G14" sqref="G14"/>
      <pageMargins left="0.8" right="0.5" top="0.5" bottom="0.4" header="0.49" footer="0.4"/>
      <printOptions horizontalCentered="1"/>
      <pageSetup paperSize="9" scale="95" firstPageNumber="8" orientation="portrait" useFirstPageNumber="1" r:id="rId6"/>
      <headerFooter alignWithMargins="0"/>
    </customSheetView>
    <customSheetView guid="{383B3A0A-8A62-4A41-AAE8-CDACCB22FC4C}" scale="130" showPageBreaks="1" printArea="1" showRuler="0" topLeftCell="A79">
      <selection activeCell="D84" sqref="D84"/>
      <rowBreaks count="3" manualBreakCount="3">
        <brk id="51" max="16383" man="1"/>
        <brk id="101" max="12" man="1"/>
        <brk id="110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7"/>
      <headerFooter alignWithMargins="0"/>
    </customSheetView>
    <customSheetView guid="{ECEF1F32-93C7-4D8C-8D83-8AA7B3E6AFBA}" showPageBreaks="1" showRuler="0" topLeftCell="A58">
      <selection activeCell="K74" sqref="K73:K74"/>
      <pageMargins left="0.8" right="0.5" top="0.5" bottom="0.3" header="0.49" footer="0.3"/>
      <printOptions horizontalCentered="1"/>
      <pageSetup paperSize="9" scale="95" firstPageNumber="8" orientation="portrait" useFirstPageNumber="1" r:id="rId8"/>
      <headerFooter alignWithMargins="0"/>
    </customSheetView>
    <customSheetView guid="{919964C5-2EFA-4AFB-A9CA-CAB5BE0E09E5}" showRuler="0" topLeftCell="A34">
      <selection activeCell="A34" sqref="A1:IV65536"/>
      <rowBreaks count="2" manualBreakCount="2">
        <brk id="57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9"/>
      <headerFooter alignWithMargins="0"/>
    </customSheetView>
    <customSheetView guid="{89C050A0-C566-4E1C-AAEC-934F63068EFB}" showPageBreaks="1" printArea="1" showRuler="0" topLeftCell="A49">
      <selection activeCell="A57" sqref="A57:IV57"/>
      <rowBreaks count="2" manualBreakCount="2">
        <brk id="51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0" firstPageNumber="8" orientation="portrait" useFirstPageNumber="1" r:id="rId10"/>
      <headerFooter alignWithMargins="0"/>
    </customSheetView>
    <customSheetView guid="{069E0889-B20F-4E0D-9260-2CB4F9299217}" showPageBreaks="1" showRuler="0" topLeftCell="A121">
      <selection activeCell="A66" sqref="A66"/>
      <rowBreaks count="3" manualBreakCount="3">
        <brk id="46" max="16383" man="1"/>
        <brk id="100" max="16383" man="1"/>
        <brk id="154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11"/>
      <headerFooter alignWithMargins="0"/>
    </customSheetView>
    <customSheetView guid="{774AAA16-7E7C-441B-9225-1F076876204B}" scale="130" showRuler="0" topLeftCell="A38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12"/>
      <headerFooter alignWithMargins="0"/>
    </customSheetView>
    <customSheetView guid="{4FCC7E43-A3A8-4E66-A134-7124BF0661F0}" scale="130" showPageBreaks="1" printArea="1" showRuler="0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13"/>
      <headerFooter alignWithMargins="0"/>
    </customSheetView>
    <customSheetView guid="{AA8AA0EB-2051-4132-8E24-989D017DBA36}" scale="90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4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cale="90" showPageBreaks="1" printArea="1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0">
    <mergeCell ref="D45:F45"/>
    <mergeCell ref="H45:J45"/>
    <mergeCell ref="A1:J1"/>
    <mergeCell ref="A2:J2"/>
    <mergeCell ref="A3:J3"/>
    <mergeCell ref="A41:J41"/>
    <mergeCell ref="A42:J42"/>
    <mergeCell ref="A43:J43"/>
    <mergeCell ref="D5:F5"/>
    <mergeCell ref="H5:J5"/>
  </mergeCells>
  <phoneticPr fontId="0" type="noConversion"/>
  <pageMargins left="0.98425196850393704" right="0.51181102362204722" top="0.98425196850393704" bottom="0.98425196850393704" header="0.51181102362204722" footer="0.51181102362204722"/>
  <pageSetup paperSize="9" scale="70" firstPageNumber="18" fitToHeight="0" orientation="portrait" useFirstPageNumber="1" r:id="rId16"/>
  <headerFooter>
    <oddFooter>&amp;L&amp;"Tahoma,Regular"&amp;10หมายเหตุประกอบงบการเงินเป็นส่วนหนึ่งของงบการเงินนี้&amp;C&amp;"Tahoma,Regular"&amp;10- &amp;P -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5000011982</EngagementID>
  <LogicalEMSServerID>587502520312770826</LogicalEMSServerID>
  <WorkingPaperID>2661920500800002231</WorkingPaperID>
</DAEMSEngagementItemInfo>
</file>

<file path=customXml/itemProps1.xml><?xml version="1.0" encoding="utf-8"?>
<ds:datastoreItem xmlns:ds="http://schemas.openxmlformats.org/officeDocument/2006/customXml" ds:itemID="{C0ABCF2B-1980-4034-B131-63D3D136CCCB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9-11</vt:lpstr>
      <vt:lpstr>12-13</vt:lpstr>
      <vt:lpstr>14-15</vt:lpstr>
      <vt:lpstr>16-17</vt:lpstr>
      <vt:lpstr>18-19</vt:lpstr>
      <vt:lpstr>'12-13'!Print_Area</vt:lpstr>
      <vt:lpstr>'14-15'!Print_Area</vt:lpstr>
      <vt:lpstr>'16-17'!Print_Area</vt:lpstr>
      <vt:lpstr>'18-19'!Print_Area</vt:lpstr>
      <vt:lpstr>'9-11'!Print_Area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Naruwat Nopakun</cp:lastModifiedBy>
  <cp:lastPrinted>2020-02-07T08:20:29Z</cp:lastPrinted>
  <dcterms:created xsi:type="dcterms:W3CDTF">2002-02-13T03:44:37Z</dcterms:created>
  <dcterms:modified xsi:type="dcterms:W3CDTF">2020-02-07T10:51:04Z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