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Z:\(19) YEAR 19-62(PUBLIC)\INTUCH (3039295)\"/>
    </mc:Choice>
  </mc:AlternateContent>
  <bookViews>
    <workbookView xWindow="-20" yWindow="-20" windowWidth="10250" windowHeight="8160" activeTab="4"/>
  </bookViews>
  <sheets>
    <sheet name="bs 8-10" sheetId="5" r:id="rId1"/>
    <sheet name="pl 11-12" sheetId="1" r:id="rId2"/>
    <sheet name="sh 13-14" sheetId="2" r:id="rId3"/>
    <sheet name="sh 15-16" sheetId="4" r:id="rId4"/>
    <sheet name="cf 17-18" sheetId="3" r:id="rId5"/>
  </sheets>
  <definedNames>
    <definedName name="_xlnm.Print_Area" localSheetId="0">'bs 8-10'!$A$1:$L$112</definedName>
    <definedName name="_xlnm.Print_Area" localSheetId="4">'cf 17-18'!$A$1:$J$78</definedName>
    <definedName name="_xlnm.Print_Area" localSheetId="1">'pl 11-12'!$A$1:$L$88</definedName>
    <definedName name="_xlnm.Print_Area" localSheetId="2">'sh 13-14'!$A$1:$AF$63</definedName>
    <definedName name="_xlnm.Print_Area" localSheetId="3">'sh 15-16'!$A$1:$AA$57</definedName>
  </definedNames>
  <calcPr calcId="162913" calcOnSave="0"/>
</workbook>
</file>

<file path=xl/calcChain.xml><?xml version="1.0" encoding="utf-8"?>
<calcChain xmlns="http://schemas.openxmlformats.org/spreadsheetml/2006/main">
  <c r="Y48" i="4" l="1"/>
  <c r="AA48" i="4" s="1"/>
  <c r="W44" i="4" l="1"/>
  <c r="U44" i="4"/>
  <c r="S44" i="4"/>
  <c r="Q44" i="4"/>
  <c r="O44" i="4"/>
  <c r="M44" i="4"/>
  <c r="K44" i="4"/>
  <c r="I44" i="4"/>
  <c r="G44" i="4"/>
  <c r="AA42" i="4"/>
  <c r="AA44" i="4" s="1"/>
  <c r="AC48" i="2"/>
  <c r="W48" i="2"/>
  <c r="U48" i="2"/>
  <c r="S48" i="2"/>
  <c r="Q48" i="2"/>
  <c r="O48" i="2"/>
  <c r="M48" i="2"/>
  <c r="K48" i="2"/>
  <c r="I48" i="2"/>
  <c r="G48" i="2"/>
  <c r="Y46" i="2"/>
  <c r="AA46" i="2" s="1"/>
  <c r="AE46" i="2" s="1"/>
  <c r="Y45" i="2"/>
  <c r="AA45" i="2" s="1"/>
  <c r="AE45" i="2" s="1"/>
  <c r="Y48" i="2" l="1"/>
  <c r="AA48" i="2" s="1"/>
  <c r="AE48" i="2"/>
  <c r="Y18" i="4"/>
  <c r="AA18" i="4" s="1"/>
  <c r="Y17" i="4"/>
  <c r="AA17" i="4" s="1"/>
  <c r="Y19" i="2" l="1"/>
  <c r="AA19" i="2" s="1"/>
  <c r="AE19" i="2" s="1"/>
  <c r="Y20" i="2"/>
  <c r="AA20" i="2" s="1"/>
  <c r="AE20" i="2" s="1"/>
  <c r="Y52" i="2" l="1"/>
  <c r="AA52" i="2" s="1"/>
  <c r="AE52" i="2" s="1"/>
  <c r="Y12" i="4" l="1"/>
  <c r="AA12" i="4" s="1"/>
  <c r="J68" i="3" l="1"/>
  <c r="H68" i="3"/>
  <c r="F68" i="3"/>
  <c r="D68" i="3"/>
  <c r="M50" i="4" l="1"/>
  <c r="M20" i="4"/>
  <c r="M54" i="2"/>
  <c r="M22" i="2"/>
  <c r="L78" i="1" l="1"/>
  <c r="J78" i="1"/>
  <c r="H78" i="1"/>
  <c r="F78" i="1"/>
  <c r="L71" i="1"/>
  <c r="J71" i="1"/>
  <c r="H71" i="1"/>
  <c r="F71" i="1"/>
  <c r="F32" i="1" l="1"/>
  <c r="H32" i="1"/>
  <c r="J32" i="1"/>
  <c r="L32" i="1"/>
  <c r="J60" i="3" l="1"/>
  <c r="H60" i="3"/>
  <c r="D60" i="3"/>
  <c r="F60" i="3"/>
  <c r="H38" i="5" l="1"/>
  <c r="L38" i="5"/>
  <c r="Y16" i="4"/>
  <c r="AA16" i="4" s="1"/>
  <c r="J107" i="5"/>
  <c r="J109" i="5" s="1"/>
  <c r="F77" i="5"/>
  <c r="J67" i="5"/>
  <c r="F67" i="5"/>
  <c r="J38" i="5"/>
  <c r="F38" i="5"/>
  <c r="J23" i="5"/>
  <c r="F23" i="5"/>
  <c r="W56" i="4"/>
  <c r="W57" i="4" s="1"/>
  <c r="U56" i="4"/>
  <c r="U57" i="4" s="1"/>
  <c r="S56" i="4"/>
  <c r="S57" i="4" s="1"/>
  <c r="Q56" i="4"/>
  <c r="Q57" i="4" s="1"/>
  <c r="Y55" i="4"/>
  <c r="AA55" i="4" s="1"/>
  <c r="Y53" i="4"/>
  <c r="Y50" i="4"/>
  <c r="Y47" i="4"/>
  <c r="Y46" i="4"/>
  <c r="AA46" i="4" s="1"/>
  <c r="W26" i="4"/>
  <c r="W27" i="4" s="1"/>
  <c r="S26" i="4"/>
  <c r="S27" i="4" s="1"/>
  <c r="R26" i="4"/>
  <c r="Q26" i="4"/>
  <c r="Q27" i="4" s="1"/>
  <c r="Y25" i="4"/>
  <c r="AA25" i="4" s="1"/>
  <c r="Y23" i="4"/>
  <c r="Y20" i="4"/>
  <c r="AA20" i="4" s="1"/>
  <c r="Y15" i="4"/>
  <c r="AA15" i="4" s="1"/>
  <c r="Y14" i="4"/>
  <c r="AA14" i="4" s="1"/>
  <c r="AC60" i="2"/>
  <c r="AC61" i="2" s="1"/>
  <c r="M60" i="2"/>
  <c r="M61" i="2" s="1"/>
  <c r="AC28" i="2"/>
  <c r="AC29" i="2" s="1"/>
  <c r="H44" i="1"/>
  <c r="F9" i="3" s="1"/>
  <c r="F29" i="3" s="1"/>
  <c r="F44" i="1"/>
  <c r="D9" i="3" s="1"/>
  <c r="D29" i="3" s="1"/>
  <c r="Y27" i="2"/>
  <c r="AA27" i="2" s="1"/>
  <c r="AE27" i="2" s="1"/>
  <c r="U26" i="4"/>
  <c r="U27" i="4" s="1"/>
  <c r="O26" i="4"/>
  <c r="O27" i="4" s="1"/>
  <c r="K26" i="4"/>
  <c r="K27" i="4" s="1"/>
  <c r="I26" i="4"/>
  <c r="I27" i="4" s="1"/>
  <c r="G26" i="4"/>
  <c r="G27" i="4" s="1"/>
  <c r="W28" i="2"/>
  <c r="W29" i="2" s="1"/>
  <c r="U28" i="2"/>
  <c r="U29" i="2" s="1"/>
  <c r="S28" i="2"/>
  <c r="S29" i="2" s="1"/>
  <c r="Q28" i="2"/>
  <c r="Q29" i="2" s="1"/>
  <c r="O28" i="2"/>
  <c r="O29" i="2" s="1"/>
  <c r="K28" i="2"/>
  <c r="K29" i="2" s="1"/>
  <c r="I28" i="2"/>
  <c r="I29" i="2" s="1"/>
  <c r="G28" i="2"/>
  <c r="G29" i="2" s="1"/>
  <c r="Y14" i="2"/>
  <c r="AA14" i="2" s="1"/>
  <c r="AE14" i="2" s="1"/>
  <c r="Y25" i="2"/>
  <c r="AA25" i="2" s="1"/>
  <c r="AE25" i="2" s="1"/>
  <c r="O56" i="4"/>
  <c r="O57" i="4" s="1"/>
  <c r="K56" i="4"/>
  <c r="K57" i="4" s="1"/>
  <c r="I56" i="4"/>
  <c r="I57" i="4" s="1"/>
  <c r="G56" i="4"/>
  <c r="G57" i="4" s="1"/>
  <c r="G60" i="2"/>
  <c r="G61" i="2" s="1"/>
  <c r="I60" i="2"/>
  <c r="I61" i="2" s="1"/>
  <c r="K60" i="2"/>
  <c r="K61" i="2" s="1"/>
  <c r="O60" i="2"/>
  <c r="O61" i="2" s="1"/>
  <c r="Q60" i="2"/>
  <c r="Q61" i="2" s="1"/>
  <c r="S60" i="2"/>
  <c r="S61" i="2" s="1"/>
  <c r="U60" i="2"/>
  <c r="U61" i="2" s="1"/>
  <c r="W60" i="2"/>
  <c r="W61" i="2" s="1"/>
  <c r="Y57" i="2"/>
  <c r="AA57" i="2" s="1"/>
  <c r="AE57" i="2" s="1"/>
  <c r="Y59" i="2"/>
  <c r="AA59" i="2" s="1"/>
  <c r="AE59" i="2" s="1"/>
  <c r="L107" i="5"/>
  <c r="L109" i="5" s="1"/>
  <c r="H107" i="5"/>
  <c r="H109" i="5" s="1"/>
  <c r="L77" i="5"/>
  <c r="H77" i="5"/>
  <c r="L67" i="5"/>
  <c r="H67" i="5"/>
  <c r="L23" i="5"/>
  <c r="H23" i="5"/>
  <c r="Y54" i="2"/>
  <c r="AA54" i="2" s="1"/>
  <c r="Y51" i="2"/>
  <c r="Y50" i="2"/>
  <c r="AA50" i="2" s="1"/>
  <c r="Y22" i="2"/>
  <c r="AA22" i="2" s="1"/>
  <c r="Y18" i="2"/>
  <c r="AA18" i="2" s="1"/>
  <c r="AE18" i="2" s="1"/>
  <c r="Y17" i="2"/>
  <c r="AA17" i="2" s="1"/>
  <c r="AE17" i="2" s="1"/>
  <c r="Y16" i="2"/>
  <c r="AA16" i="2" s="1"/>
  <c r="AE16" i="2" s="1"/>
  <c r="F87" i="1"/>
  <c r="L87" i="1"/>
  <c r="H87" i="1"/>
  <c r="J19" i="1"/>
  <c r="F19" i="1"/>
  <c r="L19" i="1"/>
  <c r="H19" i="1"/>
  <c r="J87" i="1"/>
  <c r="L44" i="1"/>
  <c r="J9" i="3" s="1"/>
  <c r="J29" i="3" s="1"/>
  <c r="M56" i="4"/>
  <c r="M57" i="4" s="1"/>
  <c r="J44" i="1"/>
  <c r="H9" i="3" s="1"/>
  <c r="H29" i="3" s="1"/>
  <c r="J77" i="5"/>
  <c r="AA50" i="4"/>
  <c r="F107" i="5"/>
  <c r="F109" i="5" s="1"/>
  <c r="AA47" i="4" l="1"/>
  <c r="AA51" i="2"/>
  <c r="AE51" i="2" s="1"/>
  <c r="AE50" i="2"/>
  <c r="L59" i="1"/>
  <c r="F59" i="1"/>
  <c r="J59" i="1"/>
  <c r="H59" i="1"/>
  <c r="H40" i="5"/>
  <c r="H79" i="5"/>
  <c r="H111" i="5" s="1"/>
  <c r="Y56" i="4"/>
  <c r="Y57" i="4" s="1"/>
  <c r="F80" i="1"/>
  <c r="F35" i="1"/>
  <c r="F37" i="1" s="1"/>
  <c r="F39" i="1" s="1"/>
  <c r="J80" i="1"/>
  <c r="L79" i="5"/>
  <c r="L111" i="5" s="1"/>
  <c r="F40" i="5"/>
  <c r="L40" i="5"/>
  <c r="Y26" i="4"/>
  <c r="Y27" i="4" s="1"/>
  <c r="Y28" i="2"/>
  <c r="Y29" i="2" s="1"/>
  <c r="L80" i="1"/>
  <c r="H80" i="1"/>
  <c r="M26" i="4"/>
  <c r="M27" i="4" s="1"/>
  <c r="L35" i="1"/>
  <c r="L37" i="1" s="1"/>
  <c r="L39" i="1" s="1"/>
  <c r="H35" i="1"/>
  <c r="H37" i="1" s="1"/>
  <c r="H39" i="1" s="1"/>
  <c r="J35" i="1"/>
  <c r="J37" i="1" s="1"/>
  <c r="J39" i="1" s="1"/>
  <c r="J79" i="5"/>
  <c r="J111" i="5" s="1"/>
  <c r="J40" i="5"/>
  <c r="AE22" i="2"/>
  <c r="AE28" i="2" s="1"/>
  <c r="AE29" i="2" s="1"/>
  <c r="AA28" i="2"/>
  <c r="AA29" i="2" s="1"/>
  <c r="F79" i="5"/>
  <c r="F111" i="5" s="1"/>
  <c r="AE54" i="2"/>
  <c r="AE60" i="2" s="1"/>
  <c r="AA60" i="2"/>
  <c r="AA61" i="2" s="1"/>
  <c r="Y60" i="2"/>
  <c r="Y61" i="2" s="1"/>
  <c r="AA23" i="4"/>
  <c r="AA26" i="4" s="1"/>
  <c r="AA27" i="4" s="1"/>
  <c r="M28" i="2"/>
  <c r="M29" i="2" s="1"/>
  <c r="AA53" i="4"/>
  <c r="AA56" i="4" s="1"/>
  <c r="AA57" i="4" l="1"/>
  <c r="AE61" i="2"/>
  <c r="H82" i="1"/>
  <c r="J82" i="1"/>
  <c r="F82" i="1"/>
  <c r="L82" i="1"/>
  <c r="H40" i="3"/>
  <c r="H71" i="3" s="1"/>
  <c r="D40" i="3"/>
  <c r="D71" i="3" s="1"/>
  <c r="F40" i="3"/>
  <c r="F71" i="3" s="1"/>
  <c r="J40" i="3"/>
  <c r="J71" i="3" s="1"/>
  <c r="F75" i="3" l="1"/>
  <c r="F78" i="3" s="1"/>
  <c r="H75" i="3"/>
  <c r="J75" i="3"/>
  <c r="J78" i="3" s="1"/>
  <c r="D75" i="3"/>
  <c r="D78" i="3" l="1"/>
  <c r="H78" i="3"/>
</calcChain>
</file>

<file path=xl/sharedStrings.xml><?xml version="1.0" encoding="utf-8"?>
<sst xmlns="http://schemas.openxmlformats.org/spreadsheetml/2006/main" count="531" uniqueCount="264">
  <si>
    <t>Consolidated</t>
  </si>
  <si>
    <t>Current assets</t>
  </si>
  <si>
    <t>Cash and cash equivalents</t>
  </si>
  <si>
    <t>Total current assets</t>
  </si>
  <si>
    <t>Non-current assets</t>
  </si>
  <si>
    <t>Deferred tax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</si>
  <si>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</si>
  <si>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</si>
  <si>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</si>
  <si>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</si>
  <si>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</si>
  <si>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</si>
  <si>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</si>
  <si>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</si>
  <si>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Other income</t>
  </si>
  <si>
    <t>Expenses</t>
  </si>
  <si>
    <t>Interest expense</t>
  </si>
  <si>
    <t>Issued and</t>
  </si>
  <si>
    <t>Premium on</t>
  </si>
  <si>
    <t>Legal</t>
  </si>
  <si>
    <t>share capital</t>
  </si>
  <si>
    <t>reserve</t>
  </si>
  <si>
    <t>interests</t>
  </si>
  <si>
    <t>Total</t>
  </si>
  <si>
    <t>Cash flows from investing activities</t>
  </si>
  <si>
    <t>Cash flows from financing activities</t>
  </si>
  <si>
    <t>investments</t>
  </si>
  <si>
    <t>paid-up</t>
  </si>
  <si>
    <t xml:space="preserve">Retained earnings </t>
  </si>
  <si>
    <t>Assets</t>
  </si>
  <si>
    <t>Total expenses</t>
  </si>
  <si>
    <t>financial statements</t>
  </si>
  <si>
    <t>Separate</t>
  </si>
  <si>
    <t>Inventories</t>
  </si>
  <si>
    <t>Consolidated financial statements</t>
  </si>
  <si>
    <t>Separate financial statements</t>
  </si>
  <si>
    <t>Total equity</t>
  </si>
  <si>
    <t>equity</t>
  </si>
  <si>
    <t>Cash flows from operating activities</t>
  </si>
  <si>
    <t>Adjustments for</t>
  </si>
  <si>
    <t>Others</t>
  </si>
  <si>
    <t>Changes in operating assets and liabilities</t>
  </si>
  <si>
    <t>Interest received</t>
  </si>
  <si>
    <t>Interest paid</t>
  </si>
  <si>
    <t>Attributable to:</t>
  </si>
  <si>
    <t>Other non-current assets</t>
  </si>
  <si>
    <t>Liabilities and equity</t>
  </si>
  <si>
    <t>Other non-current liabilities</t>
  </si>
  <si>
    <t>Total liabilities and equity</t>
  </si>
  <si>
    <t>Total equity attributable to equity</t>
  </si>
  <si>
    <t>Repayments of long-term borrowings</t>
  </si>
  <si>
    <t>Interest income</t>
  </si>
  <si>
    <t>Net cash used in financing activities</t>
  </si>
  <si>
    <t>Dividends</t>
  </si>
  <si>
    <t>Operating agreement fee</t>
  </si>
  <si>
    <t xml:space="preserve">Accrued operating agreement fees </t>
  </si>
  <si>
    <t xml:space="preserve">   cash equivalents</t>
  </si>
  <si>
    <t>Unappropriated</t>
  </si>
  <si>
    <t>Long-term borrowings</t>
  </si>
  <si>
    <t>Retain earnings</t>
  </si>
  <si>
    <t xml:space="preserve">Profit before finance costs and </t>
  </si>
  <si>
    <t>Finance costs</t>
  </si>
  <si>
    <t>Purchase of other intangible assets</t>
  </si>
  <si>
    <t>Depreciation and amortisation</t>
  </si>
  <si>
    <t>Trade and other receivables</t>
  </si>
  <si>
    <t>Investments in subsidiaries</t>
  </si>
  <si>
    <t>Investments in associates</t>
  </si>
  <si>
    <t>Trade and other payables</t>
  </si>
  <si>
    <t>Other components of equity</t>
  </si>
  <si>
    <t>Non-controlling interests</t>
  </si>
  <si>
    <t xml:space="preserve">Other comprehensive income, </t>
  </si>
  <si>
    <t>Total comprehensive income attributable to:</t>
  </si>
  <si>
    <t>Equity attributable to owners of the Company</t>
  </si>
  <si>
    <t>Fair value</t>
  </si>
  <si>
    <t>Share of other</t>
  </si>
  <si>
    <t xml:space="preserve">Equity </t>
  </si>
  <si>
    <t>changes in</t>
  </si>
  <si>
    <t>comprehensive</t>
  </si>
  <si>
    <t>other</t>
  </si>
  <si>
    <t>attributable to</t>
  </si>
  <si>
    <t>Non-</t>
  </si>
  <si>
    <t xml:space="preserve">available-for-sale </t>
  </si>
  <si>
    <t>income of</t>
  </si>
  <si>
    <t>components</t>
  </si>
  <si>
    <t>owners of</t>
  </si>
  <si>
    <t xml:space="preserve">controlling </t>
  </si>
  <si>
    <t>associates</t>
  </si>
  <si>
    <t>of equity</t>
  </si>
  <si>
    <t>the Company</t>
  </si>
  <si>
    <t>Share</t>
  </si>
  <si>
    <t>premium</t>
  </si>
  <si>
    <t>Proceeds from short-term borrowings</t>
  </si>
  <si>
    <t>Repayments of short-term borrowings</t>
  </si>
  <si>
    <t>Current investments</t>
  </si>
  <si>
    <t>Net foreign exchange gain</t>
  </si>
  <si>
    <t>Administrative expenses</t>
  </si>
  <si>
    <t>Net increase (decrease) in cash and</t>
  </si>
  <si>
    <t>Income tax paid</t>
  </si>
  <si>
    <t>Share-based payment</t>
  </si>
  <si>
    <t>Other reserves</t>
  </si>
  <si>
    <t>share-based</t>
  </si>
  <si>
    <t>payment</t>
  </si>
  <si>
    <t>Impairment losses on non-current assets held for sale</t>
  </si>
  <si>
    <t>Other intangible assets</t>
  </si>
  <si>
    <t>Revenue</t>
  </si>
  <si>
    <t>Total revenue</t>
  </si>
  <si>
    <t>(Increase) decrease in current investments</t>
  </si>
  <si>
    <t>Investments in joint ventures</t>
  </si>
  <si>
    <t>Allowance for doubtful accounts</t>
  </si>
  <si>
    <t>Share - based payment</t>
  </si>
  <si>
    <t>Past and current service costs of employee</t>
  </si>
  <si>
    <t>Purchase of property, plant and equipment</t>
  </si>
  <si>
    <t>Cash and cash equivalents at 1 January</t>
  </si>
  <si>
    <t>31 December</t>
  </si>
  <si>
    <t>Amounts due to related parties</t>
  </si>
  <si>
    <t xml:space="preserve">   and share-based payment expense</t>
  </si>
  <si>
    <t>Net cash (used in) provided from investing activities</t>
  </si>
  <si>
    <t>Directors and management benefit expenses</t>
  </si>
  <si>
    <t>Additional paid-in capital</t>
  </si>
  <si>
    <t>INTOUCH HOLDINGS PUBLIC COMPANY LIMITED AND ITS SUBSIDIARIES</t>
  </si>
  <si>
    <t>STATEMENTS OF FINANCIAL POSITION</t>
  </si>
  <si>
    <r>
      <t xml:space="preserve">STATEMENTS OF FINANCIAL POSITION </t>
    </r>
    <r>
      <rPr>
        <sz val="10"/>
        <rFont val="Arial"/>
        <family val="2"/>
      </rPr>
      <t>(CONTINUED)</t>
    </r>
  </si>
  <si>
    <t>STATEMENTS OF PROFIT OR LOSS</t>
  </si>
  <si>
    <t>STATEMENTS OF PROFIT OR LOSS AND OTHER COMPREHENSIVE INCOME</t>
  </si>
  <si>
    <t>STATEMENTS OF CASH FLOWS</t>
  </si>
  <si>
    <r>
      <t xml:space="preserve">STATEMENTS OF CASH FLOWS </t>
    </r>
    <r>
      <rPr>
        <sz val="10"/>
        <rFont val="Arial"/>
        <family val="2"/>
      </rPr>
      <t>(CONTINUED)</t>
    </r>
  </si>
  <si>
    <t>STATEMENTS OF CHANGES IN EQUITY</t>
  </si>
  <si>
    <r>
      <t xml:space="preserve">STATEMENTS OF CHANGES IN EQUITY </t>
    </r>
    <r>
      <rPr>
        <sz val="10"/>
        <rFont val="Arial"/>
        <family val="2"/>
      </rPr>
      <t>(CONTINUED)</t>
    </r>
  </si>
  <si>
    <t>Basic earnings per share</t>
  </si>
  <si>
    <t>Diluted earnings per share</t>
  </si>
  <si>
    <t>Earnings per share</t>
  </si>
  <si>
    <t>Shared - based payment</t>
  </si>
  <si>
    <t>Construction revenue under operating agreements</t>
  </si>
  <si>
    <t>Construction cost under operating agreements</t>
  </si>
  <si>
    <t>Notes</t>
  </si>
  <si>
    <t>Dividend received</t>
  </si>
  <si>
    <t>Dividend paid</t>
  </si>
  <si>
    <t>Unit: Baht</t>
  </si>
  <si>
    <t>and loans to related parties</t>
  </si>
  <si>
    <t>Amounts due from, advances</t>
  </si>
  <si>
    <t>Current portion of long-term</t>
  </si>
  <si>
    <t>Long-term loans</t>
  </si>
  <si>
    <t>operating agreements</t>
  </si>
  <si>
    <t>Intangible assets under</t>
  </si>
  <si>
    <t>Short-term borrowings from</t>
  </si>
  <si>
    <t>financial institutions</t>
  </si>
  <si>
    <t>Current portion of</t>
  </si>
  <si>
    <t>Accrued operating</t>
  </si>
  <si>
    <t>agreement fees</t>
  </si>
  <si>
    <t>agreement fee and interest</t>
  </si>
  <si>
    <t>Provision for unpaid operating</t>
  </si>
  <si>
    <t>Long-term accounts payable</t>
  </si>
  <si>
    <t>- equipment</t>
  </si>
  <si>
    <t>Authorised share capital</t>
  </si>
  <si>
    <t>- ordinary shares</t>
  </si>
  <si>
    <t>Issued and paid-up share capital</t>
  </si>
  <si>
    <t>Appropriated</t>
  </si>
  <si>
    <t>Legal reserve</t>
  </si>
  <si>
    <t>holders of the Company</t>
  </si>
  <si>
    <t>Profit for the year</t>
  </si>
  <si>
    <t>income tax expense</t>
  </si>
  <si>
    <t>net of income tax</t>
  </si>
  <si>
    <t xml:space="preserve">Other comprehensive income for the year, </t>
  </si>
  <si>
    <t>Total comprehensive income for the year</t>
  </si>
  <si>
    <t>Changes in equity for the year</t>
  </si>
  <si>
    <t>Comprehensive income for the year</t>
  </si>
  <si>
    <t>Other comprehensive income for the year</t>
  </si>
  <si>
    <t xml:space="preserve">Items that are or may be reclassified </t>
  </si>
  <si>
    <t>to profit or loss</t>
  </si>
  <si>
    <t>Items that will never be reclassified</t>
  </si>
  <si>
    <t>Additional investment in long-term investment</t>
  </si>
  <si>
    <t>Cash and cash equivalents at 31 December</t>
  </si>
  <si>
    <t>Non-current assets or disposal</t>
  </si>
  <si>
    <t>for sale</t>
  </si>
  <si>
    <t>groups classified as held</t>
  </si>
  <si>
    <t>Other long-term investments</t>
  </si>
  <si>
    <t>Distribution costs</t>
  </si>
  <si>
    <t>Exchange differences on translating</t>
  </si>
  <si>
    <t>financial statement</t>
  </si>
  <si>
    <t>Gains (losses) on remeasuring investments</t>
  </si>
  <si>
    <t>held as available for sale</t>
  </si>
  <si>
    <t>Owners of parent</t>
  </si>
  <si>
    <t>long-term liabilities</t>
  </si>
  <si>
    <t>Current income tax payable</t>
  </si>
  <si>
    <t>Non-current provisions</t>
  </si>
  <si>
    <t>Shareholders’ equity</t>
  </si>
  <si>
    <t>Share premium on</t>
  </si>
  <si>
    <t>ordinary shares</t>
  </si>
  <si>
    <t>Other components of</t>
  </si>
  <si>
    <t>shareholders’ equity</t>
  </si>
  <si>
    <t>Share of profit (loss) of</t>
  </si>
  <si>
    <t>subsidiaries</t>
  </si>
  <si>
    <t>joint ventures</t>
  </si>
  <si>
    <t>to owners of parent (Baht per share)</t>
  </si>
  <si>
    <t>Translating</t>
  </si>
  <si>
    <t>financial</t>
  </si>
  <si>
    <t>statement</t>
  </si>
  <si>
    <t>Net increase (decrease) in cash and cash</t>
  </si>
  <si>
    <t xml:space="preserve">Effects of exchange rate changes on cash </t>
  </si>
  <si>
    <t xml:space="preserve">   and cash equivalents</t>
  </si>
  <si>
    <t xml:space="preserve">   subsidiaries</t>
  </si>
  <si>
    <t xml:space="preserve">   joint ventures</t>
  </si>
  <si>
    <t xml:space="preserve">   associates</t>
  </si>
  <si>
    <t>Share of other comprehensive income of a joint venture</t>
  </si>
  <si>
    <t>For the year ended 31 December 2018</t>
  </si>
  <si>
    <t>Opening balance at 1 January 2018</t>
  </si>
  <si>
    <t>Balance at 31 December 2018</t>
  </si>
  <si>
    <t>Increased in share capital of a subsidiary</t>
  </si>
  <si>
    <t>Unrealised gain</t>
  </si>
  <si>
    <t>on dilution from</t>
  </si>
  <si>
    <t>and others</t>
  </si>
  <si>
    <t>Revenues from sales and revenues from services</t>
  </si>
  <si>
    <t>Costs of sales of goods and costs of rendering of services</t>
  </si>
  <si>
    <t>Change in non-controlling interest in an associate</t>
  </si>
  <si>
    <t>Disposal of investment in a subsidiary</t>
  </si>
  <si>
    <t>Cash paid for acquisition of associates</t>
  </si>
  <si>
    <t>Cash proceed from disposal of equipment</t>
  </si>
  <si>
    <t>Share of (profit) loss of</t>
  </si>
  <si>
    <t>Gains (losses) on remeasurements of defined benefit plans</t>
  </si>
  <si>
    <t>Property, plant and equipment</t>
  </si>
  <si>
    <t>AS AT 31 DECEMBER 2019</t>
  </si>
  <si>
    <t>FOR THE YEAR ENDED 31 DECEMBER 2019</t>
  </si>
  <si>
    <t>For the year ended 31 December 2019</t>
  </si>
  <si>
    <t>Opening balance at 1 January 2019</t>
  </si>
  <si>
    <t>Balance at 31 December 2019</t>
  </si>
  <si>
    <t>Balance at 1 January 2019</t>
  </si>
  <si>
    <t>5, 9</t>
  </si>
  <si>
    <t>5, 19</t>
  </si>
  <si>
    <t>Deferred tax liabilities</t>
  </si>
  <si>
    <t>Net foreign exchange loss</t>
  </si>
  <si>
    <t>14, 15, 16</t>
  </si>
  <si>
    <t>Impact of changes in accounting policies</t>
  </si>
  <si>
    <t>- as previously reported</t>
  </si>
  <si>
    <t>- as restated</t>
  </si>
  <si>
    <t>20, 25</t>
  </si>
  <si>
    <t>Cash proceed from liquidation of a subsidiary, net</t>
  </si>
  <si>
    <t>Cash proceed from disposal of investments, net</t>
  </si>
  <si>
    <t xml:space="preserve">Unrealised loss on foreign exchange </t>
  </si>
  <si>
    <t>(Reversal) of allowance for obsolete inventory</t>
  </si>
  <si>
    <t xml:space="preserve">   and loans to related parties</t>
  </si>
  <si>
    <t>(Increase) decrease in amounts due from, advances</t>
  </si>
  <si>
    <t>Income tax (income) expense</t>
  </si>
  <si>
    <t>Change in non-controlling interest in associates</t>
  </si>
  <si>
    <t>Profit (loss) for the year</t>
  </si>
  <si>
    <t>Profit before income tax</t>
  </si>
  <si>
    <t>Share of other comprehensive income of associates</t>
  </si>
  <si>
    <t>for employee benefits</t>
  </si>
  <si>
    <t>5, 12</t>
  </si>
  <si>
    <t>21, 22</t>
  </si>
  <si>
    <t>Gain from disposal of investment in a subsidiary</t>
  </si>
  <si>
    <t>loans to a related party</t>
  </si>
  <si>
    <t>to a related party</t>
  </si>
  <si>
    <t>Liabilities included in disposal</t>
  </si>
  <si>
    <t>Loss from impairment on investment in associates</t>
  </si>
  <si>
    <t>Income tax income (expense)</t>
  </si>
  <si>
    <t>Net cash provided from operating activities</t>
  </si>
  <si>
    <t xml:space="preserve">   equivalents before impact of the following</t>
  </si>
  <si>
    <t>Loss from impairment on assets</t>
  </si>
  <si>
    <t>and loan to a related party</t>
  </si>
  <si>
    <t xml:space="preserve">   and loan to a related party</t>
  </si>
  <si>
    <t>Components of other comprehensive income that</t>
  </si>
  <si>
    <t>will be subsequently reclassified to profit or loss</t>
  </si>
  <si>
    <t>Total components of other comprehensive income that</t>
  </si>
  <si>
    <t>will not be subsequently reclassified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</si>
</sst>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_-;\-* #,##0_-;_-* &quot;-&quot;??_-;_-@_-"/>
    <numFmt numFmtId="168" formatCode="_(* #,##0.00_);_(* \(#,##0.00\);_(* &quot;-&quot;_);_(@_)"/>
  </numFmts>
  <fonts count="14" x14ac:knownFonts="1">
    <font>
      <sz val="11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indexed="9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i/>
      <sz val="12"/>
      <color rgb="FFFF000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</cellStyleXfs>
  <cellXfs count="186">
    <xf numFmtId="0" fontId="0" fillId="0" borderId="0" xfId="0"/>
    <xf numFmtId="0" fontId="3" fillId="0" borderId="0" xfId="0" applyFont="1" applyFill="1" applyBorder="1" applyAlignment="1">
      <alignment vertical="center"/>
    </xf>
    <xf numFmtId="0" fontId="4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Continuous" vertical="center"/>
    </xf>
    <xf numFmtId="165" fontId="4" fillId="0" borderId="2" xfId="0" applyNumberFormat="1" applyFont="1" applyFill="1" applyBorder="1" applyAlignment="1">
      <alignment horizontal="centerContinuous" vertical="center"/>
    </xf>
    <xf numFmtId="165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/>
    <xf numFmtId="0" fontId="1" fillId="0" borderId="0" xfId="0" applyNumberFormat="1" applyFont="1" applyFill="1" applyBorder="1" applyAlignment="1">
      <alignment horizontal="center" vertical="center"/>
    </xf>
    <xf numFmtId="165" fontId="1" fillId="0" borderId="0" xfId="1" applyNumberFormat="1" applyFont="1" applyFill="1" applyAlignment="1">
      <alignment horizontal="right" vertical="center"/>
    </xf>
    <xf numFmtId="0" fontId="1" fillId="0" borderId="0" xfId="0" applyFont="1" applyFill="1"/>
    <xf numFmtId="41" fontId="1" fillId="0" borderId="0" xfId="2" applyNumberFormat="1" applyFont="1" applyFill="1" applyBorder="1" applyAlignment="1">
      <alignment horizontal="right"/>
    </xf>
    <xf numFmtId="41" fontId="1" fillId="0" borderId="0" xfId="2" applyNumberFormat="1" applyFont="1" applyFill="1" applyBorder="1" applyAlignment="1">
      <alignment horizontal="center"/>
    </xf>
    <xf numFmtId="41" fontId="1" fillId="0" borderId="0" xfId="4" applyNumberFormat="1" applyFont="1" applyFill="1" applyBorder="1" applyAlignment="1">
      <alignment horizontal="right"/>
    </xf>
    <xf numFmtId="165" fontId="1" fillId="0" borderId="0" xfId="0" applyNumberFormat="1" applyFont="1" applyFill="1" applyAlignment="1">
      <alignment horizontal="right" vertical="center"/>
    </xf>
    <xf numFmtId="41" fontId="1" fillId="0" borderId="2" xfId="2" applyNumberFormat="1" applyFont="1" applyFill="1" applyBorder="1" applyAlignment="1">
      <alignment horizontal="center"/>
    </xf>
    <xf numFmtId="41" fontId="4" fillId="0" borderId="3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/>
    </xf>
    <xf numFmtId="41" fontId="1" fillId="0" borderId="2" xfId="1" applyNumberFormat="1" applyFont="1" applyFill="1" applyBorder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4" xfId="1" applyNumberFormat="1" applyFont="1" applyFill="1" applyBorder="1" applyAlignment="1">
      <alignment horizontal="right" vertical="center"/>
    </xf>
    <xf numFmtId="41" fontId="1" fillId="0" borderId="0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1" fillId="0" borderId="4" xfId="1" applyNumberFormat="1" applyFont="1" applyFill="1" applyBorder="1" applyAlignment="1">
      <alignment horizontal="right" vertical="center"/>
    </xf>
    <xf numFmtId="41" fontId="1" fillId="0" borderId="0" xfId="0" applyNumberFormat="1" applyFont="1" applyFill="1" applyAlignment="1">
      <alignment horizontal="right" vertical="center"/>
    </xf>
    <xf numFmtId="41" fontId="1" fillId="0" borderId="0" xfId="0" applyNumberFormat="1" applyFont="1" applyFill="1" applyBorder="1"/>
    <xf numFmtId="41" fontId="1" fillId="0" borderId="0" xfId="0" applyNumberFormat="1" applyFont="1" applyFill="1" applyBorder="1" applyAlignment="1">
      <alignment vertical="center"/>
    </xf>
    <xf numFmtId="41" fontId="1" fillId="0" borderId="0" xfId="0" applyNumberFormat="1" applyFont="1" applyFill="1"/>
    <xf numFmtId="41" fontId="1" fillId="0" borderId="0" xfId="0" applyNumberFormat="1" applyFont="1" applyFill="1" applyAlignment="1">
      <alignment vertical="center"/>
    </xf>
    <xf numFmtId="41" fontId="4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 vertical="center"/>
    </xf>
    <xf numFmtId="41" fontId="1" fillId="0" borderId="0" xfId="0" applyNumberFormat="1" applyFont="1" applyFill="1" applyBorder="1" applyAlignment="1">
      <alignment horizontal="right" vertical="center"/>
    </xf>
    <xf numFmtId="168" fontId="1" fillId="0" borderId="0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4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Continuous" vertical="center"/>
    </xf>
    <xf numFmtId="0" fontId="1" fillId="0" borderId="0" xfId="0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165" fontId="1" fillId="0" borderId="2" xfId="0" applyNumberFormat="1" applyFont="1" applyFill="1" applyBorder="1" applyAlignment="1">
      <alignment horizontal="centerContinuous" vertical="center"/>
    </xf>
    <xf numFmtId="165" fontId="1" fillId="0" borderId="0" xfId="0" applyNumberFormat="1" applyFont="1" applyFill="1" applyBorder="1" applyAlignment="1">
      <alignment vertical="center"/>
    </xf>
    <xf numFmtId="164" fontId="1" fillId="0" borderId="0" xfId="1" applyFont="1" applyFill="1"/>
    <xf numFmtId="41" fontId="1" fillId="0" borderId="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165" fontId="1" fillId="0" borderId="0" xfId="1" applyNumberFormat="1" applyFont="1" applyFill="1" applyAlignment="1">
      <alignment horizontal="right"/>
    </xf>
    <xf numFmtId="0" fontId="1" fillId="0" borderId="0" xfId="0" applyFont="1" applyFill="1" applyAlignment="1"/>
    <xf numFmtId="0" fontId="4" fillId="0" borderId="0" xfId="0" applyFont="1" applyFill="1" applyAlignment="1"/>
    <xf numFmtId="41" fontId="4" fillId="0" borderId="3" xfId="1" applyNumberFormat="1" applyFont="1" applyFill="1" applyBorder="1" applyAlignment="1">
      <alignment horizontal="right"/>
    </xf>
    <xf numFmtId="41" fontId="1" fillId="0" borderId="2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41" fontId="4" fillId="0" borderId="4" xfId="1" applyNumberFormat="1" applyFont="1" applyFill="1" applyBorder="1" applyAlignment="1">
      <alignment horizontal="right"/>
    </xf>
    <xf numFmtId="0" fontId="1" fillId="0" borderId="0" xfId="0" applyFont="1" applyFill="1" applyBorder="1" applyAlignment="1"/>
    <xf numFmtId="0" fontId="4" fillId="0" borderId="0" xfId="0" applyFont="1" applyFill="1" applyBorder="1" applyAlignment="1"/>
    <xf numFmtId="0" fontId="1" fillId="0" borderId="0" xfId="0" applyNumberFormat="1" applyFont="1" applyFill="1" applyBorder="1" applyAlignment="1">
      <alignment horizontal="center"/>
    </xf>
    <xf numFmtId="41" fontId="4" fillId="0" borderId="5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41" fontId="9" fillId="0" borderId="0" xfId="2" applyNumberFormat="1" applyFont="1" applyFill="1" applyBorder="1" applyAlignment="1">
      <alignment horizontal="center"/>
    </xf>
    <xf numFmtId="41" fontId="9" fillId="0" borderId="0" xfId="2" applyNumberFormat="1" applyFont="1" applyFill="1" applyBorder="1" applyAlignment="1">
      <alignment horizontal="right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Continuous" vertical="center"/>
    </xf>
    <xf numFmtId="165" fontId="4" fillId="0" borderId="0" xfId="0" applyNumberFormat="1" applyFont="1" applyFill="1" applyBorder="1" applyAlignment="1">
      <alignment horizontal="centerContinuous" vertical="center"/>
    </xf>
    <xf numFmtId="165" fontId="1" fillId="0" borderId="0" xfId="0" applyNumberFormat="1" applyFont="1" applyFill="1" applyBorder="1" applyAlignment="1">
      <alignment horizontal="centerContinuous" vertical="center"/>
    </xf>
    <xf numFmtId="37" fontId="1" fillId="0" borderId="0" xfId="1" applyNumberFormat="1" applyFont="1" applyFill="1" applyAlignment="1">
      <alignment horizontal="right" vertical="center"/>
    </xf>
    <xf numFmtId="37" fontId="1" fillId="0" borderId="0" xfId="0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horizontal="centerContinuous" vertical="center"/>
    </xf>
    <xf numFmtId="49" fontId="4" fillId="0" borderId="0" xfId="0" applyNumberFormat="1" applyFont="1" applyFill="1" applyBorder="1" applyAlignment="1">
      <alignment horizontal="centerContinuous" vertical="center"/>
    </xf>
    <xf numFmtId="0" fontId="1" fillId="0" borderId="0" xfId="0" applyFont="1" applyFill="1" applyAlignment="1">
      <alignment horizontal="centerContinuous"/>
    </xf>
    <xf numFmtId="0" fontId="1" fillId="0" borderId="0" xfId="0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165" fontId="1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Border="1" applyAlignment="1">
      <alignment horizontal="centerContinuous"/>
    </xf>
    <xf numFmtId="165" fontId="1" fillId="0" borderId="0" xfId="0" applyNumberFormat="1" applyFont="1" applyFill="1" applyBorder="1" applyAlignment="1">
      <alignment horizontal="centerContinuous"/>
    </xf>
    <xf numFmtId="49" fontId="4" fillId="0" borderId="2" xfId="0" applyNumberFormat="1" applyFont="1" applyFill="1" applyBorder="1" applyAlignment="1">
      <alignment horizontal="centerContinuous" vertical="center"/>
    </xf>
    <xf numFmtId="0" fontId="3" fillId="0" borderId="2" xfId="0" applyFont="1" applyFill="1" applyBorder="1" applyAlignment="1">
      <alignment horizontal="centerContinuous" vertical="center"/>
    </xf>
    <xf numFmtId="165" fontId="4" fillId="0" borderId="2" xfId="0" applyNumberFormat="1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centerContinuous"/>
    </xf>
    <xf numFmtId="0" fontId="3" fillId="0" borderId="2" xfId="0" applyFont="1" applyFill="1" applyBorder="1" applyAlignment="1">
      <alignment horizontal="centerContinuous"/>
    </xf>
    <xf numFmtId="165" fontId="1" fillId="0" borderId="2" xfId="0" applyNumberFormat="1" applyFont="1" applyFill="1" applyBorder="1" applyAlignment="1">
      <alignment horizontal="centerContinuous"/>
    </xf>
    <xf numFmtId="0" fontId="5" fillId="0" borderId="2" xfId="0" applyFont="1" applyFill="1" applyBorder="1" applyAlignment="1">
      <alignment horizontal="centerContinuous" vertical="center"/>
    </xf>
    <xf numFmtId="0" fontId="4" fillId="0" borderId="2" xfId="0" applyFont="1" applyFill="1" applyBorder="1" applyAlignment="1">
      <alignment horizontal="centerContinuous" vertical="center"/>
    </xf>
    <xf numFmtId="0" fontId="10" fillId="0" borderId="2" xfId="0" applyFont="1" applyFill="1" applyBorder="1" applyAlignment="1">
      <alignment horizontal="centerContinuous" vertical="center"/>
    </xf>
    <xf numFmtId="0" fontId="1" fillId="0" borderId="2" xfId="0" applyFont="1" applyFill="1" applyBorder="1" applyAlignment="1">
      <alignment horizontal="centerContinuous"/>
    </xf>
    <xf numFmtId="0" fontId="1" fillId="0" borderId="2" xfId="0" applyFont="1" applyFill="1" applyBorder="1" applyAlignment="1">
      <alignment horizontal="centerContinuous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/>
    <xf numFmtId="37" fontId="1" fillId="0" borderId="0" xfId="0" applyNumberFormat="1" applyFont="1" applyFill="1" applyBorder="1" applyAlignment="1">
      <alignment horizontal="centerContinuous" vertical="center"/>
    </xf>
    <xf numFmtId="37" fontId="1" fillId="0" borderId="2" xfId="0" applyNumberFormat="1" applyFont="1" applyFill="1" applyBorder="1" applyAlignment="1">
      <alignment horizontal="centerContinuous" vertical="center"/>
    </xf>
    <xf numFmtId="37" fontId="4" fillId="0" borderId="2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/>
    </xf>
    <xf numFmtId="37" fontId="1" fillId="0" borderId="0" xfId="0" applyNumberFormat="1" applyFont="1" applyFill="1"/>
    <xf numFmtId="168" fontId="1" fillId="0" borderId="4" xfId="0" applyNumberFormat="1" applyFont="1" applyFill="1" applyBorder="1" applyAlignment="1">
      <alignment horizontal="right"/>
    </xf>
    <xf numFmtId="41" fontId="1" fillId="0" borderId="0" xfId="0" applyNumberFormat="1" applyFont="1" applyFill="1" applyBorder="1" applyAlignment="1">
      <alignment horizontal="right"/>
    </xf>
    <xf numFmtId="41" fontId="1" fillId="0" borderId="0" xfId="2" applyNumberFormat="1" applyFont="1" applyFill="1" applyAlignment="1"/>
    <xf numFmtId="41" fontId="1" fillId="0" borderId="0" xfId="0" quotePrefix="1" applyNumberFormat="1" applyFont="1" applyFill="1" applyAlignment="1">
      <alignment horizontal="right"/>
    </xf>
    <xf numFmtId="41" fontId="1" fillId="0" borderId="0" xfId="0" applyNumberFormat="1" applyFont="1" applyFill="1" applyAlignment="1">
      <alignment horizontal="right"/>
    </xf>
    <xf numFmtId="41" fontId="1" fillId="0" borderId="0" xfId="1" applyNumberFormat="1" applyFont="1" applyFill="1" applyAlignment="1"/>
    <xf numFmtId="41" fontId="4" fillId="0" borderId="4" xfId="1" applyNumberFormat="1" applyFont="1" applyFill="1" applyBorder="1" applyAlignment="1">
      <alignment vertical="center"/>
    </xf>
    <xf numFmtId="41" fontId="1" fillId="0" borderId="0" xfId="2" applyNumberFormat="1" applyFont="1" applyFill="1" applyBorder="1" applyAlignment="1">
      <alignment horizontal="center" vertical="center"/>
    </xf>
    <xf numFmtId="41" fontId="4" fillId="0" borderId="5" xfId="1" applyNumberFormat="1" applyFont="1" applyFill="1" applyBorder="1" applyAlignment="1">
      <alignment horizontal="right" vertical="center"/>
    </xf>
    <xf numFmtId="41" fontId="1" fillId="0" borderId="5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/>
    </xf>
    <xf numFmtId="165" fontId="12" fillId="0" borderId="0" xfId="0" applyNumberFormat="1" applyFont="1" applyFill="1" applyBorder="1" applyAlignment="1">
      <alignment horizontal="centerContinuous" vertical="center"/>
    </xf>
    <xf numFmtId="0" fontId="13" fillId="0" borderId="0" xfId="0" applyFont="1" applyFill="1" applyBorder="1" applyAlignment="1">
      <alignment horizontal="centerContinuous"/>
    </xf>
    <xf numFmtId="165" fontId="12" fillId="0" borderId="0" xfId="0" applyNumberFormat="1" applyFont="1" applyFill="1" applyBorder="1" applyAlignment="1">
      <alignment horizontal="centerContinuous"/>
    </xf>
    <xf numFmtId="0" fontId="13" fillId="0" borderId="2" xfId="0" applyFont="1" applyFill="1" applyBorder="1" applyAlignment="1">
      <alignment horizontal="centerContinuous"/>
    </xf>
    <xf numFmtId="165" fontId="12" fillId="0" borderId="2" xfId="0" applyNumberFormat="1" applyFont="1" applyFill="1" applyBorder="1" applyAlignment="1">
      <alignment horizontal="centerContinuous"/>
    </xf>
    <xf numFmtId="0" fontId="1" fillId="0" borderId="2" xfId="0" applyFont="1" applyFill="1" applyBorder="1"/>
    <xf numFmtId="165" fontId="1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quotePrefix="1" applyFont="1" applyFill="1" applyAlignment="1"/>
    <xf numFmtId="0" fontId="1" fillId="0" borderId="0" xfId="0" quotePrefix="1" applyFont="1" applyFill="1" applyAlignment="1">
      <alignment vertical="center"/>
    </xf>
    <xf numFmtId="0" fontId="4" fillId="0" borderId="0" xfId="0" applyFont="1" applyFill="1" applyBorder="1" applyAlignment="1">
      <alignment horizontal="centerContinuous"/>
    </xf>
    <xf numFmtId="49" fontId="4" fillId="0" borderId="0" xfId="0" applyNumberFormat="1" applyFont="1" applyFill="1" applyBorder="1" applyAlignment="1">
      <alignment horizontal="centerContinuous"/>
    </xf>
    <xf numFmtId="0" fontId="4" fillId="0" borderId="2" xfId="0" applyFont="1" applyFill="1" applyBorder="1" applyAlignment="1">
      <alignment horizontal="centerContinuous"/>
    </xf>
    <xf numFmtId="165" fontId="4" fillId="0" borderId="2" xfId="0" applyNumberFormat="1" applyFont="1" applyFill="1" applyBorder="1" applyAlignment="1">
      <alignment horizontal="right"/>
    </xf>
    <xf numFmtId="165" fontId="1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41" fontId="4" fillId="0" borderId="0" xfId="0" applyNumberFormat="1" applyFont="1" applyFill="1" applyAlignment="1"/>
    <xf numFmtId="166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/>
    <xf numFmtId="165" fontId="4" fillId="0" borderId="5" xfId="0" applyNumberFormat="1" applyFont="1" applyFill="1" applyBorder="1" applyAlignment="1"/>
    <xf numFmtId="165" fontId="4" fillId="0" borderId="5" xfId="0" applyNumberFormat="1" applyFont="1" applyFill="1" applyBorder="1" applyAlignment="1">
      <alignment horizontal="centerContinuous"/>
    </xf>
    <xf numFmtId="41" fontId="1" fillId="0" borderId="0" xfId="0" applyNumberFormat="1" applyFont="1" applyFill="1" applyAlignment="1"/>
    <xf numFmtId="0" fontId="1" fillId="0" borderId="0" xfId="0" applyFont="1" applyFill="1" applyAlignment="1">
      <alignment horizontal="left"/>
    </xf>
    <xf numFmtId="165" fontId="1" fillId="0" borderId="0" xfId="0" applyNumberFormat="1" applyFont="1" applyFill="1" applyAlignment="1">
      <alignment horizontal="right"/>
    </xf>
    <xf numFmtId="166" fontId="1" fillId="0" borderId="0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>
      <alignment vertical="center"/>
    </xf>
    <xf numFmtId="0" fontId="11" fillId="0" borderId="0" xfId="0" applyFont="1" applyFill="1" applyAlignment="1"/>
    <xf numFmtId="165" fontId="4" fillId="0" borderId="5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5" fontId="4" fillId="0" borderId="5" xfId="0" applyNumberFormat="1" applyFont="1" applyFill="1" applyBorder="1" applyAlignment="1">
      <alignment horizontal="centerContinuous" vertical="center"/>
    </xf>
    <xf numFmtId="0" fontId="4" fillId="0" borderId="0" xfId="0" quotePrefix="1" applyFont="1" applyFill="1" applyAlignment="1"/>
    <xf numFmtId="0" fontId="5" fillId="0" borderId="0" xfId="0" applyFont="1" applyFill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41" fontId="4" fillId="0" borderId="5" xfId="0" applyNumberFormat="1" applyFont="1" applyFill="1" applyBorder="1" applyAlignment="1">
      <alignment horizontal="right" vertical="center"/>
    </xf>
    <xf numFmtId="41" fontId="4" fillId="0" borderId="0" xfId="2" applyNumberFormat="1" applyFont="1" applyFill="1" applyBorder="1" applyAlignment="1">
      <alignment horizontal="right"/>
    </xf>
    <xf numFmtId="41" fontId="4" fillId="0" borderId="0" xfId="2" applyNumberFormat="1" applyFont="1" applyFill="1" applyBorder="1" applyAlignment="1">
      <alignment horizontal="center"/>
    </xf>
    <xf numFmtId="41" fontId="1" fillId="0" borderId="2" xfId="2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 vertical="center"/>
    </xf>
    <xf numFmtId="165" fontId="1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165" fontId="4" fillId="0" borderId="3" xfId="0" applyNumberFormat="1" applyFont="1" applyFill="1" applyBorder="1" applyAlignment="1">
      <alignment horizontal="center"/>
    </xf>
    <xf numFmtId="165" fontId="1" fillId="0" borderId="3" xfId="0" applyNumberFormat="1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2"/>
    <cellStyle name="Comma 3" xfId="3"/>
    <cellStyle name="Normal" xfId="0" builtinId="0"/>
    <cellStyle name="Normal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zoomScaleNormal="100" zoomScaleSheetLayoutView="100" workbookViewId="0">
      <selection activeCell="O8" sqref="O8"/>
    </sheetView>
  </sheetViews>
  <sheetFormatPr defaultColWidth="9.1796875" defaultRowHeight="20.25" customHeight="1" x14ac:dyDescent="0.25"/>
  <cols>
    <col min="1" max="3" width="1.7265625" style="21" customWidth="1"/>
    <col min="4" max="4" width="26" style="21" customWidth="1"/>
    <col min="5" max="5" width="6.7265625" style="5" customWidth="1"/>
    <col min="6" max="6" width="16.81640625" style="29" bestFit="1" customWidth="1"/>
    <col min="7" max="7" width="1" style="29" customWidth="1"/>
    <col min="8" max="8" width="16.81640625" style="29" bestFit="1" customWidth="1"/>
    <col min="9" max="9" width="1" style="29" customWidth="1"/>
    <col min="10" max="10" width="15.7265625" style="29" bestFit="1" customWidth="1"/>
    <col min="11" max="11" width="1" style="29" customWidth="1"/>
    <col min="12" max="12" width="15.7265625" style="29" bestFit="1" customWidth="1"/>
    <col min="13" max="13" width="1" style="25" customWidth="1"/>
    <col min="14" max="16384" width="9.1796875" style="25"/>
  </cols>
  <sheetData>
    <row r="1" spans="1:13" s="22" customFormat="1" ht="20.25" customHeight="1" x14ac:dyDescent="0.25">
      <c r="A1" s="84" t="s">
        <v>119</v>
      </c>
      <c r="B1" s="84"/>
      <c r="C1" s="84"/>
      <c r="D1" s="84"/>
      <c r="E1" s="14"/>
      <c r="F1" s="86"/>
      <c r="G1" s="86"/>
      <c r="H1" s="130"/>
      <c r="I1" s="130"/>
      <c r="J1" s="86"/>
      <c r="K1" s="86"/>
      <c r="L1" s="86"/>
      <c r="M1" s="92"/>
    </row>
    <row r="2" spans="1:13" s="22" customFormat="1" ht="20.25" customHeight="1" x14ac:dyDescent="0.25">
      <c r="A2" s="84" t="s">
        <v>120</v>
      </c>
      <c r="B2" s="84"/>
      <c r="C2" s="84"/>
      <c r="D2" s="84"/>
      <c r="E2" s="14"/>
      <c r="F2" s="86"/>
      <c r="G2" s="86"/>
      <c r="H2" s="86"/>
      <c r="I2" s="86"/>
      <c r="J2" s="86"/>
      <c r="K2" s="86"/>
      <c r="L2" s="86"/>
      <c r="M2" s="92"/>
    </row>
    <row r="3" spans="1:13" s="22" customFormat="1" ht="20.25" customHeight="1" x14ac:dyDescent="0.25">
      <c r="A3" s="90" t="s">
        <v>220</v>
      </c>
      <c r="B3" s="90"/>
      <c r="C3" s="90"/>
      <c r="D3" s="90"/>
      <c r="E3" s="14"/>
      <c r="F3" s="86"/>
      <c r="G3" s="86"/>
      <c r="H3" s="86"/>
      <c r="I3" s="86"/>
      <c r="J3" s="86"/>
      <c r="K3" s="86"/>
      <c r="L3" s="86"/>
      <c r="M3" s="92"/>
    </row>
    <row r="4" spans="1:13" s="22" customFormat="1" ht="20.25" customHeight="1" x14ac:dyDescent="0.25">
      <c r="A4" s="98"/>
      <c r="B4" s="98"/>
      <c r="C4" s="98"/>
      <c r="D4" s="98"/>
      <c r="E4" s="99"/>
      <c r="F4" s="61"/>
      <c r="G4" s="61"/>
      <c r="H4" s="61"/>
      <c r="I4" s="61"/>
      <c r="J4" s="61"/>
      <c r="K4" s="61"/>
      <c r="L4" s="100" t="s">
        <v>137</v>
      </c>
      <c r="M4" s="135"/>
    </row>
    <row r="5" spans="1:13" s="22" customFormat="1" ht="20.25" customHeight="1" x14ac:dyDescent="0.3">
      <c r="A5" s="2"/>
      <c r="B5" s="2"/>
      <c r="C5" s="2"/>
      <c r="D5" s="2"/>
      <c r="E5" s="3"/>
      <c r="F5" s="164" t="s">
        <v>0</v>
      </c>
      <c r="G5" s="164"/>
      <c r="H5" s="164"/>
      <c r="I5" s="162"/>
      <c r="J5" s="164" t="s">
        <v>32</v>
      </c>
      <c r="K5" s="164"/>
      <c r="L5" s="164"/>
      <c r="M5" s="162"/>
    </row>
    <row r="6" spans="1:13" s="22" customFormat="1" ht="20.25" customHeight="1" x14ac:dyDescent="0.25">
      <c r="A6" s="4"/>
      <c r="B6" s="4"/>
      <c r="C6" s="4"/>
      <c r="D6" s="4"/>
      <c r="E6" s="3"/>
      <c r="F6" s="85" t="s">
        <v>31</v>
      </c>
      <c r="G6" s="85"/>
      <c r="H6" s="85"/>
      <c r="I6" s="163"/>
      <c r="J6" s="85" t="s">
        <v>31</v>
      </c>
      <c r="K6" s="85"/>
      <c r="L6" s="85"/>
      <c r="M6" s="163"/>
    </row>
    <row r="7" spans="1:13" s="22" customFormat="1" ht="20.25" customHeight="1" x14ac:dyDescent="0.25">
      <c r="A7" s="4"/>
      <c r="B7" s="4"/>
      <c r="C7" s="4"/>
      <c r="D7" s="4"/>
      <c r="F7" s="109" t="s">
        <v>113</v>
      </c>
      <c r="G7" s="110"/>
      <c r="H7" s="109" t="s">
        <v>113</v>
      </c>
      <c r="I7" s="59"/>
      <c r="J7" s="109" t="s">
        <v>113</v>
      </c>
      <c r="K7" s="62"/>
      <c r="L7" s="59" t="s">
        <v>113</v>
      </c>
    </row>
    <row r="8" spans="1:13" s="22" customFormat="1" ht="20.25" customHeight="1" x14ac:dyDescent="0.25">
      <c r="E8" s="3"/>
      <c r="F8" s="23">
        <v>2019</v>
      </c>
      <c r="G8" s="23"/>
      <c r="H8" s="23">
        <v>2018</v>
      </c>
      <c r="I8" s="23"/>
      <c r="J8" s="23">
        <v>2019</v>
      </c>
      <c r="K8" s="23"/>
      <c r="L8" s="23">
        <v>2018</v>
      </c>
    </row>
    <row r="9" spans="1:13" s="22" customFormat="1" ht="20.25" customHeight="1" x14ac:dyDescent="0.25">
      <c r="A9" s="4"/>
      <c r="B9" s="4"/>
      <c r="C9" s="4"/>
      <c r="D9" s="4"/>
      <c r="E9" s="12" t="s">
        <v>134</v>
      </c>
      <c r="F9" s="59"/>
      <c r="G9" s="16"/>
      <c r="H9" s="16"/>
      <c r="I9" s="16"/>
      <c r="J9" s="59"/>
      <c r="K9" s="16"/>
      <c r="L9" s="59"/>
    </row>
    <row r="10" spans="1:13" s="22" customFormat="1" ht="20.25" customHeight="1" x14ac:dyDescent="0.25">
      <c r="A10" s="4" t="s">
        <v>29</v>
      </c>
      <c r="B10" s="4"/>
      <c r="C10" s="4"/>
      <c r="D10" s="4"/>
      <c r="E10" s="20"/>
      <c r="F10" s="59"/>
      <c r="G10" s="16"/>
      <c r="H10" s="16"/>
      <c r="I10" s="16"/>
      <c r="J10" s="59"/>
      <c r="K10" s="16"/>
      <c r="L10" s="16"/>
    </row>
    <row r="11" spans="1:13" ht="20.25" customHeight="1" x14ac:dyDescent="0.3">
      <c r="A11" s="67" t="s">
        <v>1</v>
      </c>
      <c r="B11" s="67"/>
      <c r="C11" s="67"/>
      <c r="D11" s="67"/>
      <c r="E11" s="65"/>
      <c r="F11" s="68"/>
      <c r="G11" s="68"/>
      <c r="H11" s="68"/>
      <c r="I11" s="68"/>
      <c r="J11" s="68"/>
      <c r="K11" s="68"/>
      <c r="L11" s="68"/>
    </row>
    <row r="12" spans="1:13" ht="20.25" customHeight="1" x14ac:dyDescent="0.3">
      <c r="A12" s="69" t="s">
        <v>2</v>
      </c>
      <c r="B12" s="69"/>
      <c r="C12" s="69"/>
      <c r="D12" s="69"/>
      <c r="E12" s="65">
        <v>7</v>
      </c>
      <c r="F12" s="38">
        <v>3425570413</v>
      </c>
      <c r="G12" s="38"/>
      <c r="H12" s="38">
        <v>3071828950</v>
      </c>
      <c r="I12" s="38"/>
      <c r="J12" s="38">
        <v>589290581</v>
      </c>
      <c r="K12" s="38"/>
      <c r="L12" s="38">
        <v>144092612</v>
      </c>
    </row>
    <row r="13" spans="1:13" ht="20.25" customHeight="1" x14ac:dyDescent="0.3">
      <c r="A13" s="69" t="s">
        <v>93</v>
      </c>
      <c r="B13" s="69"/>
      <c r="C13" s="69"/>
      <c r="D13" s="69"/>
      <c r="E13" s="65">
        <v>8</v>
      </c>
      <c r="F13" s="38">
        <v>5651698735</v>
      </c>
      <c r="G13" s="38"/>
      <c r="H13" s="38">
        <v>7141082068</v>
      </c>
      <c r="I13" s="38"/>
      <c r="J13" s="38">
        <v>1488726001</v>
      </c>
      <c r="K13" s="38"/>
      <c r="L13" s="38">
        <v>1768650903</v>
      </c>
    </row>
    <row r="14" spans="1:13" ht="20.25" customHeight="1" x14ac:dyDescent="0.3">
      <c r="A14" s="69" t="s">
        <v>64</v>
      </c>
      <c r="B14" s="69"/>
      <c r="C14" s="69"/>
      <c r="D14" s="69"/>
      <c r="E14" s="65" t="s">
        <v>226</v>
      </c>
      <c r="F14" s="38">
        <v>2066869564</v>
      </c>
      <c r="G14" s="38"/>
      <c r="H14" s="38">
        <v>2024879692</v>
      </c>
      <c r="I14" s="38"/>
      <c r="J14" s="38">
        <v>7525411</v>
      </c>
      <c r="K14" s="38"/>
      <c r="L14" s="38">
        <v>14907214</v>
      </c>
    </row>
    <row r="15" spans="1:13" ht="20.25" customHeight="1" x14ac:dyDescent="0.3">
      <c r="A15" s="69" t="s">
        <v>139</v>
      </c>
      <c r="B15" s="69"/>
      <c r="C15" s="69"/>
      <c r="D15" s="69"/>
      <c r="E15" s="65"/>
      <c r="F15" s="38"/>
      <c r="G15" s="38"/>
      <c r="H15" s="38"/>
      <c r="I15" s="38"/>
      <c r="J15" s="38"/>
      <c r="K15" s="38"/>
      <c r="L15" s="38"/>
    </row>
    <row r="16" spans="1:13" ht="20.25" customHeight="1" x14ac:dyDescent="0.3">
      <c r="A16" s="69"/>
      <c r="B16" s="69" t="s">
        <v>138</v>
      </c>
      <c r="C16" s="69"/>
      <c r="D16" s="25"/>
      <c r="E16" s="65">
        <v>5</v>
      </c>
      <c r="F16" s="38">
        <v>14790160</v>
      </c>
      <c r="G16" s="38"/>
      <c r="H16" s="38">
        <v>54549087</v>
      </c>
      <c r="I16" s="38"/>
      <c r="J16" s="38">
        <v>9220000</v>
      </c>
      <c r="K16" s="38"/>
      <c r="L16" s="38">
        <v>12200000</v>
      </c>
    </row>
    <row r="17" spans="1:12" ht="20.25" customHeight="1" x14ac:dyDescent="0.3">
      <c r="A17" s="69" t="s">
        <v>140</v>
      </c>
      <c r="B17" s="69"/>
      <c r="C17" s="69"/>
      <c r="D17" s="69"/>
      <c r="E17" s="65"/>
      <c r="F17" s="38"/>
      <c r="G17" s="38"/>
      <c r="H17" s="38"/>
      <c r="I17" s="38"/>
      <c r="J17" s="38"/>
      <c r="K17" s="38"/>
      <c r="L17" s="38"/>
    </row>
    <row r="18" spans="1:12" ht="20.25" customHeight="1" x14ac:dyDescent="0.3">
      <c r="A18" s="69"/>
      <c r="B18" s="69" t="s">
        <v>250</v>
      </c>
      <c r="C18" s="69"/>
      <c r="D18" s="25"/>
      <c r="E18" s="65">
        <v>5</v>
      </c>
      <c r="F18" s="38">
        <v>630634826</v>
      </c>
      <c r="G18" s="38"/>
      <c r="H18" s="38">
        <v>485724816</v>
      </c>
      <c r="I18" s="38"/>
      <c r="J18" s="38">
        <v>0</v>
      </c>
      <c r="K18" s="38"/>
      <c r="L18" s="38">
        <v>0</v>
      </c>
    </row>
    <row r="19" spans="1:12" ht="20.25" customHeight="1" x14ac:dyDescent="0.3">
      <c r="A19" s="69" t="s">
        <v>33</v>
      </c>
      <c r="B19" s="69"/>
      <c r="C19" s="69"/>
      <c r="D19" s="69"/>
      <c r="E19" s="65">
        <v>10</v>
      </c>
      <c r="F19" s="38">
        <v>124027672</v>
      </c>
      <c r="G19" s="38"/>
      <c r="H19" s="38">
        <v>122483562</v>
      </c>
      <c r="I19" s="38"/>
      <c r="J19" s="39">
        <v>0</v>
      </c>
      <c r="K19" s="38"/>
      <c r="L19" s="39">
        <v>0</v>
      </c>
    </row>
    <row r="20" spans="1:12" ht="20.25" customHeight="1" x14ac:dyDescent="0.3">
      <c r="A20" s="69" t="s">
        <v>172</v>
      </c>
      <c r="B20" s="69"/>
      <c r="C20" s="69"/>
      <c r="D20" s="69"/>
      <c r="E20" s="65"/>
      <c r="F20" s="38"/>
      <c r="G20" s="38"/>
      <c r="H20" s="38"/>
      <c r="I20" s="38"/>
      <c r="J20" s="39"/>
      <c r="K20" s="38"/>
      <c r="L20" s="39"/>
    </row>
    <row r="21" spans="1:12" ht="20.25" customHeight="1" x14ac:dyDescent="0.3">
      <c r="A21" s="69"/>
      <c r="B21" s="69" t="s">
        <v>174</v>
      </c>
      <c r="C21" s="69"/>
      <c r="D21" s="25"/>
      <c r="E21" s="65"/>
      <c r="F21" s="38"/>
      <c r="G21" s="38"/>
      <c r="H21" s="38"/>
      <c r="I21" s="38"/>
      <c r="J21" s="39"/>
      <c r="K21" s="38"/>
      <c r="L21" s="39"/>
    </row>
    <row r="22" spans="1:12" ht="20.25" customHeight="1" x14ac:dyDescent="0.3">
      <c r="A22" s="25"/>
      <c r="B22" s="25"/>
      <c r="C22" s="69" t="s">
        <v>173</v>
      </c>
      <c r="E22" s="65">
        <v>11</v>
      </c>
      <c r="F22" s="38">
        <v>0</v>
      </c>
      <c r="G22" s="38"/>
      <c r="H22" s="38">
        <v>53301223</v>
      </c>
      <c r="I22" s="38"/>
      <c r="J22" s="39">
        <v>0</v>
      </c>
      <c r="K22" s="38"/>
      <c r="L22" s="39">
        <v>0</v>
      </c>
    </row>
    <row r="23" spans="1:12" s="2" customFormat="1" ht="20.25" customHeight="1" x14ac:dyDescent="0.3">
      <c r="A23" s="70" t="s">
        <v>3</v>
      </c>
      <c r="B23" s="70"/>
      <c r="C23" s="70"/>
      <c r="D23" s="70"/>
      <c r="E23" s="66"/>
      <c r="F23" s="71">
        <f>SUM(F12:F22)</f>
        <v>11913591370</v>
      </c>
      <c r="G23" s="48"/>
      <c r="H23" s="71">
        <f>SUM(H12:H22)</f>
        <v>12953849398</v>
      </c>
      <c r="I23" s="79"/>
      <c r="J23" s="71">
        <f>SUM(J12:J22)</f>
        <v>2094761993</v>
      </c>
      <c r="K23" s="48"/>
      <c r="L23" s="71">
        <f>SUM(L12:L22)</f>
        <v>1939850729</v>
      </c>
    </row>
    <row r="24" spans="1:12" ht="20.25" customHeight="1" x14ac:dyDescent="0.3">
      <c r="A24" s="69"/>
      <c r="B24" s="69"/>
      <c r="C24" s="69"/>
      <c r="D24" s="69"/>
      <c r="E24" s="65"/>
      <c r="F24" s="34"/>
      <c r="G24" s="34"/>
      <c r="H24" s="34"/>
      <c r="I24" s="34"/>
      <c r="J24" s="34"/>
      <c r="K24" s="34"/>
      <c r="L24" s="34"/>
    </row>
    <row r="25" spans="1:12" ht="20.25" customHeight="1" x14ac:dyDescent="0.3">
      <c r="A25" s="67" t="s">
        <v>4</v>
      </c>
      <c r="B25" s="67"/>
      <c r="C25" s="67"/>
      <c r="D25" s="67"/>
      <c r="E25" s="65"/>
      <c r="F25" s="34"/>
      <c r="G25" s="34"/>
      <c r="H25" s="34"/>
      <c r="I25" s="34"/>
      <c r="J25" s="34"/>
      <c r="K25" s="34"/>
      <c r="L25" s="34"/>
    </row>
    <row r="26" spans="1:12" ht="20.25" customHeight="1" x14ac:dyDescent="0.3">
      <c r="A26" s="69" t="s">
        <v>141</v>
      </c>
      <c r="B26" s="67"/>
      <c r="C26" s="67"/>
      <c r="D26" s="67"/>
      <c r="E26" s="65"/>
      <c r="F26" s="34"/>
      <c r="G26" s="34"/>
      <c r="H26" s="34"/>
      <c r="I26" s="34"/>
      <c r="J26" s="34"/>
      <c r="K26" s="34"/>
      <c r="L26" s="34"/>
    </row>
    <row r="27" spans="1:12" ht="20.25" customHeight="1" x14ac:dyDescent="0.3">
      <c r="A27" s="25"/>
      <c r="B27" s="69" t="s">
        <v>251</v>
      </c>
      <c r="C27" s="69"/>
      <c r="D27" s="69"/>
      <c r="E27" s="65">
        <v>5</v>
      </c>
      <c r="F27" s="34">
        <v>1127498629</v>
      </c>
      <c r="G27" s="34"/>
      <c r="H27" s="34">
        <v>1457174448</v>
      </c>
      <c r="I27" s="34"/>
      <c r="J27" s="34">
        <v>0</v>
      </c>
      <c r="K27" s="34"/>
      <c r="L27" s="34">
        <v>0</v>
      </c>
    </row>
    <row r="28" spans="1:12" ht="20.25" customHeight="1" x14ac:dyDescent="0.3">
      <c r="A28" s="69" t="s">
        <v>65</v>
      </c>
      <c r="B28" s="69"/>
      <c r="C28" s="69"/>
      <c r="D28" s="69"/>
      <c r="E28" s="65">
        <v>12</v>
      </c>
      <c r="F28" s="34">
        <v>0</v>
      </c>
      <c r="G28" s="34"/>
      <c r="H28" s="34">
        <v>0</v>
      </c>
      <c r="I28" s="38"/>
      <c r="J28" s="34">
        <v>4515566598</v>
      </c>
      <c r="K28" s="34"/>
      <c r="L28" s="34">
        <v>5486837806</v>
      </c>
    </row>
    <row r="29" spans="1:12" ht="20.25" customHeight="1" x14ac:dyDescent="0.3">
      <c r="A29" s="69" t="s">
        <v>107</v>
      </c>
      <c r="B29" s="69"/>
      <c r="C29" s="69"/>
      <c r="D29" s="69"/>
      <c r="E29" s="65">
        <v>12</v>
      </c>
      <c r="F29" s="34">
        <v>1412870803</v>
      </c>
      <c r="G29" s="34"/>
      <c r="H29" s="34">
        <v>1483297586</v>
      </c>
      <c r="I29" s="38"/>
      <c r="J29" s="34">
        <v>0</v>
      </c>
      <c r="K29" s="34"/>
      <c r="L29" s="34">
        <v>0</v>
      </c>
    </row>
    <row r="30" spans="1:12" ht="20.25" customHeight="1" x14ac:dyDescent="0.3">
      <c r="A30" s="69" t="s">
        <v>66</v>
      </c>
      <c r="B30" s="69"/>
      <c r="C30" s="69"/>
      <c r="D30" s="69"/>
      <c r="E30" s="65">
        <v>12</v>
      </c>
      <c r="F30" s="34">
        <v>28768784799</v>
      </c>
      <c r="G30" s="34"/>
      <c r="H30" s="34">
        <v>24277562465</v>
      </c>
      <c r="I30" s="34"/>
      <c r="J30" s="34">
        <v>28768784799</v>
      </c>
      <c r="K30" s="34"/>
      <c r="L30" s="34">
        <v>24277562465</v>
      </c>
    </row>
    <row r="31" spans="1:12" ht="20.25" customHeight="1" x14ac:dyDescent="0.3">
      <c r="A31" s="69" t="s">
        <v>175</v>
      </c>
      <c r="B31" s="69"/>
      <c r="C31" s="69"/>
      <c r="D31" s="69"/>
      <c r="E31" s="65">
        <v>8</v>
      </c>
      <c r="F31" s="34">
        <v>143138618</v>
      </c>
      <c r="G31" s="34"/>
      <c r="H31" s="34">
        <v>41652551</v>
      </c>
      <c r="I31" s="34"/>
      <c r="J31" s="34">
        <v>143138618</v>
      </c>
      <c r="K31" s="34"/>
      <c r="L31" s="34">
        <v>41652551</v>
      </c>
    </row>
    <row r="32" spans="1:12" ht="20.25" customHeight="1" x14ac:dyDescent="0.3">
      <c r="A32" s="69" t="s">
        <v>219</v>
      </c>
      <c r="B32" s="69"/>
      <c r="C32" s="69"/>
      <c r="D32" s="69"/>
      <c r="E32" s="65">
        <v>14</v>
      </c>
      <c r="F32" s="34">
        <v>3357901648</v>
      </c>
      <c r="G32" s="34"/>
      <c r="H32" s="34">
        <v>4875988213</v>
      </c>
      <c r="I32" s="34"/>
      <c r="J32" s="34">
        <v>23583047</v>
      </c>
      <c r="K32" s="34"/>
      <c r="L32" s="34">
        <v>27013573</v>
      </c>
    </row>
    <row r="33" spans="1:13" ht="20.25" customHeight="1" x14ac:dyDescent="0.3">
      <c r="A33" s="69" t="s">
        <v>143</v>
      </c>
      <c r="B33" s="69"/>
      <c r="C33" s="69"/>
      <c r="D33" s="69"/>
      <c r="E33" s="65"/>
      <c r="F33" s="34"/>
      <c r="G33" s="34"/>
      <c r="H33" s="34"/>
      <c r="I33" s="34"/>
      <c r="J33" s="34"/>
      <c r="K33" s="34"/>
      <c r="L33" s="34"/>
    </row>
    <row r="34" spans="1:13" ht="20.25" customHeight="1" x14ac:dyDescent="0.3">
      <c r="A34" s="69"/>
      <c r="B34" s="69" t="s">
        <v>142</v>
      </c>
      <c r="C34" s="69"/>
      <c r="D34" s="69"/>
      <c r="E34" s="65">
        <v>15</v>
      </c>
      <c r="F34" s="34">
        <v>1365689010</v>
      </c>
      <c r="G34" s="34"/>
      <c r="H34" s="34">
        <v>3007340364</v>
      </c>
      <c r="I34" s="34"/>
      <c r="J34" s="34">
        <v>0</v>
      </c>
      <c r="K34" s="34"/>
      <c r="L34" s="34">
        <v>0</v>
      </c>
    </row>
    <row r="35" spans="1:13" ht="20.25" customHeight="1" x14ac:dyDescent="0.3">
      <c r="A35" s="69" t="s">
        <v>103</v>
      </c>
      <c r="B35" s="69"/>
      <c r="C35" s="69"/>
      <c r="D35" s="69"/>
      <c r="E35" s="65">
        <v>16</v>
      </c>
      <c r="F35" s="34">
        <v>336695518</v>
      </c>
      <c r="G35" s="34"/>
      <c r="H35" s="34">
        <v>442136314</v>
      </c>
      <c r="I35" s="34"/>
      <c r="J35" s="34">
        <v>2466844</v>
      </c>
      <c r="K35" s="34"/>
      <c r="L35" s="34">
        <v>3167929</v>
      </c>
    </row>
    <row r="36" spans="1:13" ht="20.25" customHeight="1" x14ac:dyDescent="0.3">
      <c r="A36" s="69" t="s">
        <v>5</v>
      </c>
      <c r="B36" s="69"/>
      <c r="C36" s="69"/>
      <c r="D36" s="69"/>
      <c r="E36" s="65">
        <v>17</v>
      </c>
      <c r="F36" s="34">
        <v>802977140</v>
      </c>
      <c r="G36" s="34"/>
      <c r="H36" s="34">
        <v>1121511511</v>
      </c>
      <c r="I36" s="34"/>
      <c r="J36" s="34">
        <v>0</v>
      </c>
      <c r="K36" s="34"/>
      <c r="L36" s="34">
        <v>0</v>
      </c>
    </row>
    <row r="37" spans="1:13" ht="20.25" customHeight="1" x14ac:dyDescent="0.3">
      <c r="A37" s="69" t="s">
        <v>45</v>
      </c>
      <c r="B37" s="69"/>
      <c r="C37" s="69"/>
      <c r="D37" s="69"/>
      <c r="E37" s="65"/>
      <c r="F37" s="72">
        <v>305394453</v>
      </c>
      <c r="G37" s="34"/>
      <c r="H37" s="72">
        <v>348671794</v>
      </c>
      <c r="I37" s="34"/>
      <c r="J37" s="72">
        <v>4266446</v>
      </c>
      <c r="K37" s="34"/>
      <c r="L37" s="72">
        <v>4022757</v>
      </c>
    </row>
    <row r="38" spans="1:13" s="2" customFormat="1" ht="20.25" customHeight="1" x14ac:dyDescent="0.3">
      <c r="A38" s="70" t="s">
        <v>6</v>
      </c>
      <c r="B38" s="70"/>
      <c r="C38" s="70"/>
      <c r="D38" s="70"/>
      <c r="E38" s="66"/>
      <c r="F38" s="73">
        <f>SUM(F27:F37)</f>
        <v>37620950618</v>
      </c>
      <c r="G38" s="48"/>
      <c r="H38" s="73">
        <f>SUM(H27:H37)</f>
        <v>37055335246</v>
      </c>
      <c r="I38" s="34"/>
      <c r="J38" s="73">
        <f>SUM(J27:J37)</f>
        <v>33457806352</v>
      </c>
      <c r="K38" s="34"/>
      <c r="L38" s="73">
        <f>SUM(L27:L37)</f>
        <v>29840257081</v>
      </c>
    </row>
    <row r="39" spans="1:13" ht="20.25" customHeight="1" x14ac:dyDescent="0.3">
      <c r="A39" s="69"/>
      <c r="B39" s="69"/>
      <c r="C39" s="69"/>
      <c r="D39" s="69"/>
      <c r="E39" s="65"/>
      <c r="F39" s="34"/>
      <c r="G39" s="34"/>
      <c r="H39" s="34"/>
      <c r="I39" s="34"/>
      <c r="J39" s="34"/>
      <c r="K39" s="34"/>
      <c r="L39" s="34"/>
    </row>
    <row r="40" spans="1:13" s="2" customFormat="1" ht="20.25" customHeight="1" thickBot="1" x14ac:dyDescent="0.35">
      <c r="A40" s="70" t="s">
        <v>7</v>
      </c>
      <c r="B40" s="70"/>
      <c r="C40" s="70"/>
      <c r="D40" s="70"/>
      <c r="E40" s="66"/>
      <c r="F40" s="74">
        <f>F23+F38</f>
        <v>49534541988</v>
      </c>
      <c r="G40" s="48"/>
      <c r="H40" s="74">
        <f>H23+H38</f>
        <v>50009184644</v>
      </c>
      <c r="I40" s="79"/>
      <c r="J40" s="74">
        <f>J23+J38</f>
        <v>35552568345</v>
      </c>
      <c r="K40" s="34"/>
      <c r="L40" s="74">
        <f>L23+L38</f>
        <v>31780107810</v>
      </c>
    </row>
    <row r="41" spans="1:13" ht="20.25" customHeight="1" thickTop="1" x14ac:dyDescent="0.3">
      <c r="A41" s="75"/>
      <c r="B41" s="75"/>
      <c r="C41" s="75"/>
      <c r="D41" s="75"/>
      <c r="E41" s="17"/>
      <c r="F41" s="120"/>
      <c r="G41" s="120"/>
      <c r="H41" s="120"/>
      <c r="I41" s="120"/>
      <c r="J41" s="120"/>
      <c r="K41" s="34"/>
      <c r="L41" s="120"/>
    </row>
    <row r="42" spans="1:13" s="22" customFormat="1" ht="20.25" customHeight="1" x14ac:dyDescent="0.3">
      <c r="A42" s="84" t="s">
        <v>119</v>
      </c>
      <c r="B42" s="84"/>
      <c r="C42" s="84"/>
      <c r="D42" s="84"/>
      <c r="E42" s="96"/>
      <c r="F42" s="97"/>
      <c r="G42" s="97"/>
      <c r="H42" s="97"/>
      <c r="I42" s="97"/>
      <c r="J42" s="97"/>
      <c r="K42" s="97"/>
      <c r="L42" s="97"/>
      <c r="M42" s="92"/>
    </row>
    <row r="43" spans="1:13" s="22" customFormat="1" ht="20.25" customHeight="1" x14ac:dyDescent="0.3">
      <c r="A43" s="84" t="s">
        <v>121</v>
      </c>
      <c r="B43" s="84"/>
      <c r="C43" s="84"/>
      <c r="D43" s="84"/>
      <c r="E43" s="96"/>
      <c r="F43" s="131"/>
      <c r="G43" s="97"/>
      <c r="H43" s="132"/>
      <c r="I43" s="132"/>
      <c r="J43" s="97"/>
      <c r="K43" s="97"/>
      <c r="L43" s="97"/>
      <c r="M43" s="92"/>
    </row>
    <row r="44" spans="1:13" s="22" customFormat="1" ht="20.25" customHeight="1" x14ac:dyDescent="0.3">
      <c r="A44" s="90" t="s">
        <v>220</v>
      </c>
      <c r="B44" s="90"/>
      <c r="C44" s="90"/>
      <c r="D44" s="90"/>
      <c r="E44" s="96"/>
      <c r="F44" s="131"/>
      <c r="G44" s="97"/>
      <c r="H44" s="132"/>
      <c r="I44" s="132"/>
      <c r="J44" s="97"/>
      <c r="K44" s="97"/>
      <c r="L44" s="97"/>
      <c r="M44" s="92"/>
    </row>
    <row r="45" spans="1:13" s="22" customFormat="1" ht="20.25" customHeight="1" x14ac:dyDescent="0.3">
      <c r="A45" s="101"/>
      <c r="B45" s="101"/>
      <c r="C45" s="101"/>
      <c r="D45" s="101"/>
      <c r="E45" s="102"/>
      <c r="F45" s="133"/>
      <c r="G45" s="103"/>
      <c r="H45" s="134"/>
      <c r="I45" s="134"/>
      <c r="J45" s="103"/>
      <c r="K45" s="103"/>
      <c r="L45" s="100" t="s">
        <v>137</v>
      </c>
      <c r="M45" s="135"/>
    </row>
    <row r="46" spans="1:13" s="22" customFormat="1" ht="20.25" customHeight="1" x14ac:dyDescent="0.3">
      <c r="A46" s="75"/>
      <c r="B46" s="75"/>
      <c r="C46" s="75"/>
      <c r="D46" s="75"/>
      <c r="E46" s="17"/>
      <c r="F46" s="177" t="s">
        <v>0</v>
      </c>
      <c r="G46" s="177"/>
      <c r="H46" s="177"/>
      <c r="I46" s="177"/>
      <c r="J46" s="177" t="s">
        <v>32</v>
      </c>
      <c r="K46" s="177"/>
      <c r="L46" s="177"/>
    </row>
    <row r="47" spans="1:13" s="22" customFormat="1" ht="20.25" customHeight="1" x14ac:dyDescent="0.3">
      <c r="A47" s="75"/>
      <c r="B47" s="75"/>
      <c r="C47" s="75"/>
      <c r="D47" s="75"/>
      <c r="E47" s="17"/>
      <c r="F47" s="177" t="s">
        <v>31</v>
      </c>
      <c r="G47" s="177"/>
      <c r="H47" s="177"/>
      <c r="I47" s="177"/>
      <c r="J47" s="177" t="s">
        <v>31</v>
      </c>
      <c r="K47" s="177"/>
      <c r="L47" s="177"/>
    </row>
    <row r="48" spans="1:13" s="22" customFormat="1" ht="20.25" customHeight="1" x14ac:dyDescent="0.25">
      <c r="A48" s="75"/>
      <c r="B48" s="75"/>
      <c r="C48" s="75"/>
      <c r="D48" s="75"/>
      <c r="F48" s="109" t="s">
        <v>113</v>
      </c>
      <c r="G48" s="110"/>
      <c r="H48" s="109" t="s">
        <v>113</v>
      </c>
      <c r="I48" s="59"/>
      <c r="J48" s="109" t="s">
        <v>113</v>
      </c>
      <c r="K48" s="110"/>
      <c r="L48" s="109" t="s">
        <v>113</v>
      </c>
    </row>
    <row r="49" spans="1:12" s="22" customFormat="1" ht="20.25" customHeight="1" x14ac:dyDescent="0.3">
      <c r="E49" s="17"/>
      <c r="F49" s="77">
        <v>2019</v>
      </c>
      <c r="G49" s="77"/>
      <c r="H49" s="77">
        <v>2018</v>
      </c>
      <c r="I49" s="77"/>
      <c r="J49" s="77">
        <v>2019</v>
      </c>
      <c r="K49" s="77"/>
      <c r="L49" s="77">
        <v>2018</v>
      </c>
    </row>
    <row r="50" spans="1:12" s="22" customFormat="1" ht="20.25" customHeight="1" x14ac:dyDescent="0.3">
      <c r="A50" s="75"/>
      <c r="B50" s="75"/>
      <c r="C50" s="75"/>
      <c r="D50" s="75"/>
      <c r="E50" s="12" t="s">
        <v>134</v>
      </c>
      <c r="F50" s="59"/>
      <c r="G50" s="111"/>
      <c r="H50" s="111"/>
      <c r="I50" s="111"/>
      <c r="J50" s="59"/>
      <c r="K50" s="111"/>
      <c r="L50" s="59"/>
    </row>
    <row r="51" spans="1:12" s="22" customFormat="1" ht="20.25" customHeight="1" x14ac:dyDescent="0.3">
      <c r="A51" s="76" t="s">
        <v>46</v>
      </c>
      <c r="B51" s="76"/>
      <c r="C51" s="76"/>
      <c r="D51" s="76"/>
      <c r="E51" s="75"/>
      <c r="F51" s="59"/>
      <c r="G51" s="111"/>
      <c r="H51" s="111"/>
      <c r="I51" s="111"/>
      <c r="J51" s="59"/>
      <c r="K51" s="111"/>
      <c r="L51" s="111"/>
    </row>
    <row r="52" spans="1:12" ht="20.25" customHeight="1" x14ac:dyDescent="0.3">
      <c r="A52" s="67" t="s">
        <v>8</v>
      </c>
      <c r="B52" s="67"/>
      <c r="C52" s="67"/>
      <c r="D52" s="67"/>
      <c r="E52" s="65"/>
      <c r="F52" s="68"/>
      <c r="G52" s="68"/>
      <c r="H52" s="68"/>
      <c r="I52" s="68"/>
      <c r="J52" s="68"/>
      <c r="K52" s="68"/>
      <c r="L52" s="68"/>
    </row>
    <row r="53" spans="1:12" ht="20.25" hidden="1" customHeight="1" x14ac:dyDescent="0.25">
      <c r="A53" s="69" t="s">
        <v>144</v>
      </c>
      <c r="B53" s="69"/>
      <c r="C53" s="69"/>
      <c r="D53" s="69"/>
      <c r="E53" s="138"/>
      <c r="F53" s="68"/>
      <c r="G53" s="68"/>
      <c r="H53" s="68"/>
      <c r="I53" s="68"/>
      <c r="J53" s="68"/>
      <c r="K53" s="68"/>
      <c r="L53" s="68"/>
    </row>
    <row r="54" spans="1:12" ht="20.25" hidden="1" customHeight="1" x14ac:dyDescent="0.3">
      <c r="A54" s="25"/>
      <c r="B54" s="69" t="s">
        <v>145</v>
      </c>
      <c r="C54" s="69"/>
      <c r="D54" s="69"/>
      <c r="E54" s="65"/>
      <c r="F54" s="34"/>
      <c r="G54" s="34"/>
      <c r="H54" s="34">
        <v>0</v>
      </c>
      <c r="I54" s="34"/>
      <c r="J54" s="34"/>
      <c r="K54" s="34"/>
      <c r="L54" s="34"/>
    </row>
    <row r="55" spans="1:12" ht="20.25" customHeight="1" x14ac:dyDescent="0.3">
      <c r="A55" s="69" t="s">
        <v>67</v>
      </c>
      <c r="B55" s="69"/>
      <c r="C55" s="69"/>
      <c r="D55" s="69"/>
      <c r="E55" s="65" t="s">
        <v>227</v>
      </c>
      <c r="F55" s="34">
        <v>1060080344</v>
      </c>
      <c r="G55" s="26"/>
      <c r="H55" s="34">
        <v>1167372345</v>
      </c>
      <c r="I55" s="28"/>
      <c r="J55" s="34">
        <v>76985806</v>
      </c>
      <c r="K55" s="26"/>
      <c r="L55" s="34">
        <v>70556802</v>
      </c>
    </row>
    <row r="56" spans="1:12" ht="20.25" customHeight="1" x14ac:dyDescent="0.3">
      <c r="A56" s="69" t="s">
        <v>114</v>
      </c>
      <c r="B56" s="69"/>
      <c r="C56" s="69"/>
      <c r="D56" s="69"/>
      <c r="E56" s="65">
        <v>5</v>
      </c>
      <c r="F56" s="34">
        <v>4288712</v>
      </c>
      <c r="G56" s="26"/>
      <c r="H56" s="34">
        <v>785424</v>
      </c>
      <c r="I56" s="28"/>
      <c r="J56" s="34">
        <v>4068651</v>
      </c>
      <c r="K56" s="26"/>
      <c r="L56" s="34">
        <v>620707</v>
      </c>
    </row>
    <row r="57" spans="1:12" ht="20.25" customHeight="1" x14ac:dyDescent="0.3">
      <c r="A57" s="69" t="s">
        <v>146</v>
      </c>
      <c r="B57" s="69"/>
      <c r="C57" s="69"/>
      <c r="D57" s="69"/>
      <c r="E57" s="65"/>
      <c r="F57" s="34"/>
      <c r="G57" s="26"/>
      <c r="H57" s="34"/>
      <c r="I57" s="28"/>
      <c r="J57" s="34"/>
      <c r="K57" s="26"/>
      <c r="L57" s="28"/>
    </row>
    <row r="58" spans="1:12" ht="20.25" customHeight="1" x14ac:dyDescent="0.3">
      <c r="A58" s="25"/>
      <c r="B58" s="69" t="s">
        <v>182</v>
      </c>
      <c r="C58" s="69"/>
      <c r="D58" s="69"/>
      <c r="E58" s="65">
        <v>18</v>
      </c>
      <c r="F58" s="34">
        <v>392001950</v>
      </c>
      <c r="G58" s="26"/>
      <c r="H58" s="34">
        <v>2651841281</v>
      </c>
      <c r="I58" s="28"/>
      <c r="J58" s="28">
        <v>0</v>
      </c>
      <c r="K58" s="26"/>
      <c r="L58" s="28">
        <v>0</v>
      </c>
    </row>
    <row r="59" spans="1:12" ht="20.25" customHeight="1" x14ac:dyDescent="0.3">
      <c r="A59" s="69" t="s">
        <v>147</v>
      </c>
      <c r="B59" s="69"/>
      <c r="C59" s="69"/>
      <c r="D59" s="69"/>
      <c r="E59" s="65"/>
      <c r="F59" s="34"/>
      <c r="G59" s="26"/>
      <c r="H59" s="34"/>
      <c r="I59" s="28"/>
      <c r="J59" s="28"/>
      <c r="K59" s="26"/>
      <c r="L59" s="28"/>
    </row>
    <row r="60" spans="1:12" ht="20.25" customHeight="1" x14ac:dyDescent="0.3">
      <c r="A60" s="25"/>
      <c r="B60" s="69" t="s">
        <v>148</v>
      </c>
      <c r="C60" s="69"/>
      <c r="D60" s="69"/>
      <c r="E60" s="65"/>
      <c r="F60" s="34">
        <v>171654806</v>
      </c>
      <c r="G60" s="34"/>
      <c r="H60" s="34">
        <v>258340350</v>
      </c>
      <c r="I60" s="34"/>
      <c r="J60" s="28">
        <v>0</v>
      </c>
      <c r="K60" s="34"/>
      <c r="L60" s="27">
        <v>0</v>
      </c>
    </row>
    <row r="61" spans="1:12" ht="20.25" customHeight="1" x14ac:dyDescent="0.3">
      <c r="A61" s="69" t="s">
        <v>150</v>
      </c>
      <c r="B61" s="69"/>
      <c r="C61" s="69"/>
      <c r="D61" s="69"/>
      <c r="E61" s="65"/>
      <c r="F61" s="34"/>
      <c r="G61" s="34"/>
      <c r="H61" s="34"/>
      <c r="I61" s="34"/>
      <c r="J61" s="34"/>
      <c r="K61" s="34"/>
      <c r="L61" s="34"/>
    </row>
    <row r="62" spans="1:12" ht="20.25" customHeight="1" x14ac:dyDescent="0.3">
      <c r="A62" s="25"/>
      <c r="B62" s="69" t="s">
        <v>149</v>
      </c>
      <c r="C62" s="69"/>
      <c r="D62" s="69"/>
      <c r="E62" s="65">
        <v>37.200000000000003</v>
      </c>
      <c r="F62" s="34">
        <v>2890345206</v>
      </c>
      <c r="G62" s="34"/>
      <c r="H62" s="34">
        <v>2890345206</v>
      </c>
      <c r="I62" s="34"/>
      <c r="J62" s="28">
        <v>0</v>
      </c>
      <c r="K62" s="34"/>
      <c r="L62" s="27">
        <v>0</v>
      </c>
    </row>
    <row r="63" spans="1:12" ht="20.25" customHeight="1" x14ac:dyDescent="0.3">
      <c r="A63" s="69" t="s">
        <v>183</v>
      </c>
      <c r="B63" s="69"/>
      <c r="C63" s="69"/>
      <c r="D63" s="69"/>
      <c r="E63" s="65"/>
      <c r="F63" s="34">
        <v>5943171</v>
      </c>
      <c r="G63" s="38"/>
      <c r="H63" s="34">
        <v>36361005</v>
      </c>
      <c r="I63" s="38"/>
      <c r="J63" s="28">
        <v>0</v>
      </c>
      <c r="K63" s="38"/>
      <c r="L63" s="27">
        <v>0</v>
      </c>
    </row>
    <row r="64" spans="1:12" ht="20.25" customHeight="1" x14ac:dyDescent="0.3">
      <c r="A64" s="69" t="s">
        <v>252</v>
      </c>
      <c r="B64" s="69"/>
      <c r="C64" s="69"/>
      <c r="D64" s="69"/>
      <c r="E64" s="65"/>
      <c r="F64" s="34"/>
      <c r="G64" s="38"/>
      <c r="H64" s="34"/>
      <c r="I64" s="38"/>
      <c r="J64" s="28"/>
      <c r="K64" s="38"/>
      <c r="L64" s="27"/>
    </row>
    <row r="65" spans="1:12" ht="20.25" customHeight="1" x14ac:dyDescent="0.3">
      <c r="A65" s="69"/>
      <c r="B65" s="69" t="s">
        <v>174</v>
      </c>
      <c r="C65" s="69"/>
      <c r="D65" s="69"/>
      <c r="E65" s="65"/>
      <c r="F65" s="34"/>
      <c r="G65" s="38"/>
      <c r="H65" s="34"/>
      <c r="I65" s="38"/>
      <c r="J65" s="28"/>
      <c r="K65" s="38"/>
      <c r="L65" s="27"/>
    </row>
    <row r="66" spans="1:12" ht="20.25" customHeight="1" x14ac:dyDescent="0.3">
      <c r="A66" s="69"/>
      <c r="B66" s="25"/>
      <c r="C66" s="69" t="s">
        <v>173</v>
      </c>
      <c r="D66" s="69"/>
      <c r="E66" s="65">
        <v>11</v>
      </c>
      <c r="F66" s="34">
        <v>0</v>
      </c>
      <c r="G66" s="38"/>
      <c r="H66" s="34">
        <v>88430</v>
      </c>
      <c r="I66" s="82"/>
      <c r="J66" s="28">
        <v>0</v>
      </c>
      <c r="K66" s="82"/>
      <c r="L66" s="81">
        <v>0</v>
      </c>
    </row>
    <row r="67" spans="1:12" s="2" customFormat="1" ht="20.25" customHeight="1" x14ac:dyDescent="0.3">
      <c r="A67" s="70" t="s">
        <v>9</v>
      </c>
      <c r="B67" s="70"/>
      <c r="C67" s="70"/>
      <c r="D67" s="70"/>
      <c r="E67" s="66"/>
      <c r="F67" s="71">
        <f>SUM(F54:F66)</f>
        <v>4524314189</v>
      </c>
      <c r="G67" s="48"/>
      <c r="H67" s="71">
        <f>SUM(H54:H66)</f>
        <v>7005134041</v>
      </c>
      <c r="I67" s="79"/>
      <c r="J67" s="71">
        <f>SUM(J54:J66)</f>
        <v>81054457</v>
      </c>
      <c r="K67" s="48"/>
      <c r="L67" s="71">
        <f>SUM(L54:L66)</f>
        <v>71177509</v>
      </c>
    </row>
    <row r="68" spans="1:12" ht="20.25" customHeight="1" x14ac:dyDescent="0.3">
      <c r="A68" s="69"/>
      <c r="B68" s="69"/>
      <c r="C68" s="69"/>
      <c r="D68" s="69"/>
      <c r="E68" s="65"/>
      <c r="F68" s="34"/>
      <c r="G68" s="34"/>
      <c r="H68" s="34"/>
      <c r="I68" s="34"/>
      <c r="J68" s="34"/>
      <c r="K68" s="34"/>
      <c r="L68" s="34"/>
    </row>
    <row r="69" spans="1:12" ht="20.25" customHeight="1" x14ac:dyDescent="0.3">
      <c r="A69" s="67" t="s">
        <v>10</v>
      </c>
      <c r="B69" s="67"/>
      <c r="C69" s="67"/>
      <c r="D69" s="67"/>
      <c r="E69" s="65"/>
      <c r="F69" s="34"/>
      <c r="G69" s="34"/>
      <c r="H69" s="34"/>
      <c r="I69" s="34"/>
      <c r="J69" s="34"/>
      <c r="K69" s="34"/>
      <c r="L69" s="34"/>
    </row>
    <row r="70" spans="1:12" ht="20.25" customHeight="1" x14ac:dyDescent="0.3">
      <c r="A70" s="69" t="s">
        <v>151</v>
      </c>
      <c r="B70" s="67"/>
      <c r="C70" s="67"/>
      <c r="D70" s="67"/>
      <c r="E70" s="65"/>
      <c r="F70" s="34"/>
      <c r="G70" s="34"/>
      <c r="H70" s="34"/>
      <c r="I70" s="34"/>
      <c r="J70" s="34"/>
      <c r="K70" s="34"/>
      <c r="L70" s="34"/>
    </row>
    <row r="71" spans="1:12" ht="20.25" customHeight="1" x14ac:dyDescent="0.3">
      <c r="A71" s="25"/>
      <c r="B71" s="139" t="s">
        <v>152</v>
      </c>
      <c r="C71" s="69"/>
      <c r="D71" s="69"/>
      <c r="E71" s="65"/>
      <c r="F71" s="34">
        <v>209285970</v>
      </c>
      <c r="G71" s="34"/>
      <c r="H71" s="34">
        <v>225042120</v>
      </c>
      <c r="I71" s="34"/>
      <c r="J71" s="34">
        <v>0</v>
      </c>
      <c r="K71" s="34"/>
      <c r="L71" s="34">
        <v>0</v>
      </c>
    </row>
    <row r="72" spans="1:12" ht="20.25" customHeight="1" x14ac:dyDescent="0.3">
      <c r="A72" s="69" t="s">
        <v>58</v>
      </c>
      <c r="B72" s="69"/>
      <c r="C72" s="69"/>
      <c r="D72" s="69"/>
      <c r="E72" s="65">
        <v>18</v>
      </c>
      <c r="F72" s="34">
        <v>3767724091</v>
      </c>
      <c r="G72" s="34"/>
      <c r="H72" s="34">
        <v>4306010715</v>
      </c>
      <c r="I72" s="34"/>
      <c r="J72" s="34">
        <v>0</v>
      </c>
      <c r="K72" s="34"/>
      <c r="L72" s="34">
        <v>0</v>
      </c>
    </row>
    <row r="73" spans="1:12" customFormat="1" ht="20.25" customHeight="1" x14ac:dyDescent="0.3">
      <c r="A73" s="69" t="s">
        <v>184</v>
      </c>
    </row>
    <row r="74" spans="1:12" ht="20.25" customHeight="1" x14ac:dyDescent="0.3">
      <c r="A74" s="25"/>
      <c r="B74" s="69" t="s">
        <v>246</v>
      </c>
      <c r="C74" s="69"/>
      <c r="D74" s="69"/>
      <c r="E74" s="65">
        <v>20</v>
      </c>
      <c r="F74" s="34">
        <v>338554243</v>
      </c>
      <c r="G74" s="34"/>
      <c r="H74" s="34">
        <v>241540681</v>
      </c>
      <c r="I74" s="34"/>
      <c r="J74" s="34">
        <v>79003828</v>
      </c>
      <c r="K74" s="34"/>
      <c r="L74" s="34">
        <v>60010934</v>
      </c>
    </row>
    <row r="75" spans="1:12" ht="20.25" customHeight="1" x14ac:dyDescent="0.3">
      <c r="A75" s="25" t="s">
        <v>228</v>
      </c>
      <c r="B75" s="69"/>
      <c r="C75" s="69"/>
      <c r="D75" s="69"/>
      <c r="E75" s="65">
        <v>17</v>
      </c>
      <c r="F75" s="34">
        <v>2215416</v>
      </c>
      <c r="G75" s="34"/>
      <c r="H75" s="34">
        <v>0</v>
      </c>
      <c r="I75" s="34"/>
      <c r="J75" s="34">
        <v>0</v>
      </c>
      <c r="K75" s="34"/>
      <c r="L75" s="34">
        <v>0</v>
      </c>
    </row>
    <row r="76" spans="1:12" ht="20.25" customHeight="1" x14ac:dyDescent="0.3">
      <c r="A76" s="69" t="s">
        <v>47</v>
      </c>
      <c r="B76" s="69"/>
      <c r="C76" s="69"/>
      <c r="D76" s="69"/>
      <c r="E76" s="65"/>
      <c r="F76" s="34">
        <v>243411022</v>
      </c>
      <c r="G76" s="34"/>
      <c r="H76" s="34">
        <v>290136630</v>
      </c>
      <c r="I76" s="34"/>
      <c r="J76" s="34">
        <v>0</v>
      </c>
      <c r="K76" s="34"/>
      <c r="L76" s="27">
        <v>0</v>
      </c>
    </row>
    <row r="77" spans="1:12" s="2" customFormat="1" ht="20.25" customHeight="1" x14ac:dyDescent="0.3">
      <c r="A77" s="70" t="s">
        <v>11</v>
      </c>
      <c r="B77" s="70"/>
      <c r="C77" s="70"/>
      <c r="D77" s="70"/>
      <c r="E77" s="66"/>
      <c r="F77" s="78">
        <f>SUM(F71:F76)</f>
        <v>4561190742</v>
      </c>
      <c r="G77" s="79"/>
      <c r="H77" s="78">
        <f>SUM(H71:H76)</f>
        <v>5062730146</v>
      </c>
      <c r="I77" s="34"/>
      <c r="J77" s="78">
        <f>SUM(J71:J76)</f>
        <v>79003828</v>
      </c>
      <c r="K77" s="79"/>
      <c r="L77" s="78">
        <f>SUM(L71:L76)</f>
        <v>60010934</v>
      </c>
    </row>
    <row r="78" spans="1:12" s="2" customFormat="1" ht="20.25" customHeight="1" x14ac:dyDescent="0.3">
      <c r="A78" s="70"/>
      <c r="B78" s="70"/>
      <c r="C78" s="70"/>
      <c r="D78" s="70"/>
      <c r="E78" s="66"/>
      <c r="F78" s="78"/>
      <c r="G78" s="79"/>
      <c r="H78" s="78"/>
      <c r="I78" s="34"/>
      <c r="J78" s="78"/>
      <c r="K78" s="79"/>
      <c r="L78" s="78"/>
    </row>
    <row r="79" spans="1:12" ht="20.25" customHeight="1" x14ac:dyDescent="0.3">
      <c r="A79" s="70" t="s">
        <v>12</v>
      </c>
      <c r="B79" s="70"/>
      <c r="C79" s="70"/>
      <c r="D79" s="70"/>
      <c r="E79" s="65"/>
      <c r="F79" s="73">
        <f>F67+F77</f>
        <v>9085504931</v>
      </c>
      <c r="G79" s="48"/>
      <c r="H79" s="73">
        <f>H67+H77</f>
        <v>12067864187</v>
      </c>
      <c r="I79" s="34"/>
      <c r="J79" s="73">
        <f>J67+J77</f>
        <v>160058285</v>
      </c>
      <c r="K79" s="48"/>
      <c r="L79" s="73">
        <f>L67+L77</f>
        <v>131188443</v>
      </c>
    </row>
    <row r="80" spans="1:12" ht="20.25" customHeight="1" x14ac:dyDescent="0.25">
      <c r="A80" s="4"/>
      <c r="B80" s="4"/>
      <c r="C80" s="4"/>
      <c r="D80" s="4"/>
      <c r="F80" s="6"/>
      <c r="G80" s="9"/>
      <c r="H80" s="6"/>
      <c r="I80" s="34"/>
      <c r="J80" s="6"/>
      <c r="K80" s="9"/>
      <c r="L80" s="6"/>
    </row>
    <row r="81" spans="1:13" s="22" customFormat="1" ht="20.25" customHeight="1" x14ac:dyDescent="0.25">
      <c r="A81" s="84" t="s">
        <v>119</v>
      </c>
      <c r="B81" s="84"/>
      <c r="C81" s="84"/>
      <c r="D81" s="84"/>
      <c r="E81" s="14"/>
      <c r="F81" s="86"/>
      <c r="G81" s="86"/>
      <c r="H81" s="86"/>
      <c r="I81" s="86"/>
      <c r="J81" s="86"/>
      <c r="K81" s="86"/>
      <c r="L81" s="86"/>
      <c r="M81" s="92"/>
    </row>
    <row r="82" spans="1:13" s="22" customFormat="1" ht="20.25" customHeight="1" x14ac:dyDescent="0.25">
      <c r="A82" s="84" t="s">
        <v>121</v>
      </c>
      <c r="B82" s="84"/>
      <c r="C82" s="84"/>
      <c r="D82" s="84"/>
      <c r="E82" s="14"/>
      <c r="F82" s="86"/>
      <c r="G82" s="86"/>
      <c r="H82" s="86"/>
      <c r="I82" s="86"/>
      <c r="J82" s="86"/>
      <c r="K82" s="86"/>
      <c r="L82" s="86"/>
      <c r="M82" s="92"/>
    </row>
    <row r="83" spans="1:13" s="22" customFormat="1" ht="20.25" customHeight="1" x14ac:dyDescent="0.25">
      <c r="A83" s="90" t="s">
        <v>220</v>
      </c>
      <c r="B83" s="90"/>
      <c r="C83" s="90"/>
      <c r="D83" s="90"/>
      <c r="E83" s="14"/>
      <c r="F83" s="86"/>
      <c r="G83" s="86"/>
      <c r="H83" s="86"/>
      <c r="I83" s="86"/>
      <c r="J83" s="86"/>
      <c r="K83" s="86"/>
      <c r="L83" s="86"/>
      <c r="M83" s="92"/>
    </row>
    <row r="84" spans="1:13" s="22" customFormat="1" ht="20.25" customHeight="1" x14ac:dyDescent="0.25">
      <c r="A84" s="98"/>
      <c r="B84" s="98"/>
      <c r="C84" s="98"/>
      <c r="D84" s="98"/>
      <c r="E84" s="99"/>
      <c r="F84" s="61"/>
      <c r="G84" s="61"/>
      <c r="H84" s="61"/>
      <c r="I84" s="61"/>
      <c r="J84" s="61"/>
      <c r="K84" s="61"/>
      <c r="L84" s="100" t="s">
        <v>137</v>
      </c>
      <c r="M84" s="135"/>
    </row>
    <row r="85" spans="1:13" s="22" customFormat="1" ht="20.25" customHeight="1" x14ac:dyDescent="0.25">
      <c r="A85" s="20"/>
      <c r="B85" s="20"/>
      <c r="C85" s="20"/>
      <c r="D85" s="20"/>
      <c r="E85" s="3"/>
      <c r="F85" s="176" t="s">
        <v>0</v>
      </c>
      <c r="G85" s="176"/>
      <c r="H85" s="176"/>
      <c r="I85" s="176"/>
      <c r="J85" s="176" t="s">
        <v>32</v>
      </c>
      <c r="K85" s="176"/>
      <c r="L85" s="176"/>
    </row>
    <row r="86" spans="1:13" s="22" customFormat="1" ht="20.25" customHeight="1" x14ac:dyDescent="0.25">
      <c r="A86" s="20"/>
      <c r="B86" s="20"/>
      <c r="C86" s="20"/>
      <c r="D86" s="20"/>
      <c r="E86" s="3"/>
      <c r="F86" s="176" t="s">
        <v>31</v>
      </c>
      <c r="G86" s="176"/>
      <c r="H86" s="176"/>
      <c r="I86" s="176"/>
      <c r="J86" s="176" t="s">
        <v>31</v>
      </c>
      <c r="K86" s="176"/>
      <c r="L86" s="176"/>
    </row>
    <row r="87" spans="1:13" s="22" customFormat="1" ht="20.25" customHeight="1" x14ac:dyDescent="0.25">
      <c r="A87" s="20"/>
      <c r="B87" s="20"/>
      <c r="C87" s="20"/>
      <c r="D87" s="20"/>
      <c r="F87" s="109" t="s">
        <v>113</v>
      </c>
      <c r="G87" s="110"/>
      <c r="H87" s="109" t="s">
        <v>113</v>
      </c>
      <c r="I87" s="59"/>
      <c r="J87" s="109" t="s">
        <v>113</v>
      </c>
      <c r="K87" s="110"/>
      <c r="L87" s="109" t="s">
        <v>113</v>
      </c>
    </row>
    <row r="88" spans="1:13" s="22" customFormat="1" ht="20.25" customHeight="1" x14ac:dyDescent="0.25">
      <c r="E88" s="3"/>
      <c r="F88" s="77">
        <v>2019</v>
      </c>
      <c r="G88" s="77"/>
      <c r="H88" s="77">
        <v>2018</v>
      </c>
      <c r="I88" s="77"/>
      <c r="J88" s="77">
        <v>2019</v>
      </c>
      <c r="K88" s="77"/>
      <c r="L88" s="77">
        <v>2018</v>
      </c>
    </row>
    <row r="89" spans="1:13" s="22" customFormat="1" ht="20.25" customHeight="1" x14ac:dyDescent="0.25">
      <c r="A89" s="20"/>
      <c r="B89" s="20"/>
      <c r="C89" s="20"/>
      <c r="D89" s="20"/>
      <c r="E89" s="12" t="s">
        <v>134</v>
      </c>
      <c r="F89" s="59"/>
      <c r="G89" s="16"/>
      <c r="H89" s="16"/>
      <c r="I89" s="16"/>
      <c r="J89" s="59"/>
      <c r="K89" s="16"/>
      <c r="L89" s="59"/>
    </row>
    <row r="90" spans="1:13" s="22" customFormat="1" ht="20.25" customHeight="1" x14ac:dyDescent="0.25">
      <c r="A90" s="7" t="s">
        <v>46</v>
      </c>
      <c r="B90" s="7"/>
      <c r="C90" s="7"/>
      <c r="D90" s="7"/>
      <c r="E90" s="20"/>
      <c r="F90" s="59"/>
      <c r="G90" s="16"/>
      <c r="H90" s="16"/>
      <c r="I90" s="16"/>
      <c r="J90" s="59"/>
      <c r="K90" s="16"/>
      <c r="L90" s="16"/>
    </row>
    <row r="91" spans="1:13" ht="20.25" customHeight="1" x14ac:dyDescent="0.25">
      <c r="A91" s="8" t="s">
        <v>185</v>
      </c>
      <c r="B91" s="8"/>
      <c r="C91" s="8"/>
      <c r="D91" s="8"/>
      <c r="F91" s="24"/>
      <c r="G91" s="24"/>
      <c r="H91" s="24"/>
      <c r="I91" s="24"/>
      <c r="J91" s="24"/>
      <c r="K91" s="24"/>
      <c r="L91" s="24"/>
    </row>
    <row r="92" spans="1:13" ht="20.25" customHeight="1" x14ac:dyDescent="0.25">
      <c r="A92" s="21" t="s">
        <v>13</v>
      </c>
      <c r="E92" s="5">
        <v>21</v>
      </c>
      <c r="F92" s="24"/>
      <c r="G92" s="24"/>
      <c r="H92" s="24"/>
      <c r="I92" s="24"/>
      <c r="J92" s="24"/>
      <c r="K92" s="24"/>
      <c r="L92" s="24"/>
    </row>
    <row r="93" spans="1:13" ht="20.25" customHeight="1" x14ac:dyDescent="0.25">
      <c r="B93" s="21" t="s">
        <v>153</v>
      </c>
      <c r="F93" s="24"/>
      <c r="G93" s="24"/>
      <c r="H93" s="24"/>
      <c r="I93" s="24"/>
      <c r="J93" s="24"/>
      <c r="K93" s="24"/>
      <c r="L93" s="24"/>
    </row>
    <row r="94" spans="1:13" ht="20.25" customHeight="1" thickBot="1" x14ac:dyDescent="0.3">
      <c r="A94" s="25"/>
      <c r="B94" s="25"/>
      <c r="C94" s="140" t="s">
        <v>154</v>
      </c>
      <c r="F94" s="42">
        <v>5000000000</v>
      </c>
      <c r="G94" s="33"/>
      <c r="H94" s="42">
        <v>5000000000</v>
      </c>
      <c r="I94" s="40"/>
      <c r="J94" s="42">
        <v>5000000000</v>
      </c>
      <c r="K94" s="33"/>
      <c r="L94" s="42">
        <v>5000000000</v>
      </c>
    </row>
    <row r="95" spans="1:13" ht="20.25" customHeight="1" thickTop="1" x14ac:dyDescent="0.25">
      <c r="A95" s="25"/>
      <c r="B95" s="21" t="s">
        <v>155</v>
      </c>
      <c r="C95" s="140"/>
      <c r="F95" s="40"/>
      <c r="G95" s="33"/>
      <c r="H95" s="40"/>
      <c r="I95" s="40"/>
      <c r="J95" s="40"/>
      <c r="K95" s="33"/>
      <c r="L95" s="40"/>
    </row>
    <row r="96" spans="1:13" ht="20.25" customHeight="1" x14ac:dyDescent="0.25">
      <c r="A96" s="25"/>
      <c r="B96" s="25"/>
      <c r="C96" s="140" t="s">
        <v>154</v>
      </c>
      <c r="F96" s="40">
        <v>3206420305</v>
      </c>
      <c r="G96" s="43"/>
      <c r="H96" s="40">
        <v>3206420305</v>
      </c>
      <c r="I96" s="40"/>
      <c r="J96" s="40">
        <v>3206420305</v>
      </c>
      <c r="K96" s="43"/>
      <c r="L96" s="40">
        <v>3206420305</v>
      </c>
    </row>
    <row r="97" spans="1:12" ht="20.25" customHeight="1" x14ac:dyDescent="0.25">
      <c r="A97" s="21" t="s">
        <v>118</v>
      </c>
      <c r="E97" s="10" t="s">
        <v>248</v>
      </c>
      <c r="F97" s="33"/>
      <c r="G97" s="34"/>
      <c r="H97" s="33"/>
      <c r="I97" s="33"/>
      <c r="J97" s="33"/>
      <c r="K97" s="33"/>
      <c r="L97" s="33"/>
    </row>
    <row r="98" spans="1:12" ht="20.25" customHeight="1" x14ac:dyDescent="0.25">
      <c r="A98" s="25"/>
      <c r="B98" s="21" t="s">
        <v>186</v>
      </c>
      <c r="E98" s="10"/>
      <c r="F98" s="33"/>
      <c r="G98" s="34"/>
      <c r="H98" s="33"/>
      <c r="I98" s="33"/>
      <c r="J98" s="33"/>
      <c r="K98" s="33"/>
      <c r="L98" s="33"/>
    </row>
    <row r="99" spans="1:12" ht="20.25" customHeight="1" x14ac:dyDescent="0.25">
      <c r="A99" s="25"/>
      <c r="B99" s="25"/>
      <c r="C99" s="140" t="s">
        <v>187</v>
      </c>
      <c r="E99" s="10"/>
      <c r="F99" s="40">
        <v>10347863392</v>
      </c>
      <c r="G99" s="34"/>
      <c r="H99" s="40">
        <v>10347863392</v>
      </c>
      <c r="I99" s="40"/>
      <c r="J99" s="40">
        <v>10347863392</v>
      </c>
      <c r="K99" s="33"/>
      <c r="L99" s="40">
        <v>10347863392</v>
      </c>
    </row>
    <row r="100" spans="1:12" ht="20.25" customHeight="1" x14ac:dyDescent="0.25">
      <c r="A100" s="21" t="s">
        <v>28</v>
      </c>
      <c r="F100" s="40"/>
      <c r="G100" s="33"/>
      <c r="H100" s="40"/>
      <c r="I100" s="40"/>
      <c r="J100" s="40"/>
      <c r="K100" s="33"/>
      <c r="L100" s="40"/>
    </row>
    <row r="101" spans="1:12" ht="20.25" customHeight="1" x14ac:dyDescent="0.25">
      <c r="B101" s="21" t="s">
        <v>156</v>
      </c>
      <c r="F101" s="40"/>
      <c r="G101" s="33"/>
      <c r="H101" s="40"/>
      <c r="I101" s="40"/>
      <c r="J101" s="40"/>
      <c r="K101" s="33"/>
      <c r="L101" s="40"/>
    </row>
    <row r="102" spans="1:12" ht="20.25" customHeight="1" x14ac:dyDescent="0.25">
      <c r="C102" s="21" t="s">
        <v>157</v>
      </c>
      <c r="E102" s="5">
        <v>22</v>
      </c>
      <c r="F102" s="40">
        <v>500000000</v>
      </c>
      <c r="G102" s="33"/>
      <c r="H102" s="40">
        <v>500000000</v>
      </c>
      <c r="I102" s="40"/>
      <c r="J102" s="40">
        <v>500000000</v>
      </c>
      <c r="K102" s="33"/>
      <c r="L102" s="40">
        <v>500000000</v>
      </c>
    </row>
    <row r="103" spans="1:12" ht="20.25" customHeight="1" x14ac:dyDescent="0.25">
      <c r="B103" s="21" t="s">
        <v>57</v>
      </c>
      <c r="F103" s="40">
        <v>16794717670</v>
      </c>
      <c r="G103" s="33"/>
      <c r="H103" s="40">
        <v>13069450816</v>
      </c>
      <c r="I103" s="40"/>
      <c r="J103" s="40">
        <v>17666415526</v>
      </c>
      <c r="K103" s="33"/>
      <c r="L103" s="40">
        <v>13949293132</v>
      </c>
    </row>
    <row r="104" spans="1:12" ht="20.25" customHeight="1" x14ac:dyDescent="0.25">
      <c r="A104" s="21" t="s">
        <v>188</v>
      </c>
      <c r="F104" s="40"/>
      <c r="G104" s="33"/>
      <c r="H104" s="40"/>
      <c r="I104" s="40"/>
      <c r="J104" s="40"/>
      <c r="K104" s="33"/>
      <c r="L104" s="40"/>
    </row>
    <row r="105" spans="1:12" ht="20.25" customHeight="1" x14ac:dyDescent="0.25">
      <c r="A105" s="25"/>
      <c r="B105" s="21" t="s">
        <v>189</v>
      </c>
      <c r="E105" s="10"/>
      <c r="F105" s="35">
        <v>3676169662</v>
      </c>
      <c r="G105" s="38"/>
      <c r="H105" s="35">
        <v>3644560507</v>
      </c>
      <c r="I105" s="40"/>
      <c r="J105" s="35">
        <v>3671810837</v>
      </c>
      <c r="K105" s="40"/>
      <c r="L105" s="35">
        <v>3645342538</v>
      </c>
    </row>
    <row r="106" spans="1:12" ht="20.25" customHeight="1" x14ac:dyDescent="0.25">
      <c r="A106" s="4" t="s">
        <v>49</v>
      </c>
      <c r="B106" s="4"/>
      <c r="C106" s="4"/>
      <c r="D106" s="4"/>
      <c r="E106" s="8"/>
      <c r="F106" s="44"/>
      <c r="G106" s="44"/>
      <c r="H106" s="44"/>
      <c r="I106" s="44"/>
      <c r="J106" s="44"/>
      <c r="K106" s="44"/>
      <c r="L106" s="45"/>
    </row>
    <row r="107" spans="1:12" ht="20.25" customHeight="1" x14ac:dyDescent="0.25">
      <c r="B107" s="4" t="s">
        <v>158</v>
      </c>
      <c r="C107" s="4"/>
      <c r="D107" s="4"/>
      <c r="E107" s="8"/>
      <c r="F107" s="41">
        <f>SUM(F96:F105)</f>
        <v>34525171029</v>
      </c>
      <c r="G107" s="32"/>
      <c r="H107" s="41">
        <f>SUM(H96:H105)</f>
        <v>30768295020</v>
      </c>
      <c r="I107" s="41"/>
      <c r="J107" s="41">
        <f>SUM(J96:J105)</f>
        <v>35392510060</v>
      </c>
      <c r="K107" s="32"/>
      <c r="L107" s="41">
        <f>SUM(L96:L105)</f>
        <v>31648919367</v>
      </c>
    </row>
    <row r="108" spans="1:12" ht="20.25" customHeight="1" x14ac:dyDescent="0.25">
      <c r="A108" s="21" t="s">
        <v>69</v>
      </c>
      <c r="E108" s="10">
        <v>24</v>
      </c>
      <c r="F108" s="40">
        <v>5923866028</v>
      </c>
      <c r="G108" s="34"/>
      <c r="H108" s="40">
        <v>7173025437</v>
      </c>
      <c r="I108" s="40"/>
      <c r="J108" s="27">
        <v>0</v>
      </c>
      <c r="K108" s="33"/>
      <c r="L108" s="27">
        <v>0</v>
      </c>
    </row>
    <row r="109" spans="1:12" ht="20.25" customHeight="1" x14ac:dyDescent="0.25">
      <c r="A109" s="4" t="s">
        <v>36</v>
      </c>
      <c r="B109" s="4"/>
      <c r="C109" s="4"/>
      <c r="D109" s="4"/>
      <c r="F109" s="31">
        <f>SUM(F107:F108)</f>
        <v>40449037057</v>
      </c>
      <c r="G109" s="32"/>
      <c r="H109" s="31">
        <f>SUM(H107:H108)</f>
        <v>37941320457</v>
      </c>
      <c r="I109" s="41"/>
      <c r="J109" s="31">
        <f>SUM(J107:J108)</f>
        <v>35392510060</v>
      </c>
      <c r="K109" s="32"/>
      <c r="L109" s="31">
        <f>SUM(L107:L108)</f>
        <v>31648919367</v>
      </c>
    </row>
    <row r="110" spans="1:12" ht="20.25" customHeight="1" x14ac:dyDescent="0.25">
      <c r="F110" s="43"/>
      <c r="G110" s="43"/>
      <c r="H110" s="43"/>
      <c r="I110" s="43"/>
      <c r="J110" s="43"/>
      <c r="K110" s="43"/>
      <c r="L110" s="43"/>
    </row>
    <row r="111" spans="1:12" ht="20.25" customHeight="1" thickBot="1" x14ac:dyDescent="0.3">
      <c r="A111" s="4" t="s">
        <v>48</v>
      </c>
      <c r="B111" s="4"/>
      <c r="C111" s="4"/>
      <c r="D111" s="4"/>
      <c r="F111" s="37">
        <f>F79+F109</f>
        <v>49534541988</v>
      </c>
      <c r="G111" s="32"/>
      <c r="H111" s="37">
        <f>H79+H109</f>
        <v>50009184644</v>
      </c>
      <c r="I111" s="41"/>
      <c r="J111" s="37">
        <f>J79+J109</f>
        <v>35552568345</v>
      </c>
      <c r="K111" s="32"/>
      <c r="L111" s="37">
        <f>L79+L109</f>
        <v>31780107810</v>
      </c>
    </row>
    <row r="112" spans="1:12" ht="20.25" customHeight="1" thickTop="1" x14ac:dyDescent="0.25">
      <c r="A112" s="20"/>
      <c r="B112" s="20"/>
      <c r="C112" s="20"/>
      <c r="D112" s="20"/>
      <c r="E112" s="3"/>
      <c r="F112" s="11"/>
      <c r="G112" s="11"/>
      <c r="H112" s="11"/>
      <c r="I112" s="11"/>
      <c r="J112" s="11"/>
      <c r="K112" s="11"/>
      <c r="L112" s="11"/>
    </row>
  </sheetData>
  <mergeCells count="8">
    <mergeCell ref="J86:L86"/>
    <mergeCell ref="J46:L46"/>
    <mergeCell ref="F85:I85"/>
    <mergeCell ref="F86:I86"/>
    <mergeCell ref="F46:I46"/>
    <mergeCell ref="F47:I47"/>
    <mergeCell ref="J85:L85"/>
    <mergeCell ref="J47:L47"/>
  </mergeCells>
  <pageMargins left="0.75" right="0.25" top="0.98425196850393704" bottom="0.5" header="0.511811023622047" footer="0.5"/>
  <pageSetup paperSize="9" scale="87" firstPageNumber="8" orientation="portrait" useFirstPageNumber="1" r:id="rId1"/>
  <headerFooter>
    <oddFooter>&amp;L&amp;"Arial,Regular"&amp;9The accompanying notes are an integral part of these financial statements&amp;C&amp;"Arial,Regular"&amp;9&amp;P</oddFooter>
  </headerFooter>
  <rowBreaks count="2" manualBreakCount="2">
    <brk id="41" max="8" man="1"/>
    <brk id="80" max="16383" man="1"/>
  </rowBreaks>
  <ignoredErrors>
    <ignoredError sqref="F107 H107 J107 L10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opLeftCell="A79" zoomScaleNormal="100" zoomScaleSheetLayoutView="100" workbookViewId="0">
      <selection activeCell="N86" sqref="N86"/>
    </sheetView>
  </sheetViews>
  <sheetFormatPr defaultColWidth="9.1796875" defaultRowHeight="20.25" customHeight="1" x14ac:dyDescent="0.25"/>
  <cols>
    <col min="1" max="3" width="1.7265625" style="21" customWidth="1"/>
    <col min="4" max="4" width="43.453125" style="21" customWidth="1"/>
    <col min="5" max="5" width="9.81640625" style="5" bestFit="1" customWidth="1"/>
    <col min="6" max="6" width="16.1796875" style="29" bestFit="1" customWidth="1"/>
    <col min="7" max="7" width="1" style="29" customWidth="1"/>
    <col min="8" max="8" width="16.1796875" style="29" bestFit="1" customWidth="1"/>
    <col min="9" max="9" width="1" style="29" customWidth="1"/>
    <col min="10" max="10" width="16.1796875" style="29" bestFit="1" customWidth="1"/>
    <col min="11" max="11" width="1" style="29" customWidth="1"/>
    <col min="12" max="12" width="16.1796875" style="29" bestFit="1" customWidth="1"/>
    <col min="13" max="16384" width="9.1796875" style="25"/>
  </cols>
  <sheetData>
    <row r="1" spans="1:12" s="22" customFormat="1" ht="16.899999999999999" customHeight="1" x14ac:dyDescent="0.25">
      <c r="A1" s="84" t="s">
        <v>119</v>
      </c>
      <c r="B1" s="84"/>
      <c r="C1" s="84"/>
      <c r="D1" s="84"/>
      <c r="E1" s="93"/>
      <c r="F1" s="85"/>
      <c r="G1" s="85"/>
      <c r="H1" s="85"/>
      <c r="I1" s="85"/>
      <c r="J1" s="85"/>
      <c r="K1" s="85"/>
      <c r="L1" s="85"/>
    </row>
    <row r="2" spans="1:12" s="22" customFormat="1" ht="16.899999999999999" customHeight="1" x14ac:dyDescent="0.25">
      <c r="A2" s="84" t="s">
        <v>122</v>
      </c>
      <c r="B2" s="84"/>
      <c r="C2" s="84"/>
      <c r="D2" s="84"/>
      <c r="E2" s="93"/>
      <c r="F2" s="85"/>
      <c r="G2" s="85"/>
      <c r="H2" s="85"/>
      <c r="I2" s="85"/>
      <c r="J2" s="85"/>
      <c r="K2" s="85"/>
      <c r="L2" s="85"/>
    </row>
    <row r="3" spans="1:12" s="22" customFormat="1" ht="16.899999999999999" customHeight="1" x14ac:dyDescent="0.25">
      <c r="A3" s="85" t="s">
        <v>221</v>
      </c>
      <c r="B3" s="85"/>
      <c r="C3" s="85"/>
      <c r="D3" s="85"/>
      <c r="E3" s="93"/>
      <c r="F3" s="85"/>
      <c r="G3" s="85"/>
      <c r="H3" s="85"/>
      <c r="I3" s="85"/>
      <c r="J3" s="85"/>
      <c r="K3" s="85"/>
      <c r="L3" s="85"/>
    </row>
    <row r="4" spans="1:12" s="22" customFormat="1" ht="16.899999999999999" customHeight="1" x14ac:dyDescent="0.25">
      <c r="A4" s="15"/>
      <c r="B4" s="15"/>
      <c r="C4" s="15"/>
      <c r="D4" s="15"/>
      <c r="E4" s="104"/>
      <c r="F4" s="15"/>
      <c r="G4" s="15"/>
      <c r="H4" s="15"/>
      <c r="I4" s="15"/>
      <c r="J4" s="15"/>
      <c r="K4" s="15"/>
      <c r="L4" s="100" t="s">
        <v>137</v>
      </c>
    </row>
    <row r="5" spans="1:12" s="22" customFormat="1" ht="16.899999999999999" customHeight="1" x14ac:dyDescent="0.25">
      <c r="A5" s="20"/>
      <c r="B5" s="20"/>
      <c r="C5" s="20"/>
      <c r="D5" s="20"/>
      <c r="E5" s="3"/>
      <c r="F5" s="176" t="s">
        <v>0</v>
      </c>
      <c r="G5" s="176"/>
      <c r="H5" s="176"/>
      <c r="I5" s="19"/>
      <c r="J5" s="176" t="s">
        <v>32</v>
      </c>
      <c r="K5" s="176"/>
      <c r="L5" s="176"/>
    </row>
    <row r="6" spans="1:12" s="22" customFormat="1" ht="16.899999999999999" customHeight="1" x14ac:dyDescent="0.25">
      <c r="A6" s="20"/>
      <c r="B6" s="20"/>
      <c r="C6" s="20"/>
      <c r="D6" s="20"/>
      <c r="E6" s="3"/>
      <c r="F6" s="176" t="s">
        <v>31</v>
      </c>
      <c r="G6" s="176"/>
      <c r="H6" s="176"/>
      <c r="I6" s="19"/>
      <c r="J6" s="176" t="s">
        <v>31</v>
      </c>
      <c r="K6" s="176"/>
      <c r="L6" s="176"/>
    </row>
    <row r="7" spans="1:12" s="22" customFormat="1" ht="16.899999999999999" customHeight="1" x14ac:dyDescent="0.25">
      <c r="A7" s="20"/>
      <c r="B7" s="20"/>
      <c r="C7" s="20"/>
      <c r="D7" s="20"/>
      <c r="E7" s="12" t="s">
        <v>134</v>
      </c>
      <c r="F7" s="23">
        <v>2019</v>
      </c>
      <c r="G7" s="23"/>
      <c r="H7" s="23">
        <v>2018</v>
      </c>
      <c r="I7" s="23"/>
      <c r="J7" s="23">
        <v>2019</v>
      </c>
      <c r="K7" s="23"/>
      <c r="L7" s="23">
        <v>2018</v>
      </c>
    </row>
    <row r="8" spans="1:12" s="22" customFormat="1" ht="16.899999999999999" customHeight="1" x14ac:dyDescent="0.25">
      <c r="A8" s="20"/>
      <c r="B8" s="20"/>
      <c r="C8" s="20"/>
      <c r="D8" s="20"/>
      <c r="E8" s="12"/>
      <c r="F8" s="16"/>
      <c r="G8" s="16"/>
      <c r="H8" s="16"/>
      <c r="I8" s="16"/>
      <c r="J8" s="16"/>
      <c r="K8" s="16"/>
      <c r="L8" s="59"/>
    </row>
    <row r="9" spans="1:12" ht="19.5" customHeight="1" x14ac:dyDescent="0.25">
      <c r="A9" s="8" t="s">
        <v>104</v>
      </c>
      <c r="B9" s="8"/>
      <c r="C9" s="8"/>
      <c r="D9" s="8"/>
      <c r="E9" s="5">
        <v>27</v>
      </c>
      <c r="F9" s="24"/>
      <c r="G9" s="24"/>
      <c r="H9" s="24"/>
      <c r="I9" s="24"/>
      <c r="J9" s="24"/>
      <c r="K9" s="24"/>
      <c r="L9" s="24"/>
    </row>
    <row r="10" spans="1:12" ht="19.5" customHeight="1" x14ac:dyDescent="0.25">
      <c r="A10" s="21" t="s">
        <v>211</v>
      </c>
      <c r="E10" s="10">
        <v>28</v>
      </c>
      <c r="F10" s="40">
        <v>4877536978</v>
      </c>
      <c r="G10" s="40"/>
      <c r="H10" s="40">
        <v>6371309379</v>
      </c>
      <c r="I10" s="40"/>
      <c r="J10" s="27">
        <v>0</v>
      </c>
      <c r="K10" s="33"/>
      <c r="L10" s="27">
        <v>0</v>
      </c>
    </row>
    <row r="11" spans="1:12" ht="19.5" customHeight="1" x14ac:dyDescent="0.25">
      <c r="A11" s="21" t="s">
        <v>132</v>
      </c>
      <c r="E11" s="10"/>
      <c r="F11" s="27">
        <v>0</v>
      </c>
      <c r="G11" s="40"/>
      <c r="H11" s="27">
        <v>17980846</v>
      </c>
      <c r="I11" s="40"/>
      <c r="J11" s="27">
        <v>0</v>
      </c>
      <c r="K11" s="33"/>
      <c r="L11" s="27">
        <v>0</v>
      </c>
    </row>
    <row r="12" spans="1:12" ht="19.5" customHeight="1" x14ac:dyDescent="0.25">
      <c r="A12" s="21" t="s">
        <v>190</v>
      </c>
      <c r="E12" s="10"/>
      <c r="F12" s="25"/>
      <c r="G12" s="40"/>
      <c r="H12" s="25"/>
      <c r="I12" s="27"/>
      <c r="J12" s="40"/>
      <c r="K12" s="40"/>
      <c r="L12" s="40"/>
    </row>
    <row r="13" spans="1:12" ht="19.5" customHeight="1" x14ac:dyDescent="0.25">
      <c r="B13" s="21" t="s">
        <v>191</v>
      </c>
      <c r="E13" s="10">
        <v>12</v>
      </c>
      <c r="F13" s="27">
        <v>0</v>
      </c>
      <c r="G13" s="40"/>
      <c r="H13" s="27">
        <v>0</v>
      </c>
      <c r="I13" s="27"/>
      <c r="J13" s="40">
        <v>-953660481</v>
      </c>
      <c r="K13" s="40"/>
      <c r="L13" s="40">
        <v>-253528701</v>
      </c>
    </row>
    <row r="14" spans="1:12" ht="19.5" customHeight="1" x14ac:dyDescent="0.25">
      <c r="B14" s="21" t="s">
        <v>192</v>
      </c>
      <c r="E14" s="10">
        <v>12</v>
      </c>
      <c r="F14" s="27">
        <v>-151360695</v>
      </c>
      <c r="G14" s="40"/>
      <c r="H14" s="27">
        <v>75614560</v>
      </c>
      <c r="I14" s="27"/>
      <c r="J14" s="27">
        <v>0</v>
      </c>
      <c r="K14" s="33"/>
      <c r="L14" s="27">
        <v>0</v>
      </c>
    </row>
    <row r="15" spans="1:12" ht="19.5" customHeight="1" x14ac:dyDescent="0.25">
      <c r="B15" s="21" t="s">
        <v>86</v>
      </c>
      <c r="E15" s="10">
        <v>12</v>
      </c>
      <c r="F15" s="27">
        <v>12385411968</v>
      </c>
      <c r="G15" s="40"/>
      <c r="H15" s="27">
        <v>12018693741</v>
      </c>
      <c r="I15" s="27"/>
      <c r="J15" s="40">
        <v>12385411968</v>
      </c>
      <c r="K15" s="40"/>
      <c r="L15" s="40">
        <v>12018693741</v>
      </c>
    </row>
    <row r="16" spans="1:12" ht="19.5" customHeight="1" x14ac:dyDescent="0.25">
      <c r="A16" s="21" t="s">
        <v>249</v>
      </c>
      <c r="E16" s="10"/>
      <c r="F16" s="27">
        <v>0</v>
      </c>
      <c r="G16" s="40"/>
      <c r="H16" s="27">
        <v>1634702626</v>
      </c>
      <c r="I16" s="27"/>
      <c r="J16" s="40">
        <v>0</v>
      </c>
      <c r="K16" s="40"/>
      <c r="L16" s="40">
        <v>0</v>
      </c>
    </row>
    <row r="17" spans="1:12" ht="19.5" customHeight="1" x14ac:dyDescent="0.25">
      <c r="A17" s="21" t="s">
        <v>94</v>
      </c>
      <c r="E17" s="10"/>
      <c r="F17" s="40">
        <v>0</v>
      </c>
      <c r="G17" s="40"/>
      <c r="H17" s="40">
        <v>5583154</v>
      </c>
      <c r="I17" s="40"/>
      <c r="J17" s="27">
        <v>0</v>
      </c>
      <c r="K17" s="40"/>
      <c r="L17" s="27">
        <v>0</v>
      </c>
    </row>
    <row r="18" spans="1:12" ht="19.5" customHeight="1" x14ac:dyDescent="0.25">
      <c r="A18" s="21" t="s">
        <v>14</v>
      </c>
      <c r="E18" s="10">
        <v>29</v>
      </c>
      <c r="F18" s="35">
        <v>419360458</v>
      </c>
      <c r="G18" s="40"/>
      <c r="H18" s="35">
        <v>280611538</v>
      </c>
      <c r="I18" s="40"/>
      <c r="J18" s="30">
        <v>58887628</v>
      </c>
      <c r="K18" s="40"/>
      <c r="L18" s="30">
        <v>56508510</v>
      </c>
    </row>
    <row r="19" spans="1:12" ht="19.5" customHeight="1" x14ac:dyDescent="0.25">
      <c r="A19" s="4" t="s">
        <v>105</v>
      </c>
      <c r="B19" s="4"/>
      <c r="C19" s="4"/>
      <c r="D19" s="4"/>
      <c r="F19" s="36">
        <f>SUM(F10:F18)</f>
        <v>17530948709</v>
      </c>
      <c r="G19" s="41"/>
      <c r="H19" s="36">
        <f>SUM(H10:H18)</f>
        <v>20404495844</v>
      </c>
      <c r="I19" s="41"/>
      <c r="J19" s="36">
        <f>SUM(J10:J18)</f>
        <v>11490639115</v>
      </c>
      <c r="K19" s="41"/>
      <c r="L19" s="36">
        <f>SUM(L10:L18)</f>
        <v>11821673550</v>
      </c>
    </row>
    <row r="20" spans="1:12" ht="19.5" customHeight="1" x14ac:dyDescent="0.25">
      <c r="A20" s="4"/>
      <c r="B20" s="4"/>
      <c r="C20" s="4"/>
      <c r="D20" s="4"/>
      <c r="F20" s="41"/>
      <c r="G20" s="41"/>
      <c r="H20" s="41"/>
      <c r="I20" s="41"/>
      <c r="J20" s="41"/>
      <c r="K20" s="41"/>
      <c r="L20" s="41"/>
    </row>
    <row r="21" spans="1:12" ht="19.5" customHeight="1" x14ac:dyDescent="0.25">
      <c r="A21" s="8" t="s">
        <v>15</v>
      </c>
      <c r="B21" s="8"/>
      <c r="C21" s="8"/>
      <c r="D21" s="8"/>
      <c r="E21" s="5">
        <v>27</v>
      </c>
      <c r="F21" s="33"/>
      <c r="G21" s="33"/>
      <c r="H21" s="33"/>
      <c r="I21" s="33"/>
      <c r="J21" s="33"/>
      <c r="K21" s="33"/>
      <c r="L21" s="33"/>
    </row>
    <row r="22" spans="1:12" ht="19.5" customHeight="1" x14ac:dyDescent="0.25">
      <c r="A22" s="21" t="s">
        <v>212</v>
      </c>
      <c r="E22" s="10"/>
      <c r="F22" s="40">
        <v>3171136348</v>
      </c>
      <c r="G22" s="34"/>
      <c r="H22" s="40">
        <v>3562395151</v>
      </c>
      <c r="I22" s="40"/>
      <c r="J22" s="27">
        <v>0</v>
      </c>
      <c r="K22" s="33"/>
      <c r="L22" s="27">
        <v>0</v>
      </c>
    </row>
    <row r="23" spans="1:12" ht="19.5" customHeight="1" x14ac:dyDescent="0.25">
      <c r="A23" s="21" t="s">
        <v>133</v>
      </c>
      <c r="E23" s="10"/>
      <c r="F23" s="40">
        <v>0</v>
      </c>
      <c r="G23" s="34"/>
      <c r="H23" s="40">
        <v>17980846</v>
      </c>
      <c r="I23" s="40"/>
      <c r="J23" s="27">
        <v>0</v>
      </c>
      <c r="K23" s="33"/>
      <c r="L23" s="27">
        <v>0</v>
      </c>
    </row>
    <row r="24" spans="1:12" ht="19.5" customHeight="1" x14ac:dyDescent="0.25">
      <c r="A24" s="21" t="s">
        <v>54</v>
      </c>
      <c r="E24" s="10"/>
      <c r="F24" s="40">
        <v>702808759</v>
      </c>
      <c r="G24" s="34"/>
      <c r="H24" s="40">
        <v>917473311</v>
      </c>
      <c r="I24" s="40"/>
      <c r="J24" s="27">
        <v>0</v>
      </c>
      <c r="K24" s="33"/>
      <c r="L24" s="27">
        <v>0</v>
      </c>
    </row>
    <row r="25" spans="1:12" ht="19.5" customHeight="1" x14ac:dyDescent="0.25">
      <c r="A25" s="21" t="s">
        <v>176</v>
      </c>
      <c r="E25" s="10"/>
      <c r="F25" s="40">
        <v>50581924</v>
      </c>
      <c r="G25" s="34"/>
      <c r="H25" s="40">
        <v>113194098</v>
      </c>
      <c r="I25" s="40"/>
      <c r="J25" s="27">
        <v>0</v>
      </c>
      <c r="K25" s="33"/>
      <c r="L25" s="27">
        <v>0</v>
      </c>
    </row>
    <row r="26" spans="1:12" ht="19.5" customHeight="1" x14ac:dyDescent="0.25">
      <c r="A26" s="21" t="s">
        <v>95</v>
      </c>
      <c r="E26" s="10"/>
      <c r="F26" s="40">
        <v>1254616635</v>
      </c>
      <c r="G26" s="34"/>
      <c r="H26" s="40">
        <v>1684099510</v>
      </c>
      <c r="I26" s="40"/>
      <c r="J26" s="40">
        <v>290013928</v>
      </c>
      <c r="K26" s="33"/>
      <c r="L26" s="40">
        <v>276533435</v>
      </c>
    </row>
    <row r="27" spans="1:12" ht="19.5" customHeight="1" x14ac:dyDescent="0.25">
      <c r="A27" s="21" t="s">
        <v>229</v>
      </c>
      <c r="E27" s="10"/>
      <c r="F27" s="40">
        <v>128312616</v>
      </c>
      <c r="G27" s="34"/>
      <c r="H27" s="40">
        <v>0</v>
      </c>
      <c r="I27" s="40"/>
      <c r="J27" s="40">
        <v>0</v>
      </c>
      <c r="K27" s="33"/>
      <c r="L27" s="40">
        <v>0</v>
      </c>
    </row>
    <row r="28" spans="1:12" ht="19.5" customHeight="1" x14ac:dyDescent="0.25">
      <c r="A28" s="21" t="s">
        <v>253</v>
      </c>
      <c r="E28" s="10"/>
      <c r="F28" s="40"/>
      <c r="G28" s="34"/>
      <c r="H28" s="40"/>
      <c r="I28" s="40"/>
      <c r="J28" s="40"/>
      <c r="K28" s="33"/>
      <c r="L28" s="40"/>
    </row>
    <row r="29" spans="1:12" ht="19.5" customHeight="1" x14ac:dyDescent="0.25">
      <c r="A29" s="25"/>
      <c r="B29" s="21" t="s">
        <v>258</v>
      </c>
      <c r="E29" s="10" t="s">
        <v>247</v>
      </c>
      <c r="F29" s="40">
        <v>55191963</v>
      </c>
      <c r="G29" s="34"/>
      <c r="H29" s="40">
        <v>0</v>
      </c>
      <c r="I29" s="40"/>
      <c r="J29" s="40">
        <v>55191963</v>
      </c>
      <c r="K29" s="33"/>
      <c r="L29" s="40">
        <v>0</v>
      </c>
    </row>
    <row r="30" spans="1:12" ht="19.5" customHeight="1" x14ac:dyDescent="0.25">
      <c r="A30" s="21" t="s">
        <v>257</v>
      </c>
      <c r="E30" s="10" t="s">
        <v>230</v>
      </c>
      <c r="F30" s="40">
        <v>1622699764</v>
      </c>
      <c r="G30" s="34"/>
      <c r="H30" s="40">
        <v>2253000000</v>
      </c>
      <c r="I30" s="40"/>
      <c r="J30" s="40">
        <v>0</v>
      </c>
      <c r="K30" s="33"/>
      <c r="L30" s="40">
        <v>0</v>
      </c>
    </row>
    <row r="31" spans="1:12" ht="19.5" customHeight="1" x14ac:dyDescent="0.25">
      <c r="A31" s="21" t="s">
        <v>117</v>
      </c>
      <c r="E31" s="5">
        <v>5</v>
      </c>
      <c r="F31" s="35">
        <v>129506064</v>
      </c>
      <c r="G31" s="34"/>
      <c r="H31" s="35">
        <v>120100330</v>
      </c>
      <c r="I31" s="40"/>
      <c r="J31" s="35">
        <v>67087061</v>
      </c>
      <c r="K31" s="33"/>
      <c r="L31" s="35">
        <v>61097555</v>
      </c>
    </row>
    <row r="32" spans="1:12" ht="19.5" customHeight="1" x14ac:dyDescent="0.25">
      <c r="A32" s="4" t="s">
        <v>30</v>
      </c>
      <c r="B32" s="4"/>
      <c r="C32" s="4"/>
      <c r="D32" s="4"/>
      <c r="F32" s="36">
        <f>SUM(F22:F31)</f>
        <v>7114854073</v>
      </c>
      <c r="G32" s="32"/>
      <c r="H32" s="36">
        <f>SUM(H22:H31)</f>
        <v>8668243246</v>
      </c>
      <c r="I32" s="41"/>
      <c r="J32" s="36">
        <f>SUM(J22:J31)</f>
        <v>412292952</v>
      </c>
      <c r="K32" s="32"/>
      <c r="L32" s="36">
        <f>SUM(L22:L31)</f>
        <v>337630990</v>
      </c>
    </row>
    <row r="33" spans="1:12" ht="19.5" customHeight="1" x14ac:dyDescent="0.25">
      <c r="A33" s="4"/>
      <c r="B33" s="4"/>
      <c r="C33" s="4"/>
      <c r="D33" s="4"/>
      <c r="F33" s="41"/>
      <c r="G33" s="32"/>
      <c r="H33" s="41"/>
      <c r="I33" s="41"/>
      <c r="J33" s="41"/>
      <c r="K33" s="32"/>
      <c r="L33" s="41"/>
    </row>
    <row r="34" spans="1:12" ht="19.5" customHeight="1" x14ac:dyDescent="0.25">
      <c r="A34" s="4" t="s">
        <v>60</v>
      </c>
      <c r="B34" s="4"/>
      <c r="C34" s="4"/>
      <c r="D34" s="4"/>
      <c r="F34" s="46"/>
      <c r="G34" s="46"/>
      <c r="H34" s="46"/>
      <c r="I34" s="46"/>
      <c r="J34" s="46"/>
      <c r="K34" s="46"/>
      <c r="L34" s="47"/>
    </row>
    <row r="35" spans="1:12" ht="19.5" customHeight="1" x14ac:dyDescent="0.25">
      <c r="A35" s="4"/>
      <c r="B35" s="4" t="s">
        <v>160</v>
      </c>
      <c r="C35" s="4"/>
      <c r="F35" s="41">
        <f>F19-F32</f>
        <v>10416094636</v>
      </c>
      <c r="G35" s="32"/>
      <c r="H35" s="41">
        <f>H19-H32</f>
        <v>11736252598</v>
      </c>
      <c r="I35" s="41"/>
      <c r="J35" s="41">
        <f>J19-J32</f>
        <v>11078346163</v>
      </c>
      <c r="K35" s="41"/>
      <c r="L35" s="41">
        <f>L19-L32</f>
        <v>11484042560</v>
      </c>
    </row>
    <row r="36" spans="1:12" ht="19.5" customHeight="1" x14ac:dyDescent="0.25">
      <c r="A36" s="21" t="s">
        <v>61</v>
      </c>
      <c r="E36" s="10"/>
      <c r="F36" s="35">
        <v>-301040223</v>
      </c>
      <c r="G36" s="34"/>
      <c r="H36" s="35">
        <v>-340014165</v>
      </c>
      <c r="I36" s="40"/>
      <c r="J36" s="35">
        <v>-3476413</v>
      </c>
      <c r="K36" s="33"/>
      <c r="L36" s="35">
        <v>-2757952</v>
      </c>
    </row>
    <row r="37" spans="1:12" ht="19.5" customHeight="1" x14ac:dyDescent="0.3">
      <c r="A37" s="4" t="s">
        <v>244</v>
      </c>
      <c r="B37" s="4"/>
      <c r="C37" s="4"/>
      <c r="D37" s="4"/>
      <c r="E37" s="10"/>
      <c r="F37" s="41">
        <f>SUM(F35:F36)</f>
        <v>10115054413</v>
      </c>
      <c r="G37" s="48"/>
      <c r="H37" s="41">
        <f>SUM(H35:H36)</f>
        <v>11396238433</v>
      </c>
      <c r="I37" s="41"/>
      <c r="J37" s="41">
        <f>SUM(J35:J36)</f>
        <v>11074869750</v>
      </c>
      <c r="K37" s="32"/>
      <c r="L37" s="41">
        <f>SUM(L35:L36)</f>
        <v>11481284608</v>
      </c>
    </row>
    <row r="38" spans="1:12" ht="19.5" customHeight="1" x14ac:dyDescent="0.25">
      <c r="A38" s="21" t="s">
        <v>254</v>
      </c>
      <c r="E38" s="10">
        <v>32</v>
      </c>
      <c r="F38" s="35">
        <v>-349254211</v>
      </c>
      <c r="G38" s="34"/>
      <c r="H38" s="35">
        <v>255038886</v>
      </c>
      <c r="I38" s="40"/>
      <c r="J38" s="27">
        <v>0</v>
      </c>
      <c r="K38" s="33"/>
      <c r="L38" s="27">
        <v>0</v>
      </c>
    </row>
    <row r="39" spans="1:12" ht="19.5" customHeight="1" thickBot="1" x14ac:dyDescent="0.3">
      <c r="A39" s="4" t="s">
        <v>159</v>
      </c>
      <c r="B39" s="4"/>
      <c r="C39" s="4"/>
      <c r="D39" s="4"/>
      <c r="F39" s="49">
        <f>SUM(F37:F38)</f>
        <v>9765800202</v>
      </c>
      <c r="G39" s="32"/>
      <c r="H39" s="49">
        <f>SUM(H37:H38)</f>
        <v>11651277319</v>
      </c>
      <c r="I39" s="41"/>
      <c r="J39" s="49">
        <f>SUM(J37:J38)</f>
        <v>11074869750</v>
      </c>
      <c r="K39" s="32"/>
      <c r="L39" s="49">
        <f>SUM(L37:L38)</f>
        <v>11481284608</v>
      </c>
    </row>
    <row r="40" spans="1:12" ht="19.5" customHeight="1" thickTop="1" x14ac:dyDescent="0.25">
      <c r="A40" s="4"/>
      <c r="B40" s="4"/>
      <c r="C40" s="4"/>
      <c r="D40" s="4"/>
      <c r="F40" s="41"/>
      <c r="G40" s="32"/>
      <c r="H40" s="41"/>
      <c r="I40" s="41"/>
      <c r="J40" s="41"/>
      <c r="K40" s="32"/>
      <c r="L40" s="41"/>
    </row>
    <row r="41" spans="1:12" ht="19.5" customHeight="1" x14ac:dyDescent="0.25">
      <c r="A41" s="4" t="s">
        <v>44</v>
      </c>
      <c r="B41" s="4"/>
      <c r="C41" s="4"/>
      <c r="D41" s="4"/>
      <c r="F41" s="33"/>
      <c r="G41" s="33"/>
      <c r="H41" s="33"/>
      <c r="I41" s="33"/>
      <c r="J41" s="33"/>
      <c r="K41" s="33"/>
      <c r="L41" s="33"/>
    </row>
    <row r="42" spans="1:12" ht="19.5" customHeight="1" x14ac:dyDescent="0.25">
      <c r="B42" s="21" t="s">
        <v>181</v>
      </c>
      <c r="F42" s="40">
        <v>11083014210</v>
      </c>
      <c r="G42" s="33"/>
      <c r="H42" s="40">
        <v>11490679427</v>
      </c>
      <c r="I42" s="40"/>
      <c r="J42" s="40">
        <v>11074869750</v>
      </c>
      <c r="K42" s="33"/>
      <c r="L42" s="40">
        <v>11481284608</v>
      </c>
    </row>
    <row r="43" spans="1:12" ht="19.5" customHeight="1" x14ac:dyDescent="0.25">
      <c r="B43" s="21" t="s">
        <v>69</v>
      </c>
      <c r="E43" s="5">
        <v>24</v>
      </c>
      <c r="F43" s="40">
        <v>-1317214008</v>
      </c>
      <c r="G43" s="33"/>
      <c r="H43" s="40">
        <v>160597892</v>
      </c>
      <c r="I43" s="40"/>
      <c r="J43" s="40">
        <v>0</v>
      </c>
      <c r="K43" s="40"/>
      <c r="L43" s="40">
        <v>0</v>
      </c>
    </row>
    <row r="44" spans="1:12" ht="19.5" customHeight="1" thickBot="1" x14ac:dyDescent="0.3">
      <c r="A44" s="4" t="s">
        <v>159</v>
      </c>
      <c r="B44" s="4"/>
      <c r="C44" s="4"/>
      <c r="D44" s="4"/>
      <c r="F44" s="49">
        <f>SUM(F42:F43)</f>
        <v>9765800202</v>
      </c>
      <c r="G44" s="32"/>
      <c r="H44" s="49">
        <f>SUM(H42:H43)</f>
        <v>11651277319</v>
      </c>
      <c r="I44" s="41"/>
      <c r="J44" s="49">
        <f>SUM(J42:J43)</f>
        <v>11074869750</v>
      </c>
      <c r="K44" s="32"/>
      <c r="L44" s="49">
        <f>SUM(L42:L43)</f>
        <v>11481284608</v>
      </c>
    </row>
    <row r="45" spans="1:12" ht="19.5" customHeight="1" thickTop="1" x14ac:dyDescent="0.25">
      <c r="A45" s="4"/>
      <c r="B45" s="4"/>
      <c r="C45" s="4"/>
      <c r="D45" s="4"/>
      <c r="F45" s="41"/>
      <c r="G45" s="32"/>
      <c r="H45" s="41"/>
      <c r="I45" s="41"/>
      <c r="J45" s="41"/>
      <c r="K45" s="32"/>
      <c r="L45" s="41"/>
    </row>
    <row r="46" spans="1:12" ht="19.5" customHeight="1" x14ac:dyDescent="0.25">
      <c r="A46" s="4" t="s">
        <v>130</v>
      </c>
      <c r="B46" s="4"/>
      <c r="C46" s="4"/>
      <c r="D46" s="4"/>
      <c r="F46" s="41"/>
      <c r="G46" s="32"/>
      <c r="H46" s="41"/>
      <c r="I46" s="41"/>
      <c r="J46" s="41"/>
      <c r="K46" s="32"/>
      <c r="L46" s="41"/>
    </row>
    <row r="47" spans="1:12" ht="19.5" customHeight="1" x14ac:dyDescent="0.25">
      <c r="B47" s="4" t="s">
        <v>193</v>
      </c>
      <c r="C47" s="4"/>
      <c r="E47" s="5">
        <v>33</v>
      </c>
      <c r="F47" s="41"/>
      <c r="G47" s="32"/>
      <c r="H47" s="41"/>
      <c r="I47" s="41"/>
      <c r="J47" s="41"/>
      <c r="K47" s="32"/>
      <c r="L47" s="41"/>
    </row>
    <row r="48" spans="1:12" ht="19.5" customHeight="1" thickBot="1" x14ac:dyDescent="0.3">
      <c r="C48" s="21" t="s">
        <v>128</v>
      </c>
      <c r="F48" s="119">
        <v>3.46</v>
      </c>
      <c r="G48" s="51"/>
      <c r="H48" s="119">
        <v>3.58</v>
      </c>
      <c r="I48" s="51"/>
      <c r="J48" s="119">
        <v>3.45</v>
      </c>
      <c r="K48" s="51"/>
      <c r="L48" s="119">
        <v>3.58</v>
      </c>
    </row>
    <row r="49" spans="1:12" ht="19.5" customHeight="1" thickTop="1" thickBot="1" x14ac:dyDescent="0.3">
      <c r="C49" s="21" t="s">
        <v>129</v>
      </c>
      <c r="E49" s="21"/>
      <c r="F49" s="119">
        <v>3.46</v>
      </c>
      <c r="G49" s="51"/>
      <c r="H49" s="119">
        <v>3.58</v>
      </c>
      <c r="I49" s="51"/>
      <c r="J49" s="119">
        <v>3.45</v>
      </c>
      <c r="K49" s="51"/>
      <c r="L49" s="119">
        <v>3.58</v>
      </c>
    </row>
    <row r="50" spans="1:12" ht="19.5" customHeight="1" thickTop="1" x14ac:dyDescent="0.25">
      <c r="A50" s="4"/>
      <c r="B50" s="4"/>
      <c r="C50" s="4"/>
      <c r="D50" s="4"/>
      <c r="F50" s="41"/>
      <c r="G50" s="33"/>
      <c r="H50" s="41"/>
      <c r="I50" s="41"/>
      <c r="J50" s="41"/>
      <c r="K50" s="33"/>
      <c r="L50" s="41"/>
    </row>
    <row r="51" spans="1:12" ht="20.25" customHeight="1" x14ac:dyDescent="0.25">
      <c r="A51" s="84" t="s">
        <v>119</v>
      </c>
      <c r="B51" s="84"/>
      <c r="C51" s="84"/>
      <c r="D51" s="84"/>
      <c r="E51" s="94"/>
      <c r="F51" s="95"/>
      <c r="G51" s="95"/>
      <c r="H51" s="95"/>
      <c r="I51" s="95"/>
      <c r="J51" s="95"/>
      <c r="K51" s="95"/>
      <c r="L51" s="95"/>
    </row>
    <row r="52" spans="1:12" ht="20.25" customHeight="1" x14ac:dyDescent="0.25">
      <c r="A52" s="84" t="s">
        <v>123</v>
      </c>
      <c r="B52" s="84"/>
      <c r="C52" s="84"/>
      <c r="D52" s="84"/>
      <c r="E52" s="94"/>
      <c r="F52" s="95"/>
      <c r="G52" s="95"/>
      <c r="H52" s="95"/>
      <c r="I52" s="95"/>
      <c r="J52" s="95"/>
      <c r="K52" s="95"/>
      <c r="L52" s="95"/>
    </row>
    <row r="53" spans="1:12" ht="20.25" customHeight="1" x14ac:dyDescent="0.25">
      <c r="A53" s="85" t="s">
        <v>221</v>
      </c>
      <c r="B53" s="85"/>
      <c r="C53" s="85"/>
      <c r="D53" s="85"/>
      <c r="E53" s="94"/>
      <c r="F53" s="95"/>
      <c r="G53" s="95"/>
      <c r="H53" s="95"/>
      <c r="I53" s="95"/>
      <c r="J53" s="95"/>
      <c r="K53" s="95"/>
      <c r="L53" s="95"/>
    </row>
    <row r="54" spans="1:12" ht="20.25" customHeight="1" x14ac:dyDescent="0.25">
      <c r="A54" s="15"/>
      <c r="B54" s="15"/>
      <c r="C54" s="15"/>
      <c r="D54" s="15"/>
      <c r="E54" s="99"/>
      <c r="F54" s="61"/>
      <c r="G54" s="61"/>
      <c r="H54" s="61"/>
      <c r="I54" s="61"/>
      <c r="J54" s="61"/>
      <c r="K54" s="61"/>
      <c r="L54" s="100" t="s">
        <v>137</v>
      </c>
    </row>
    <row r="55" spans="1:12" ht="20.25" customHeight="1" x14ac:dyDescent="0.25">
      <c r="F55" s="176" t="s">
        <v>0</v>
      </c>
      <c r="G55" s="176"/>
      <c r="H55" s="176"/>
      <c r="I55" s="19"/>
      <c r="J55" s="176" t="s">
        <v>32</v>
      </c>
      <c r="K55" s="176"/>
      <c r="L55" s="176"/>
    </row>
    <row r="56" spans="1:12" ht="20.25" customHeight="1" x14ac:dyDescent="0.25">
      <c r="F56" s="176" t="s">
        <v>31</v>
      </c>
      <c r="G56" s="176"/>
      <c r="H56" s="176"/>
      <c r="I56" s="19"/>
      <c r="J56" s="176" t="s">
        <v>31</v>
      </c>
      <c r="K56" s="176"/>
      <c r="L56" s="176"/>
    </row>
    <row r="57" spans="1:12" ht="20.25" customHeight="1" x14ac:dyDescent="0.25">
      <c r="E57" s="12" t="s">
        <v>134</v>
      </c>
      <c r="F57" s="23">
        <v>2019</v>
      </c>
      <c r="G57" s="23"/>
      <c r="H57" s="23">
        <v>2018</v>
      </c>
      <c r="I57" s="23"/>
      <c r="J57" s="23">
        <v>2019</v>
      </c>
      <c r="K57" s="23"/>
      <c r="L57" s="23">
        <v>2018</v>
      </c>
    </row>
    <row r="58" spans="1:12" ht="20.25" customHeight="1" x14ac:dyDescent="0.25">
      <c r="F58" s="16"/>
      <c r="G58" s="16"/>
      <c r="H58" s="16"/>
      <c r="I58" s="16"/>
      <c r="J58" s="16"/>
      <c r="K58" s="16"/>
      <c r="L58" s="59"/>
    </row>
    <row r="59" spans="1:12" ht="20.25" customHeight="1" x14ac:dyDescent="0.25">
      <c r="A59" s="4" t="s">
        <v>159</v>
      </c>
      <c r="B59" s="4"/>
      <c r="C59" s="4"/>
      <c r="D59" s="4"/>
      <c r="F59" s="52">
        <f>F44</f>
        <v>9765800202</v>
      </c>
      <c r="G59" s="41">
        <v>0</v>
      </c>
      <c r="H59" s="52">
        <f>H44</f>
        <v>11651277319</v>
      </c>
      <c r="I59" s="52"/>
      <c r="J59" s="52">
        <f>J44</f>
        <v>11074869750</v>
      </c>
      <c r="K59" s="41">
        <v>0</v>
      </c>
      <c r="L59" s="52">
        <f>L44</f>
        <v>11481284608</v>
      </c>
    </row>
    <row r="60" spans="1:12" ht="20.25" customHeight="1" x14ac:dyDescent="0.25">
      <c r="F60" s="43"/>
      <c r="G60" s="43"/>
      <c r="H60" s="43"/>
      <c r="I60" s="43"/>
      <c r="J60" s="43"/>
      <c r="K60" s="43"/>
      <c r="L60" s="43"/>
    </row>
    <row r="61" spans="1:12" ht="20.25" customHeight="1" x14ac:dyDescent="0.25">
      <c r="A61" s="4" t="s">
        <v>70</v>
      </c>
      <c r="B61" s="4"/>
      <c r="C61" s="4"/>
      <c r="D61" s="4"/>
      <c r="F61" s="43"/>
      <c r="G61" s="43"/>
      <c r="H61" s="43"/>
      <c r="I61" s="43"/>
      <c r="J61" s="43"/>
      <c r="K61" s="43"/>
      <c r="L61" s="43"/>
    </row>
    <row r="62" spans="1:12" ht="20.25" customHeight="1" x14ac:dyDescent="0.25">
      <c r="B62" s="4" t="s">
        <v>161</v>
      </c>
      <c r="C62" s="4"/>
      <c r="D62" s="4"/>
      <c r="E62" s="5">
        <v>26</v>
      </c>
      <c r="F62" s="43"/>
      <c r="G62" s="43"/>
      <c r="H62" s="43"/>
      <c r="I62" s="43"/>
      <c r="J62" s="43"/>
      <c r="K62" s="43"/>
      <c r="L62" s="43"/>
    </row>
    <row r="63" spans="1:12" ht="20.25" customHeight="1" x14ac:dyDescent="0.25">
      <c r="A63" s="4" t="s">
        <v>260</v>
      </c>
      <c r="B63" s="4"/>
      <c r="C63" s="4"/>
      <c r="D63" s="4"/>
      <c r="F63" s="43"/>
      <c r="G63" s="43"/>
      <c r="H63" s="43"/>
      <c r="I63" s="43"/>
      <c r="J63" s="43"/>
      <c r="K63" s="43"/>
      <c r="L63" s="43"/>
    </row>
    <row r="64" spans="1:12" ht="20.25" customHeight="1" x14ac:dyDescent="0.25">
      <c r="A64" s="4"/>
      <c r="B64" s="4" t="s">
        <v>261</v>
      </c>
      <c r="C64" s="4"/>
      <c r="D64" s="4"/>
      <c r="F64" s="43"/>
      <c r="G64" s="43"/>
      <c r="H64" s="43"/>
      <c r="I64" s="43"/>
      <c r="J64" s="43"/>
      <c r="K64" s="43"/>
      <c r="L64" s="43"/>
    </row>
    <row r="65" spans="1:12" ht="20.25" customHeight="1" x14ac:dyDescent="0.25">
      <c r="A65" s="25"/>
      <c r="B65" s="21" t="s">
        <v>177</v>
      </c>
      <c r="C65" s="25"/>
      <c r="F65" s="43"/>
      <c r="G65" s="43"/>
      <c r="H65" s="43"/>
      <c r="I65" s="43"/>
      <c r="J65" s="43"/>
      <c r="K65" s="43"/>
      <c r="L65" s="43"/>
    </row>
    <row r="66" spans="1:12" ht="20.25" customHeight="1" x14ac:dyDescent="0.25">
      <c r="A66" s="25"/>
      <c r="B66" s="25"/>
      <c r="C66" s="21" t="s">
        <v>178</v>
      </c>
      <c r="F66" s="43">
        <v>-98016937</v>
      </c>
      <c r="G66" s="43"/>
      <c r="H66" s="43">
        <v>-61929643</v>
      </c>
      <c r="I66" s="43"/>
      <c r="J66" s="126">
        <v>-40318287</v>
      </c>
      <c r="K66" s="40"/>
      <c r="L66" s="126">
        <v>-25474619</v>
      </c>
    </row>
    <row r="67" spans="1:12" ht="20.25" customHeight="1" x14ac:dyDescent="0.25">
      <c r="A67" s="25"/>
      <c r="B67" s="21" t="s">
        <v>179</v>
      </c>
      <c r="F67" s="43"/>
      <c r="G67" s="43"/>
      <c r="H67" s="43"/>
      <c r="I67" s="43"/>
      <c r="J67" s="50"/>
      <c r="K67" s="50"/>
      <c r="L67" s="50"/>
    </row>
    <row r="68" spans="1:12" ht="20.25" customHeight="1" x14ac:dyDescent="0.25">
      <c r="A68" s="25"/>
      <c r="C68" s="21" t="s">
        <v>180</v>
      </c>
      <c r="F68" s="50">
        <v>38908631</v>
      </c>
      <c r="G68" s="43"/>
      <c r="H68" s="50">
        <v>-29683820</v>
      </c>
      <c r="I68" s="43"/>
      <c r="J68" s="43">
        <v>19290278</v>
      </c>
      <c r="K68" s="43"/>
      <c r="L68" s="43">
        <v>-14351738</v>
      </c>
    </row>
    <row r="69" spans="1:12" ht="20.25" customHeight="1" x14ac:dyDescent="0.25">
      <c r="A69" s="25"/>
      <c r="B69" s="21" t="s">
        <v>245</v>
      </c>
      <c r="F69" s="64">
        <v>0</v>
      </c>
      <c r="G69" s="43"/>
      <c r="H69" s="64">
        <v>-46227</v>
      </c>
      <c r="I69" s="43"/>
      <c r="J69" s="64">
        <v>0</v>
      </c>
      <c r="K69" s="43"/>
      <c r="L69" s="64">
        <v>-46227</v>
      </c>
    </row>
    <row r="70" spans="1:12" ht="20.25" customHeight="1" x14ac:dyDescent="0.25">
      <c r="A70" s="21" t="s">
        <v>262</v>
      </c>
      <c r="F70" s="50"/>
      <c r="G70" s="50"/>
      <c r="H70" s="50"/>
      <c r="I70" s="50"/>
      <c r="J70" s="50"/>
      <c r="K70" s="50"/>
      <c r="L70" s="50"/>
    </row>
    <row r="71" spans="1:12" ht="20.25" customHeight="1" x14ac:dyDescent="0.25">
      <c r="A71" s="25"/>
      <c r="B71" s="21" t="s">
        <v>261</v>
      </c>
      <c r="F71" s="64">
        <f>SUM(F66:F69)</f>
        <v>-59108306</v>
      </c>
      <c r="G71" s="50">
        <v>0</v>
      </c>
      <c r="H71" s="64">
        <f>SUM(H66:H69)</f>
        <v>-91659690</v>
      </c>
      <c r="I71" s="50"/>
      <c r="J71" s="64">
        <f>SUM(J66:J69)</f>
        <v>-21028009</v>
      </c>
      <c r="K71" s="50">
        <v>0</v>
      </c>
      <c r="L71" s="64">
        <f>SUM(L66:L69)</f>
        <v>-39872584</v>
      </c>
    </row>
    <row r="72" spans="1:12" ht="20.25" customHeight="1" x14ac:dyDescent="0.25">
      <c r="A72" s="4" t="s">
        <v>260</v>
      </c>
      <c r="B72" s="4"/>
      <c r="C72" s="4"/>
      <c r="D72" s="4"/>
      <c r="F72" s="50"/>
      <c r="G72" s="50"/>
      <c r="H72" s="50"/>
      <c r="I72" s="50"/>
      <c r="J72" s="50"/>
      <c r="K72" s="50"/>
      <c r="L72" s="50"/>
    </row>
    <row r="73" spans="1:12" ht="20.25" customHeight="1" x14ac:dyDescent="0.25">
      <c r="A73" s="4"/>
      <c r="B73" s="4" t="s">
        <v>263</v>
      </c>
      <c r="C73" s="4"/>
      <c r="D73" s="4"/>
      <c r="F73" s="50"/>
      <c r="G73" s="50"/>
      <c r="H73" s="50"/>
      <c r="I73" s="50"/>
      <c r="J73" s="50"/>
      <c r="K73" s="50"/>
      <c r="L73" s="50"/>
    </row>
    <row r="74" spans="1:12" ht="20.25" customHeight="1" x14ac:dyDescent="0.25">
      <c r="A74" s="4"/>
      <c r="B74" s="21" t="s">
        <v>218</v>
      </c>
      <c r="C74" s="4"/>
      <c r="D74" s="4"/>
      <c r="F74" s="50">
        <v>283322164</v>
      </c>
      <c r="G74" s="50"/>
      <c r="H74" s="50">
        <v>-4017885</v>
      </c>
      <c r="I74" s="50"/>
      <c r="J74" s="50">
        <v>173357042</v>
      </c>
      <c r="K74" s="50"/>
      <c r="L74" s="50">
        <v>-1652717</v>
      </c>
    </row>
    <row r="75" spans="1:12" ht="20.25" hidden="1" customHeight="1" x14ac:dyDescent="0.25">
      <c r="A75" s="4"/>
      <c r="B75" s="21" t="s">
        <v>203</v>
      </c>
      <c r="C75" s="4"/>
      <c r="D75" s="4"/>
      <c r="F75" s="50">
        <v>0</v>
      </c>
      <c r="G75" s="50"/>
      <c r="H75" s="50">
        <v>0</v>
      </c>
      <c r="I75" s="50"/>
      <c r="J75" s="50">
        <v>0</v>
      </c>
      <c r="K75" s="50"/>
      <c r="L75" s="50">
        <v>0</v>
      </c>
    </row>
    <row r="76" spans="1:12" ht="20.25" customHeight="1" x14ac:dyDescent="0.25">
      <c r="B76" s="21" t="s">
        <v>245</v>
      </c>
      <c r="F76" s="64">
        <v>4820218</v>
      </c>
      <c r="G76" s="50"/>
      <c r="H76" s="64">
        <v>15685908</v>
      </c>
      <c r="I76" s="50"/>
      <c r="J76" s="64">
        <v>4820218</v>
      </c>
      <c r="K76" s="40"/>
      <c r="L76" s="64">
        <v>15685908</v>
      </c>
    </row>
    <row r="77" spans="1:12" ht="20.25" customHeight="1" x14ac:dyDescent="0.25">
      <c r="A77" s="21" t="s">
        <v>262</v>
      </c>
      <c r="F77" s="50"/>
      <c r="G77" s="50"/>
      <c r="H77" s="50"/>
      <c r="I77" s="50"/>
      <c r="J77" s="50"/>
      <c r="K77" s="40"/>
      <c r="L77" s="50"/>
    </row>
    <row r="78" spans="1:12" ht="20.25" customHeight="1" x14ac:dyDescent="0.25">
      <c r="A78" s="25"/>
      <c r="B78" s="21" t="s">
        <v>263</v>
      </c>
      <c r="F78" s="64">
        <f>SUM(F74:F76)</f>
        <v>288142382</v>
      </c>
      <c r="G78" s="50"/>
      <c r="H78" s="64">
        <f>SUM(H74:H76)</f>
        <v>11668023</v>
      </c>
      <c r="I78" s="50"/>
      <c r="J78" s="64">
        <f>SUM(J74:J76)</f>
        <v>178177260</v>
      </c>
      <c r="K78" s="50"/>
      <c r="L78" s="64">
        <f>SUM(L74:L76)</f>
        <v>14033191</v>
      </c>
    </row>
    <row r="79" spans="1:12" ht="20.25" customHeight="1" x14ac:dyDescent="0.25">
      <c r="A79" s="4" t="s">
        <v>162</v>
      </c>
      <c r="B79" s="4"/>
      <c r="C79" s="4"/>
      <c r="D79" s="4"/>
      <c r="F79" s="50"/>
      <c r="G79" s="50"/>
      <c r="H79" s="50"/>
      <c r="I79" s="50"/>
      <c r="J79" s="50"/>
      <c r="K79" s="50"/>
      <c r="L79" s="50"/>
    </row>
    <row r="80" spans="1:12" ht="20.25" customHeight="1" x14ac:dyDescent="0.25">
      <c r="A80" s="25"/>
      <c r="B80" s="4" t="s">
        <v>161</v>
      </c>
      <c r="C80" s="4"/>
      <c r="D80" s="4"/>
      <c r="F80" s="53">
        <f>F71+F78</f>
        <v>229034076</v>
      </c>
      <c r="G80" s="50"/>
      <c r="H80" s="53">
        <f>H71+H78</f>
        <v>-79991667</v>
      </c>
      <c r="I80" s="50"/>
      <c r="J80" s="53">
        <f>J71+J78</f>
        <v>157149251</v>
      </c>
      <c r="K80" s="50"/>
      <c r="L80" s="53">
        <f>L71+L78</f>
        <v>-25839393</v>
      </c>
    </row>
    <row r="81" spans="1:12" ht="20.25" customHeight="1" x14ac:dyDescent="0.25">
      <c r="F81" s="50"/>
      <c r="G81" s="50"/>
      <c r="H81" s="50"/>
      <c r="I81" s="50"/>
      <c r="J81" s="50"/>
      <c r="K81" s="50"/>
      <c r="L81" s="50"/>
    </row>
    <row r="82" spans="1:12" ht="20.25" customHeight="1" thickBot="1" x14ac:dyDescent="0.3">
      <c r="A82" s="4" t="s">
        <v>163</v>
      </c>
      <c r="B82" s="4"/>
      <c r="C82" s="4"/>
      <c r="D82" s="4"/>
      <c r="F82" s="55">
        <f>F59+F80</f>
        <v>9994834278</v>
      </c>
      <c r="G82" s="54">
        <v>0</v>
      </c>
      <c r="H82" s="55">
        <f>H59+H80</f>
        <v>11571285652</v>
      </c>
      <c r="I82" s="54"/>
      <c r="J82" s="55">
        <f>J59+J80</f>
        <v>11232019001</v>
      </c>
      <c r="K82" s="54">
        <v>0</v>
      </c>
      <c r="L82" s="55">
        <f>L59+L80</f>
        <v>11455445215</v>
      </c>
    </row>
    <row r="83" spans="1:12" ht="20.25" customHeight="1" thickTop="1" x14ac:dyDescent="0.25">
      <c r="A83" s="4"/>
      <c r="B83" s="4"/>
      <c r="C83" s="4"/>
      <c r="D83" s="4"/>
      <c r="F83" s="54"/>
      <c r="G83" s="54"/>
      <c r="H83" s="54"/>
      <c r="I83" s="54"/>
      <c r="J83" s="54"/>
      <c r="K83" s="54"/>
      <c r="L83" s="54"/>
    </row>
    <row r="84" spans="1:12" ht="20.25" customHeight="1" x14ac:dyDescent="0.25">
      <c r="A84" s="4" t="s">
        <v>71</v>
      </c>
      <c r="B84" s="4"/>
      <c r="C84" s="4"/>
      <c r="D84" s="4"/>
      <c r="F84" s="43"/>
      <c r="G84" s="43"/>
      <c r="H84" s="43"/>
      <c r="I84" s="43"/>
      <c r="J84" s="43"/>
      <c r="K84" s="43"/>
      <c r="L84" s="43"/>
    </row>
    <row r="85" spans="1:12" ht="20.25" customHeight="1" x14ac:dyDescent="0.25">
      <c r="A85" s="25"/>
      <c r="B85" s="21" t="s">
        <v>181</v>
      </c>
      <c r="F85" s="43">
        <v>11245304317</v>
      </c>
      <c r="G85" s="43"/>
      <c r="H85" s="43">
        <v>11460129889</v>
      </c>
      <c r="I85" s="43"/>
      <c r="J85" s="43">
        <v>11232019001</v>
      </c>
      <c r="K85" s="43"/>
      <c r="L85" s="43">
        <v>11455445215</v>
      </c>
    </row>
    <row r="86" spans="1:12" ht="20.25" customHeight="1" x14ac:dyDescent="0.25">
      <c r="A86" s="25"/>
      <c r="B86" s="21" t="s">
        <v>69</v>
      </c>
      <c r="E86" s="5">
        <v>24</v>
      </c>
      <c r="F86" s="43">
        <v>-1250470039</v>
      </c>
      <c r="G86" s="43"/>
      <c r="H86" s="43">
        <v>111155763</v>
      </c>
      <c r="I86" s="43"/>
      <c r="J86" s="27">
        <v>0</v>
      </c>
      <c r="K86" s="33"/>
      <c r="L86" s="27">
        <v>0</v>
      </c>
    </row>
    <row r="87" spans="1:12" ht="20.25" customHeight="1" thickBot="1" x14ac:dyDescent="0.3">
      <c r="F87" s="56">
        <f>SUM(F85:F86)</f>
        <v>9994834278</v>
      </c>
      <c r="G87" s="43"/>
      <c r="H87" s="56">
        <f>SUM(H85:H86)</f>
        <v>11571285652</v>
      </c>
      <c r="I87" s="54"/>
      <c r="J87" s="56">
        <f>SUM(J85:J86)</f>
        <v>11232019001</v>
      </c>
      <c r="K87" s="43"/>
      <c r="L87" s="56">
        <f>SUM(L85:L86)</f>
        <v>11455445215</v>
      </c>
    </row>
    <row r="88" spans="1:12" ht="20.25" customHeight="1" thickTop="1" x14ac:dyDescent="0.25"/>
  </sheetData>
  <mergeCells count="8">
    <mergeCell ref="F5:H5"/>
    <mergeCell ref="J5:L5"/>
    <mergeCell ref="F6:H6"/>
    <mergeCell ref="J6:L6"/>
    <mergeCell ref="F56:H56"/>
    <mergeCell ref="J56:L56"/>
    <mergeCell ref="F55:H55"/>
    <mergeCell ref="J55:L55"/>
  </mergeCells>
  <phoneticPr fontId="0" type="noConversion"/>
  <pageMargins left="0.90551181102362199" right="0.39370078740157499" top="0.98425196850393704" bottom="0.5" header="0.511811023622047" footer="0.5"/>
  <pageSetup paperSize="9" scale="71" firstPageNumber="11" orientation="portrait" useFirstPageNumber="1" r:id="rId1"/>
  <headerFooter>
    <oddFooter>&amp;L&amp;"Arial,Regular"&amp;9The accompanying notes are an integral part of these financial statements&amp;C&amp;"Arial,Regular"&amp;9&amp;P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53"/>
  <sheetViews>
    <sheetView topLeftCell="A46" zoomScale="90" zoomScaleNormal="90" zoomScaleSheetLayoutView="85" workbookViewId="0">
      <selection activeCell="E12" sqref="E12"/>
    </sheetView>
  </sheetViews>
  <sheetFormatPr defaultColWidth="9.1796875" defaultRowHeight="19.5" customHeight="1" x14ac:dyDescent="0.3"/>
  <cols>
    <col min="1" max="3" width="1.7265625" style="69" customWidth="1"/>
    <col min="4" max="4" width="38.453125" style="69" customWidth="1"/>
    <col min="5" max="5" width="5.26953125" style="137" customWidth="1"/>
    <col min="6" max="6" width="2" style="69" customWidth="1"/>
    <col min="7" max="7" width="17.26953125" style="158" bestFit="1" customWidth="1"/>
    <col min="8" max="8" width="0.81640625" style="158" customWidth="1"/>
    <col min="9" max="9" width="18.7265625" style="158" bestFit="1" customWidth="1"/>
    <col min="10" max="10" width="1" style="158" customWidth="1"/>
    <col min="11" max="11" width="15.54296875" style="158" bestFit="1" customWidth="1"/>
    <col min="12" max="12" width="1" style="158" customWidth="1"/>
    <col min="13" max="13" width="18.81640625" style="158" bestFit="1" customWidth="1"/>
    <col min="14" max="14" width="1" style="158" customWidth="1"/>
    <col min="15" max="15" width="14.54296875" style="158" bestFit="1" customWidth="1"/>
    <col min="16" max="16" width="1" style="158" customWidth="1"/>
    <col min="17" max="17" width="17.26953125" style="158" bestFit="1" customWidth="1"/>
    <col min="18" max="18" width="1" style="158" customWidth="1"/>
    <col min="19" max="19" width="15" style="158" bestFit="1" customWidth="1"/>
    <col min="20" max="20" width="1" style="158" customWidth="1"/>
    <col min="21" max="21" width="15.7265625" style="158" bestFit="1" customWidth="1"/>
    <col min="22" max="22" width="1" style="158" customWidth="1"/>
    <col min="23" max="23" width="14.54296875" style="158" bestFit="1" customWidth="1"/>
    <col min="24" max="24" width="1" style="158" customWidth="1"/>
    <col min="25" max="25" width="15.1796875" style="158" bestFit="1" customWidth="1"/>
    <col min="26" max="26" width="1" style="158" customWidth="1"/>
    <col min="27" max="27" width="17" style="158" bestFit="1" customWidth="1"/>
    <col min="28" max="28" width="1" style="158" customWidth="1"/>
    <col min="29" max="29" width="16.26953125" style="158" bestFit="1" customWidth="1"/>
    <col min="30" max="30" width="1" style="158" customWidth="1"/>
    <col min="31" max="31" width="17" style="158" bestFit="1" customWidth="1"/>
    <col min="32" max="32" width="1" style="69" hidden="1" customWidth="1"/>
    <col min="33" max="16384" width="9.1796875" style="69"/>
  </cols>
  <sheetData>
    <row r="1" spans="1:32" s="75" customFormat="1" ht="19.5" customHeight="1" x14ac:dyDescent="0.3">
      <c r="A1" s="141" t="s">
        <v>119</v>
      </c>
      <c r="B1" s="141"/>
      <c r="C1" s="141"/>
      <c r="D1" s="141"/>
      <c r="E1" s="96"/>
      <c r="F1" s="141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1"/>
      <c r="AD1" s="97"/>
      <c r="AE1" s="97"/>
      <c r="AF1" s="92"/>
    </row>
    <row r="2" spans="1:32" s="75" customFormat="1" ht="19.5" customHeight="1" x14ac:dyDescent="0.3">
      <c r="A2" s="141" t="s">
        <v>126</v>
      </c>
      <c r="B2" s="141"/>
      <c r="C2" s="141"/>
      <c r="D2" s="141"/>
      <c r="E2" s="96"/>
      <c r="F2" s="141"/>
      <c r="G2" s="131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2"/>
    </row>
    <row r="3" spans="1:32" s="75" customFormat="1" ht="19.5" customHeight="1" x14ac:dyDescent="0.3">
      <c r="A3" s="142" t="s">
        <v>221</v>
      </c>
      <c r="B3" s="142"/>
      <c r="C3" s="142"/>
      <c r="D3" s="142"/>
      <c r="E3" s="96"/>
      <c r="F3" s="141"/>
      <c r="G3" s="131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2"/>
    </row>
    <row r="4" spans="1:32" s="75" customFormat="1" ht="19.5" customHeight="1" x14ac:dyDescent="0.3">
      <c r="A4" s="101"/>
      <c r="B4" s="101"/>
      <c r="C4" s="101"/>
      <c r="D4" s="101"/>
      <c r="E4" s="102"/>
      <c r="F4" s="143"/>
      <c r="G4" s="13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44" t="s">
        <v>137</v>
      </c>
      <c r="AF4" s="107"/>
    </row>
    <row r="5" spans="1:32" s="75" customFormat="1" ht="19.5" customHeight="1" x14ac:dyDescent="0.3">
      <c r="E5" s="96"/>
      <c r="F5" s="92"/>
      <c r="G5" s="179" t="s">
        <v>34</v>
      </c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</row>
    <row r="6" spans="1:32" s="75" customFormat="1" ht="19.5" customHeight="1" x14ac:dyDescent="0.3">
      <c r="E6" s="80"/>
      <c r="G6" s="180" t="s">
        <v>72</v>
      </c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  <c r="AB6" s="168"/>
      <c r="AC6" s="168"/>
      <c r="AD6" s="168"/>
      <c r="AE6" s="168"/>
    </row>
    <row r="7" spans="1:32" s="75" customFormat="1" ht="19.5" customHeight="1" x14ac:dyDescent="0.3">
      <c r="E7" s="80"/>
      <c r="G7" s="168"/>
      <c r="H7" s="168"/>
      <c r="I7" s="168"/>
      <c r="J7" s="168"/>
      <c r="N7" s="168"/>
      <c r="O7" s="181" t="s">
        <v>68</v>
      </c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68"/>
      <c r="AA7" s="168"/>
      <c r="AB7" s="168"/>
      <c r="AC7" s="168"/>
      <c r="AD7" s="168"/>
      <c r="AE7" s="168"/>
    </row>
    <row r="8" spans="1:32" s="60" customFormat="1" ht="19.5" customHeight="1" x14ac:dyDescent="0.3">
      <c r="E8" s="17"/>
      <c r="G8" s="136"/>
      <c r="H8" s="136"/>
      <c r="I8" s="136"/>
      <c r="J8" s="136"/>
      <c r="M8" s="136"/>
      <c r="N8" s="136"/>
      <c r="O8" s="136"/>
      <c r="P8" s="136"/>
      <c r="Q8" s="136" t="s">
        <v>208</v>
      </c>
      <c r="R8" s="136"/>
      <c r="S8" s="136"/>
      <c r="T8" s="136"/>
      <c r="U8" s="136" t="s">
        <v>73</v>
      </c>
      <c r="V8" s="136"/>
      <c r="W8" s="136" t="s">
        <v>74</v>
      </c>
      <c r="X8" s="136"/>
      <c r="Y8" s="136" t="s">
        <v>23</v>
      </c>
      <c r="Z8" s="136"/>
      <c r="AA8" s="60" t="s">
        <v>75</v>
      </c>
      <c r="AB8" s="136"/>
      <c r="AC8" s="136"/>
      <c r="AD8" s="136"/>
      <c r="AE8" s="136"/>
    </row>
    <row r="9" spans="1:32" s="60" customFormat="1" ht="19.5" customHeight="1" x14ac:dyDescent="0.3">
      <c r="E9" s="17"/>
      <c r="G9" s="136" t="s">
        <v>17</v>
      </c>
      <c r="H9" s="136"/>
      <c r="I9" s="136"/>
      <c r="J9" s="136"/>
      <c r="K9" s="103" t="s">
        <v>59</v>
      </c>
      <c r="L9" s="103"/>
      <c r="M9" s="103"/>
      <c r="N9" s="136"/>
      <c r="O9" s="136" t="s">
        <v>99</v>
      </c>
      <c r="P9" s="136"/>
      <c r="Q9" s="136" t="s">
        <v>209</v>
      </c>
      <c r="R9" s="136"/>
      <c r="S9" s="136" t="s">
        <v>194</v>
      </c>
      <c r="T9" s="136"/>
      <c r="U9" s="136" t="s">
        <v>76</v>
      </c>
      <c r="V9" s="136"/>
      <c r="W9" s="136" t="s">
        <v>77</v>
      </c>
      <c r="X9" s="136"/>
      <c r="Y9" s="136" t="s">
        <v>78</v>
      </c>
      <c r="Z9" s="145"/>
      <c r="AA9" s="60" t="s">
        <v>79</v>
      </c>
      <c r="AB9" s="136"/>
      <c r="AC9" s="136" t="s">
        <v>80</v>
      </c>
      <c r="AD9" s="136"/>
    </row>
    <row r="10" spans="1:32" s="60" customFormat="1" ht="19.5" customHeight="1" x14ac:dyDescent="0.3">
      <c r="E10" s="17"/>
      <c r="G10" s="136" t="s">
        <v>27</v>
      </c>
      <c r="H10" s="136"/>
      <c r="I10" s="136" t="s">
        <v>18</v>
      </c>
      <c r="J10" s="136"/>
      <c r="K10" s="136" t="s">
        <v>19</v>
      </c>
      <c r="L10" s="136"/>
      <c r="M10" s="136"/>
      <c r="N10" s="136"/>
      <c r="O10" s="136" t="s">
        <v>100</v>
      </c>
      <c r="P10" s="136"/>
      <c r="Q10" s="136" t="s">
        <v>26</v>
      </c>
      <c r="R10" s="136"/>
      <c r="S10" s="136" t="s">
        <v>195</v>
      </c>
      <c r="T10" s="136"/>
      <c r="U10" s="136" t="s">
        <v>81</v>
      </c>
      <c r="V10" s="136"/>
      <c r="W10" s="60" t="s">
        <v>82</v>
      </c>
      <c r="X10" s="136"/>
      <c r="Y10" s="136" t="s">
        <v>83</v>
      </c>
      <c r="Z10" s="136"/>
      <c r="AA10" s="60" t="s">
        <v>84</v>
      </c>
      <c r="AB10" s="136"/>
      <c r="AC10" s="60" t="s">
        <v>85</v>
      </c>
      <c r="AE10" s="60" t="s">
        <v>23</v>
      </c>
    </row>
    <row r="11" spans="1:32" s="60" customFormat="1" ht="19.5" customHeight="1" x14ac:dyDescent="0.3">
      <c r="A11" s="129"/>
      <c r="B11" s="129"/>
      <c r="C11" s="129"/>
      <c r="D11" s="129"/>
      <c r="E11" s="146" t="s">
        <v>134</v>
      </c>
      <c r="G11" s="136" t="s">
        <v>20</v>
      </c>
      <c r="H11" s="136"/>
      <c r="I11" s="136" t="s">
        <v>20</v>
      </c>
      <c r="J11" s="136"/>
      <c r="K11" s="136" t="s">
        <v>21</v>
      </c>
      <c r="L11" s="136"/>
      <c r="M11" s="136" t="s">
        <v>57</v>
      </c>
      <c r="N11" s="136"/>
      <c r="O11" s="136" t="s">
        <v>101</v>
      </c>
      <c r="P11" s="136"/>
      <c r="Q11" s="136" t="s">
        <v>210</v>
      </c>
      <c r="R11" s="136"/>
      <c r="S11" s="136" t="s">
        <v>196</v>
      </c>
      <c r="T11" s="136"/>
      <c r="U11" s="136" t="s">
        <v>26</v>
      </c>
      <c r="V11" s="136"/>
      <c r="W11" s="60" t="s">
        <v>86</v>
      </c>
      <c r="X11" s="136"/>
      <c r="Y11" s="136" t="s">
        <v>87</v>
      </c>
      <c r="Z11" s="136"/>
      <c r="AA11" s="60" t="s">
        <v>88</v>
      </c>
      <c r="AB11" s="136"/>
      <c r="AC11" s="60" t="s">
        <v>22</v>
      </c>
      <c r="AE11" s="60" t="s">
        <v>37</v>
      </c>
    </row>
    <row r="12" spans="1:32" s="75" customFormat="1" ht="19.5" customHeight="1" x14ac:dyDescent="0.3">
      <c r="E12" s="17"/>
      <c r="F12" s="147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</row>
    <row r="13" spans="1:32" s="75" customFormat="1" ht="19.5" customHeight="1" x14ac:dyDescent="0.3">
      <c r="A13" s="76" t="s">
        <v>204</v>
      </c>
      <c r="B13" s="76"/>
      <c r="C13" s="76"/>
      <c r="D13" s="76"/>
      <c r="E13" s="17"/>
      <c r="F13" s="147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69"/>
      <c r="AA13" s="169"/>
      <c r="AB13" s="169"/>
      <c r="AC13" s="169"/>
      <c r="AD13" s="169"/>
      <c r="AE13" s="169"/>
    </row>
    <row r="14" spans="1:32" ht="19.5" customHeight="1" x14ac:dyDescent="0.3">
      <c r="A14" s="70" t="s">
        <v>205</v>
      </c>
      <c r="B14" s="70"/>
      <c r="C14" s="70"/>
      <c r="D14" s="70"/>
      <c r="E14" s="65"/>
      <c r="G14" s="79">
        <v>3206420305</v>
      </c>
      <c r="H14" s="38"/>
      <c r="I14" s="79">
        <v>10347863392</v>
      </c>
      <c r="J14" s="38"/>
      <c r="K14" s="79">
        <v>500000000</v>
      </c>
      <c r="L14" s="38"/>
      <c r="M14" s="79">
        <v>10574985973</v>
      </c>
      <c r="N14" s="38"/>
      <c r="O14" s="79">
        <v>44878020</v>
      </c>
      <c r="P14" s="38"/>
      <c r="Q14" s="79">
        <v>4217388731</v>
      </c>
      <c r="R14" s="38"/>
      <c r="S14" s="79">
        <v>-45945442</v>
      </c>
      <c r="T14" s="38"/>
      <c r="U14" s="79">
        <v>13247309</v>
      </c>
      <c r="V14" s="38"/>
      <c r="W14" s="79">
        <v>56297696</v>
      </c>
      <c r="X14" s="38"/>
      <c r="Y14" s="79">
        <f>SUM(O14:X14)</f>
        <v>4285866314</v>
      </c>
      <c r="Z14" s="38"/>
      <c r="AA14" s="79">
        <f>SUM(G14:M14)+Y14</f>
        <v>28915135984</v>
      </c>
      <c r="AB14" s="38"/>
      <c r="AC14" s="79">
        <v>8411368372</v>
      </c>
      <c r="AD14" s="38"/>
      <c r="AE14" s="79">
        <f>SUM(AA14:AD14)</f>
        <v>37326504356</v>
      </c>
    </row>
    <row r="15" spans="1:32" s="70" customFormat="1" ht="19.5" customHeight="1" x14ac:dyDescent="0.3">
      <c r="A15" s="70" t="s">
        <v>164</v>
      </c>
      <c r="E15" s="65"/>
      <c r="G15" s="79"/>
      <c r="H15" s="79"/>
      <c r="I15" s="79"/>
      <c r="J15" s="79"/>
      <c r="K15" s="79"/>
      <c r="L15" s="79"/>
      <c r="M15" s="79"/>
      <c r="N15" s="79"/>
      <c r="O15" s="38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148"/>
      <c r="AE15" s="148"/>
    </row>
    <row r="16" spans="1:32" ht="19.5" customHeight="1" x14ac:dyDescent="0.3">
      <c r="A16" s="69" t="s">
        <v>53</v>
      </c>
      <c r="E16" s="65"/>
      <c r="G16" s="38">
        <v>0</v>
      </c>
      <c r="H16" s="38"/>
      <c r="I16" s="38">
        <v>0</v>
      </c>
      <c r="J16" s="38"/>
      <c r="K16" s="38">
        <v>0</v>
      </c>
      <c r="L16" s="38"/>
      <c r="M16" s="38">
        <v>-8994561867</v>
      </c>
      <c r="N16" s="38"/>
      <c r="O16" s="38">
        <v>0</v>
      </c>
      <c r="P16" s="38"/>
      <c r="Q16" s="38">
        <v>0</v>
      </c>
      <c r="R16" s="38"/>
      <c r="S16" s="38">
        <v>0</v>
      </c>
      <c r="T16" s="38"/>
      <c r="U16" s="38">
        <v>0</v>
      </c>
      <c r="V16" s="38"/>
      <c r="W16" s="124">
        <v>0</v>
      </c>
      <c r="X16" s="38"/>
      <c r="Y16" s="38">
        <f>SUM(O16:W16)</f>
        <v>0</v>
      </c>
      <c r="Z16" s="38"/>
      <c r="AA16" s="38">
        <f>SUM(G16:M16)+Y16</f>
        <v>-8994561867</v>
      </c>
      <c r="AB16" s="38"/>
      <c r="AC16" s="38">
        <v>-877320898</v>
      </c>
      <c r="AD16" s="38"/>
      <c r="AE16" s="38">
        <f>SUM(AA16:AD16)</f>
        <v>-9871882765</v>
      </c>
    </row>
    <row r="17" spans="1:32" ht="19.5" customHeight="1" x14ac:dyDescent="0.3">
      <c r="A17" s="69" t="s">
        <v>98</v>
      </c>
      <c r="E17" s="65">
        <v>25</v>
      </c>
      <c r="G17" s="38">
        <v>0</v>
      </c>
      <c r="H17" s="38"/>
      <c r="I17" s="38">
        <v>0</v>
      </c>
      <c r="J17" s="38"/>
      <c r="K17" s="38">
        <v>0</v>
      </c>
      <c r="L17" s="38"/>
      <c r="M17" s="38">
        <v>0</v>
      </c>
      <c r="N17" s="38"/>
      <c r="O17" s="38">
        <v>8991953</v>
      </c>
      <c r="P17" s="38"/>
      <c r="Q17" s="38">
        <v>0</v>
      </c>
      <c r="R17" s="38"/>
      <c r="S17" s="38">
        <v>0</v>
      </c>
      <c r="T17" s="38"/>
      <c r="U17" s="38">
        <v>0</v>
      </c>
      <c r="V17" s="38"/>
      <c r="W17" s="124">
        <v>0</v>
      </c>
      <c r="X17" s="38"/>
      <c r="Y17" s="38">
        <f>SUM(O17:W17)</f>
        <v>8991953</v>
      </c>
      <c r="Z17" s="38"/>
      <c r="AA17" s="38">
        <f>SUM(G17:M17)+Y17</f>
        <v>8991953</v>
      </c>
      <c r="AB17" s="38"/>
      <c r="AC17" s="38">
        <v>1737691</v>
      </c>
      <c r="AD17" s="38"/>
      <c r="AE17" s="38">
        <f>SUM(AA17:AD17)</f>
        <v>10729644</v>
      </c>
    </row>
    <row r="18" spans="1:32" s="70" customFormat="1" ht="19.5" customHeight="1" x14ac:dyDescent="0.3">
      <c r="A18" s="69" t="s">
        <v>207</v>
      </c>
      <c r="B18" s="69"/>
      <c r="C18" s="69"/>
      <c r="D18" s="69"/>
      <c r="E18" s="65"/>
      <c r="G18" s="38">
        <v>0</v>
      </c>
      <c r="H18" s="38"/>
      <c r="I18" s="38">
        <v>0</v>
      </c>
      <c r="J18" s="38"/>
      <c r="K18" s="38">
        <v>0</v>
      </c>
      <c r="L18" s="38"/>
      <c r="M18" s="38">
        <v>0</v>
      </c>
      <c r="N18" s="38"/>
      <c r="O18" s="38">
        <v>0</v>
      </c>
      <c r="P18" s="38"/>
      <c r="Q18" s="38">
        <v>-19982</v>
      </c>
      <c r="R18" s="38"/>
      <c r="S18" s="38">
        <v>0</v>
      </c>
      <c r="T18" s="38"/>
      <c r="U18" s="38">
        <v>0</v>
      </c>
      <c r="V18" s="38"/>
      <c r="W18" s="38">
        <v>0</v>
      </c>
      <c r="X18" s="38"/>
      <c r="Y18" s="38">
        <f>SUM(O18:W18)</f>
        <v>-19982</v>
      </c>
      <c r="Z18" s="38"/>
      <c r="AA18" s="38">
        <f>SUM(G18:M18)+Y18</f>
        <v>-19982</v>
      </c>
      <c r="AB18" s="38"/>
      <c r="AC18" s="38">
        <v>841597</v>
      </c>
      <c r="AD18" s="38"/>
      <c r="AE18" s="38">
        <f>SUM(AA18:AD18)</f>
        <v>821615</v>
      </c>
    </row>
    <row r="19" spans="1:32" s="70" customFormat="1" ht="19.5" customHeight="1" x14ac:dyDescent="0.3">
      <c r="A19" s="69" t="s">
        <v>213</v>
      </c>
      <c r="B19" s="69"/>
      <c r="C19" s="69"/>
      <c r="D19" s="69"/>
      <c r="E19" s="65"/>
      <c r="G19" s="38">
        <v>0</v>
      </c>
      <c r="H19" s="38"/>
      <c r="I19" s="38">
        <v>0</v>
      </c>
      <c r="J19" s="38"/>
      <c r="K19" s="38">
        <v>0</v>
      </c>
      <c r="L19" s="38"/>
      <c r="M19" s="38">
        <v>0</v>
      </c>
      <c r="N19" s="38"/>
      <c r="O19" s="38">
        <v>0</v>
      </c>
      <c r="P19" s="38"/>
      <c r="Q19" s="38">
        <v>-270410269</v>
      </c>
      <c r="R19" s="38"/>
      <c r="S19" s="38">
        <v>0</v>
      </c>
      <c r="T19" s="38"/>
      <c r="U19" s="38">
        <v>0</v>
      </c>
      <c r="V19" s="38"/>
      <c r="W19" s="38">
        <v>0</v>
      </c>
      <c r="X19" s="38"/>
      <c r="Y19" s="38">
        <f t="shared" ref="Y19:Y20" si="0">SUM(O19:W19)</f>
        <v>-270410269</v>
      </c>
      <c r="Z19" s="38"/>
      <c r="AA19" s="38">
        <f t="shared" ref="AA19:AA20" si="1">SUM(G19:M19)+Y19</f>
        <v>-270410269</v>
      </c>
      <c r="AB19" s="38"/>
      <c r="AC19" s="38">
        <v>0</v>
      </c>
      <c r="AD19" s="38"/>
      <c r="AE19" s="38">
        <f t="shared" ref="AE19:AE20" si="2">SUM(AA19:AD19)</f>
        <v>-270410269</v>
      </c>
    </row>
    <row r="20" spans="1:32" s="70" customFormat="1" ht="19.5" customHeight="1" x14ac:dyDescent="0.3">
      <c r="A20" s="69" t="s">
        <v>214</v>
      </c>
      <c r="B20" s="69"/>
      <c r="C20" s="69"/>
      <c r="D20" s="69"/>
      <c r="E20" s="65"/>
      <c r="G20" s="38">
        <v>0</v>
      </c>
      <c r="H20" s="38"/>
      <c r="I20" s="38">
        <v>0</v>
      </c>
      <c r="J20" s="38"/>
      <c r="K20" s="38">
        <v>0</v>
      </c>
      <c r="L20" s="38"/>
      <c r="M20" s="38">
        <v>0</v>
      </c>
      <c r="N20" s="38"/>
      <c r="O20" s="38">
        <v>0</v>
      </c>
      <c r="P20" s="38"/>
      <c r="Q20" s="38">
        <v>-350970688</v>
      </c>
      <c r="R20" s="38"/>
      <c r="S20" s="38">
        <v>0</v>
      </c>
      <c r="T20" s="38"/>
      <c r="U20" s="38">
        <v>0</v>
      </c>
      <c r="V20" s="38"/>
      <c r="W20" s="38">
        <v>0</v>
      </c>
      <c r="X20" s="38"/>
      <c r="Y20" s="38">
        <f t="shared" si="0"/>
        <v>-350970688</v>
      </c>
      <c r="Z20" s="38"/>
      <c r="AA20" s="38">
        <f t="shared" si="1"/>
        <v>-350970688</v>
      </c>
      <c r="AB20" s="38"/>
      <c r="AC20" s="38">
        <v>-474757088</v>
      </c>
      <c r="AD20" s="38"/>
      <c r="AE20" s="38">
        <f t="shared" si="2"/>
        <v>-825727776</v>
      </c>
    </row>
    <row r="21" spans="1:32" ht="19.5" customHeight="1" x14ac:dyDescent="0.3">
      <c r="A21" s="70" t="s">
        <v>165</v>
      </c>
      <c r="B21" s="70"/>
      <c r="C21" s="70"/>
      <c r="D21" s="70"/>
      <c r="E21" s="65">
        <v>26</v>
      </c>
      <c r="G21" s="38"/>
      <c r="H21" s="38"/>
      <c r="I21" s="38"/>
      <c r="J21" s="38"/>
      <c r="K21" s="123"/>
      <c r="L21" s="123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pans="1:32" s="70" customFormat="1" ht="19.5" customHeight="1" x14ac:dyDescent="0.3">
      <c r="B22" s="69" t="s">
        <v>159</v>
      </c>
      <c r="C22" s="69"/>
      <c r="D22" s="69"/>
      <c r="E22" s="65"/>
      <c r="G22" s="38">
        <v>0</v>
      </c>
      <c r="H22" s="38"/>
      <c r="I22" s="38">
        <v>0</v>
      </c>
      <c r="J22" s="38"/>
      <c r="K22" s="38">
        <v>0</v>
      </c>
      <c r="L22" s="148"/>
      <c r="M22" s="38">
        <f>'pl 11-12'!H42</f>
        <v>11490679427</v>
      </c>
      <c r="N22" s="38"/>
      <c r="O22" s="38">
        <v>0</v>
      </c>
      <c r="P22" s="38"/>
      <c r="Q22" s="38">
        <v>0</v>
      </c>
      <c r="R22" s="38"/>
      <c r="S22" s="38">
        <v>0</v>
      </c>
      <c r="T22" s="38"/>
      <c r="U22" s="38">
        <v>0</v>
      </c>
      <c r="V22" s="38"/>
      <c r="W22" s="38">
        <v>0</v>
      </c>
      <c r="X22" s="38"/>
      <c r="Y22" s="38">
        <f>SUM(O22:W22)</f>
        <v>0</v>
      </c>
      <c r="Z22" s="38"/>
      <c r="AA22" s="38">
        <f>SUM(G22:M22)+Y22</f>
        <v>11490679427</v>
      </c>
      <c r="AB22" s="38"/>
      <c r="AC22" s="38">
        <v>160597892</v>
      </c>
      <c r="AD22" s="38"/>
      <c r="AE22" s="38">
        <f>SUM(AA22:AD22)</f>
        <v>11651277319</v>
      </c>
    </row>
    <row r="23" spans="1:32" s="70" customFormat="1" ht="19.5" customHeight="1" x14ac:dyDescent="0.3">
      <c r="B23" s="69" t="s">
        <v>166</v>
      </c>
      <c r="C23" s="69"/>
      <c r="D23" s="69"/>
      <c r="E23" s="6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148"/>
      <c r="U23" s="38"/>
      <c r="V23" s="148"/>
      <c r="W23" s="38"/>
      <c r="X23" s="148"/>
      <c r="Y23" s="38"/>
      <c r="Z23" s="148"/>
      <c r="AA23" s="38"/>
      <c r="AB23" s="38"/>
      <c r="AC23" s="38"/>
      <c r="AD23" s="38"/>
      <c r="AE23" s="38"/>
    </row>
    <row r="24" spans="1:32" s="70" customFormat="1" ht="19.5" customHeight="1" x14ac:dyDescent="0.3">
      <c r="C24" s="69" t="s">
        <v>167</v>
      </c>
      <c r="E24" s="6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pans="1:32" s="70" customFormat="1" ht="19.5" customHeight="1" x14ac:dyDescent="0.3">
      <c r="B25" s="69"/>
      <c r="C25" s="69"/>
      <c r="D25" s="69" t="s">
        <v>168</v>
      </c>
      <c r="E25" s="65"/>
      <c r="G25" s="38">
        <v>0</v>
      </c>
      <c r="H25" s="38"/>
      <c r="I25" s="38">
        <v>0</v>
      </c>
      <c r="J25" s="38"/>
      <c r="K25" s="38">
        <v>0</v>
      </c>
      <c r="L25" s="38"/>
      <c r="M25" s="38">
        <v>0</v>
      </c>
      <c r="N25" s="38"/>
      <c r="O25" s="38">
        <v>0</v>
      </c>
      <c r="P25" s="38"/>
      <c r="Q25" s="38">
        <v>0</v>
      </c>
      <c r="R25" s="38"/>
      <c r="S25" s="38">
        <v>-25474619</v>
      </c>
      <c r="T25" s="38"/>
      <c r="U25" s="38">
        <v>-19061883</v>
      </c>
      <c r="V25" s="38"/>
      <c r="W25" s="38">
        <v>-46227</v>
      </c>
      <c r="X25" s="38"/>
      <c r="Y25" s="38">
        <f>SUM(O25:W25)</f>
        <v>-44582729</v>
      </c>
      <c r="Z25" s="38"/>
      <c r="AA25" s="38">
        <f>SUM(G23:M23)+Y25</f>
        <v>-44582729</v>
      </c>
      <c r="AB25" s="38"/>
      <c r="AC25" s="38">
        <v>-47076961</v>
      </c>
      <c r="AD25" s="38"/>
      <c r="AE25" s="38">
        <f>SUM(AA25:AD25)</f>
        <v>-91659690</v>
      </c>
    </row>
    <row r="26" spans="1:32" s="70" customFormat="1" ht="19.5" customHeight="1" x14ac:dyDescent="0.3">
      <c r="C26" s="69" t="s">
        <v>169</v>
      </c>
      <c r="D26" s="69"/>
      <c r="E26" s="6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pans="1:32" s="70" customFormat="1" ht="19.5" customHeight="1" x14ac:dyDescent="0.3">
      <c r="B27" s="69"/>
      <c r="D27" s="69" t="s">
        <v>168</v>
      </c>
      <c r="E27" s="65"/>
      <c r="G27" s="38">
        <v>0</v>
      </c>
      <c r="H27" s="38"/>
      <c r="I27" s="38">
        <v>0</v>
      </c>
      <c r="J27" s="38"/>
      <c r="K27" s="38">
        <v>0</v>
      </c>
      <c r="L27" s="38"/>
      <c r="M27" s="38">
        <v>-1652717</v>
      </c>
      <c r="N27" s="38"/>
      <c r="O27" s="38">
        <v>0</v>
      </c>
      <c r="P27" s="38"/>
      <c r="Q27" s="38">
        <v>0</v>
      </c>
      <c r="R27" s="38"/>
      <c r="S27" s="38">
        <v>0</v>
      </c>
      <c r="T27" s="38"/>
      <c r="U27" s="38">
        <v>0</v>
      </c>
      <c r="V27" s="38"/>
      <c r="W27" s="38">
        <v>15685908</v>
      </c>
      <c r="X27" s="38"/>
      <c r="Y27" s="38">
        <f>SUM(O27:W27)</f>
        <v>15685908</v>
      </c>
      <c r="Z27" s="38"/>
      <c r="AA27" s="38">
        <f>SUM(G27:M27)+Y27</f>
        <v>14033191</v>
      </c>
      <c r="AB27" s="38"/>
      <c r="AC27" s="38">
        <v>-2365168</v>
      </c>
      <c r="AD27" s="38"/>
      <c r="AE27" s="38">
        <f>SUM(AA27:AD27)</f>
        <v>11668023</v>
      </c>
    </row>
    <row r="28" spans="1:32" ht="19.5" customHeight="1" x14ac:dyDescent="0.3">
      <c r="B28" s="70" t="s">
        <v>163</v>
      </c>
      <c r="C28" s="70"/>
      <c r="D28" s="70"/>
      <c r="E28" s="65"/>
      <c r="G28" s="71">
        <f>SUM(G22:G27)</f>
        <v>0</v>
      </c>
      <c r="H28" s="38">
        <v>0</v>
      </c>
      <c r="I28" s="71">
        <f>SUM(I22:I27)</f>
        <v>0</v>
      </c>
      <c r="J28" s="38"/>
      <c r="K28" s="71">
        <f>SUM(K22:K27)</f>
        <v>0</v>
      </c>
      <c r="L28" s="123">
        <v>0</v>
      </c>
      <c r="M28" s="71">
        <f>SUM(M22:M27)</f>
        <v>11489026710</v>
      </c>
      <c r="N28" s="38"/>
      <c r="O28" s="71">
        <f>SUM(O22:O27)</f>
        <v>0</v>
      </c>
      <c r="P28" s="38"/>
      <c r="Q28" s="71">
        <f>SUM(Q22:Q27)</f>
        <v>0</v>
      </c>
      <c r="R28" s="38"/>
      <c r="S28" s="71">
        <f>SUM(S22:S27)</f>
        <v>-25474619</v>
      </c>
      <c r="T28" s="38">
        <v>0</v>
      </c>
      <c r="U28" s="71">
        <f>SUM(U22:U27)</f>
        <v>-19061883</v>
      </c>
      <c r="V28" s="38">
        <v>0</v>
      </c>
      <c r="W28" s="71">
        <f>SUM(W22:W27)</f>
        <v>15639681</v>
      </c>
      <c r="X28" s="38">
        <v>0</v>
      </c>
      <c r="Y28" s="71">
        <f>SUM(Y22:Y27)</f>
        <v>-28896821</v>
      </c>
      <c r="Z28" s="38"/>
      <c r="AA28" s="71">
        <f>SUM(AA22:AA27)</f>
        <v>11460129889</v>
      </c>
      <c r="AB28" s="38">
        <v>0</v>
      </c>
      <c r="AC28" s="71">
        <f>SUM(AC22:AC27)</f>
        <v>111155763</v>
      </c>
      <c r="AD28" s="38">
        <v>0</v>
      </c>
      <c r="AE28" s="71">
        <f>SUM(AE22:AE27)</f>
        <v>11571285652</v>
      </c>
    </row>
    <row r="29" spans="1:32" s="70" customFormat="1" ht="19.5" customHeight="1" thickBot="1" x14ac:dyDescent="0.35">
      <c r="A29" s="70" t="s">
        <v>206</v>
      </c>
      <c r="F29" s="69"/>
      <c r="G29" s="74">
        <f>SUM(G14:G20)+G28</f>
        <v>3206420305</v>
      </c>
      <c r="H29" s="79"/>
      <c r="I29" s="74">
        <f>SUM(I14:I20)+I28</f>
        <v>10347863392</v>
      </c>
      <c r="J29" s="38"/>
      <c r="K29" s="74">
        <f>SUM(K14:K20)+K28</f>
        <v>500000000</v>
      </c>
      <c r="L29" s="148"/>
      <c r="M29" s="74">
        <f>SUM(M14:M20)+M28</f>
        <v>13069450816</v>
      </c>
      <c r="N29" s="74"/>
      <c r="O29" s="74">
        <f>SUM(O14:O20)+O28</f>
        <v>53869973</v>
      </c>
      <c r="P29" s="38"/>
      <c r="Q29" s="74">
        <f>SUM(Q14:Q20)+Q28</f>
        <v>3595987792</v>
      </c>
      <c r="R29" s="79"/>
      <c r="S29" s="74">
        <f>SUM(S14:S20)+S28</f>
        <v>-71420061</v>
      </c>
      <c r="T29" s="79"/>
      <c r="U29" s="74">
        <f>SUM(U14:U20)+U28</f>
        <v>-5814574</v>
      </c>
      <c r="V29" s="79"/>
      <c r="W29" s="74">
        <f>SUM(W14:W20)+W28</f>
        <v>71937377</v>
      </c>
      <c r="X29" s="79"/>
      <c r="Y29" s="74">
        <f>SUM(Y14:Y20)+Y28</f>
        <v>3644560507</v>
      </c>
      <c r="Z29" s="79"/>
      <c r="AA29" s="74">
        <f>SUM(AA14:AA20)+AA28</f>
        <v>30768295020</v>
      </c>
      <c r="AB29" s="38">
        <v>9565801224</v>
      </c>
      <c r="AC29" s="74">
        <f>SUM(AC14:AC20)+AC28</f>
        <v>7173025437</v>
      </c>
      <c r="AD29" s="79"/>
      <c r="AE29" s="74">
        <f>SUM(AE14:AE20)+AE28</f>
        <v>37941320457</v>
      </c>
    </row>
    <row r="30" spans="1:32" s="70" customFormat="1" ht="19.5" customHeight="1" thickTop="1" x14ac:dyDescent="0.3">
      <c r="F30" s="69"/>
      <c r="G30" s="149"/>
      <c r="H30" s="150"/>
      <c r="I30" s="151"/>
      <c r="J30" s="152"/>
      <c r="K30" s="149"/>
      <c r="L30" s="150"/>
      <c r="M30" s="149"/>
      <c r="N30" s="149"/>
      <c r="O30" s="150"/>
      <c r="P30" s="152"/>
      <c r="Q30" s="149"/>
      <c r="R30" s="149"/>
      <c r="S30" s="149"/>
      <c r="T30" s="150"/>
      <c r="U30" s="149"/>
      <c r="V30" s="150"/>
      <c r="W30" s="149"/>
      <c r="X30" s="150"/>
      <c r="Y30" s="149"/>
      <c r="Z30" s="150"/>
      <c r="AA30" s="149"/>
      <c r="AB30" s="150"/>
      <c r="AC30" s="149"/>
      <c r="AD30" s="150"/>
      <c r="AE30" s="149"/>
    </row>
    <row r="31" spans="1:32" ht="19.5" customHeight="1" x14ac:dyDescent="0.3">
      <c r="A31" s="141" t="s">
        <v>119</v>
      </c>
      <c r="B31" s="141"/>
      <c r="C31" s="141"/>
      <c r="D31" s="141"/>
      <c r="E31" s="96"/>
      <c r="F31" s="141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1"/>
    </row>
    <row r="32" spans="1:32" ht="19.5" customHeight="1" x14ac:dyDescent="0.3">
      <c r="A32" s="141" t="s">
        <v>127</v>
      </c>
      <c r="B32" s="141"/>
      <c r="C32" s="141"/>
      <c r="D32" s="141"/>
      <c r="E32" s="96"/>
      <c r="F32" s="141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1"/>
    </row>
    <row r="33" spans="1:32" ht="19.5" customHeight="1" x14ac:dyDescent="0.3">
      <c r="A33" s="142" t="s">
        <v>221</v>
      </c>
      <c r="B33" s="142"/>
      <c r="C33" s="142"/>
      <c r="D33" s="142"/>
      <c r="E33" s="96"/>
      <c r="F33" s="141"/>
      <c r="G33" s="97"/>
      <c r="H33" s="97"/>
      <c r="I33" s="131"/>
      <c r="J33" s="92"/>
      <c r="K33" s="97"/>
      <c r="L33" s="92"/>
      <c r="M33" s="97"/>
      <c r="N33" s="97"/>
      <c r="O33" s="92"/>
      <c r="P33" s="92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1"/>
    </row>
    <row r="34" spans="1:32" ht="19.5" customHeight="1" x14ac:dyDescent="0.3">
      <c r="A34" s="101"/>
      <c r="B34" s="101"/>
      <c r="C34" s="101"/>
      <c r="D34" s="101"/>
      <c r="E34" s="102"/>
      <c r="F34" s="143"/>
      <c r="G34" s="103"/>
      <c r="H34" s="103"/>
      <c r="I34" s="133"/>
      <c r="J34" s="107"/>
      <c r="K34" s="103"/>
      <c r="L34" s="107"/>
      <c r="M34" s="103"/>
      <c r="N34" s="103"/>
      <c r="O34" s="107"/>
      <c r="P34" s="107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44" t="s">
        <v>137</v>
      </c>
      <c r="AF34" s="107"/>
    </row>
    <row r="35" spans="1:32" s="75" customFormat="1" ht="19.5" customHeight="1" x14ac:dyDescent="0.3">
      <c r="E35" s="80"/>
      <c r="G35" s="179" t="s">
        <v>34</v>
      </c>
      <c r="H35" s="179"/>
      <c r="I35" s="179"/>
      <c r="J35" s="179"/>
      <c r="K35" s="179"/>
      <c r="L35" s="179"/>
      <c r="M35" s="179"/>
      <c r="N35" s="179"/>
      <c r="O35" s="179"/>
      <c r="P35" s="179"/>
      <c r="Q35" s="179"/>
      <c r="R35" s="179"/>
      <c r="S35" s="179"/>
      <c r="T35" s="179"/>
      <c r="U35" s="179"/>
      <c r="V35" s="179"/>
      <c r="W35" s="179"/>
      <c r="X35" s="179"/>
      <c r="Y35" s="179"/>
      <c r="Z35" s="179"/>
      <c r="AA35" s="179"/>
      <c r="AB35" s="179"/>
      <c r="AC35" s="179"/>
      <c r="AD35" s="179"/>
      <c r="AE35" s="179"/>
      <c r="AF35" s="153"/>
    </row>
    <row r="36" spans="1:32" s="75" customFormat="1" ht="19.5" customHeight="1" x14ac:dyDescent="0.3">
      <c r="E36" s="80"/>
      <c r="G36" s="180" t="s">
        <v>72</v>
      </c>
      <c r="H36" s="180"/>
      <c r="I36" s="180"/>
      <c r="J36" s="180"/>
      <c r="K36" s="180"/>
      <c r="L36" s="180"/>
      <c r="M36" s="180"/>
      <c r="N36" s="180"/>
      <c r="O36" s="180"/>
      <c r="P36" s="180"/>
      <c r="Q36" s="180"/>
      <c r="R36" s="180"/>
      <c r="S36" s="180"/>
      <c r="T36" s="180"/>
      <c r="U36" s="180"/>
      <c r="V36" s="180"/>
      <c r="W36" s="180"/>
      <c r="X36" s="180"/>
      <c r="Y36" s="180"/>
      <c r="Z36" s="180"/>
      <c r="AA36" s="180"/>
      <c r="AB36" s="154"/>
      <c r="AC36" s="154"/>
      <c r="AD36" s="168"/>
      <c r="AE36" s="168"/>
    </row>
    <row r="37" spans="1:32" s="75" customFormat="1" ht="19.5" customHeight="1" x14ac:dyDescent="0.3">
      <c r="E37" s="80"/>
      <c r="G37" s="168"/>
      <c r="H37" s="168"/>
      <c r="I37" s="168"/>
      <c r="J37" s="168"/>
      <c r="L37" s="168"/>
      <c r="N37" s="168"/>
      <c r="O37" s="181" t="s">
        <v>68</v>
      </c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55"/>
      <c r="AA37" s="155"/>
      <c r="AB37" s="168"/>
      <c r="AC37" s="168"/>
      <c r="AD37" s="168"/>
      <c r="AE37" s="168"/>
    </row>
    <row r="38" spans="1:32" s="60" customFormat="1" ht="19.5" customHeight="1" x14ac:dyDescent="0.3">
      <c r="E38" s="17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 t="s">
        <v>208</v>
      </c>
      <c r="R38" s="136"/>
      <c r="S38" s="136"/>
      <c r="T38" s="136"/>
      <c r="U38" s="136" t="s">
        <v>73</v>
      </c>
      <c r="V38" s="136"/>
      <c r="W38" s="60" t="s">
        <v>74</v>
      </c>
      <c r="Y38" s="136" t="s">
        <v>23</v>
      </c>
      <c r="Z38" s="136"/>
      <c r="AA38" s="60" t="s">
        <v>75</v>
      </c>
      <c r="AB38" s="136"/>
      <c r="AC38" s="136"/>
      <c r="AD38" s="136"/>
      <c r="AE38" s="136"/>
    </row>
    <row r="39" spans="1:32" s="60" customFormat="1" ht="19.5" customHeight="1" x14ac:dyDescent="0.3">
      <c r="E39" s="17"/>
      <c r="G39" s="136" t="s">
        <v>17</v>
      </c>
      <c r="H39" s="136"/>
      <c r="I39" s="136"/>
      <c r="J39" s="136"/>
      <c r="K39" s="103" t="s">
        <v>59</v>
      </c>
      <c r="L39" s="103"/>
      <c r="M39" s="103"/>
      <c r="N39" s="136"/>
      <c r="O39" s="136" t="s">
        <v>99</v>
      </c>
      <c r="P39" s="136"/>
      <c r="Q39" s="136" t="s">
        <v>209</v>
      </c>
      <c r="R39" s="136"/>
      <c r="S39" s="136" t="s">
        <v>194</v>
      </c>
      <c r="T39" s="136"/>
      <c r="U39" s="136" t="s">
        <v>76</v>
      </c>
      <c r="V39" s="136"/>
      <c r="W39" s="60" t="s">
        <v>77</v>
      </c>
      <c r="Y39" s="136" t="s">
        <v>78</v>
      </c>
      <c r="Z39" s="145"/>
      <c r="AA39" s="60" t="s">
        <v>79</v>
      </c>
      <c r="AB39" s="136"/>
      <c r="AC39" s="136" t="s">
        <v>80</v>
      </c>
      <c r="AD39" s="136"/>
    </row>
    <row r="40" spans="1:32" s="60" customFormat="1" ht="19.5" customHeight="1" x14ac:dyDescent="0.3">
      <c r="E40" s="17"/>
      <c r="G40" s="136" t="s">
        <v>27</v>
      </c>
      <c r="H40" s="136"/>
      <c r="I40" s="136" t="s">
        <v>18</v>
      </c>
      <c r="J40" s="136"/>
      <c r="K40" s="136" t="s">
        <v>19</v>
      </c>
      <c r="L40" s="136"/>
      <c r="M40" s="136"/>
      <c r="N40" s="136"/>
      <c r="O40" s="136" t="s">
        <v>100</v>
      </c>
      <c r="P40" s="136"/>
      <c r="Q40" s="136" t="s">
        <v>26</v>
      </c>
      <c r="R40" s="136"/>
      <c r="S40" s="136" t="s">
        <v>195</v>
      </c>
      <c r="T40" s="136"/>
      <c r="U40" s="136" t="s">
        <v>81</v>
      </c>
      <c r="V40" s="136"/>
      <c r="W40" s="60" t="s">
        <v>82</v>
      </c>
      <c r="Y40" s="136" t="s">
        <v>83</v>
      </c>
      <c r="Z40" s="136"/>
      <c r="AA40" s="60" t="s">
        <v>84</v>
      </c>
      <c r="AB40" s="136"/>
      <c r="AC40" s="60" t="s">
        <v>85</v>
      </c>
      <c r="AE40" s="60" t="s">
        <v>23</v>
      </c>
    </row>
    <row r="41" spans="1:32" s="60" customFormat="1" ht="19.5" customHeight="1" x14ac:dyDescent="0.3">
      <c r="A41" s="129"/>
      <c r="B41" s="129"/>
      <c r="C41" s="129"/>
      <c r="D41" s="129"/>
      <c r="E41" s="146" t="s">
        <v>134</v>
      </c>
      <c r="G41" s="136" t="s">
        <v>20</v>
      </c>
      <c r="H41" s="136"/>
      <c r="I41" s="136" t="s">
        <v>20</v>
      </c>
      <c r="J41" s="136"/>
      <c r="K41" s="136" t="s">
        <v>21</v>
      </c>
      <c r="L41" s="136"/>
      <c r="M41" s="136" t="s">
        <v>57</v>
      </c>
      <c r="N41" s="136"/>
      <c r="O41" s="136" t="s">
        <v>101</v>
      </c>
      <c r="P41" s="136"/>
      <c r="Q41" s="136" t="s">
        <v>210</v>
      </c>
      <c r="R41" s="136"/>
      <c r="S41" s="136" t="s">
        <v>196</v>
      </c>
      <c r="T41" s="136"/>
      <c r="U41" s="136" t="s">
        <v>26</v>
      </c>
      <c r="V41" s="136"/>
      <c r="W41" s="60" t="s">
        <v>86</v>
      </c>
      <c r="Y41" s="136" t="s">
        <v>87</v>
      </c>
      <c r="Z41" s="136"/>
      <c r="AA41" s="60" t="s">
        <v>88</v>
      </c>
      <c r="AB41" s="136"/>
      <c r="AC41" s="60" t="s">
        <v>22</v>
      </c>
      <c r="AE41" s="60" t="s">
        <v>37</v>
      </c>
    </row>
    <row r="42" spans="1:32" s="75" customFormat="1" ht="19.5" customHeight="1" x14ac:dyDescent="0.3">
      <c r="E42" s="17"/>
      <c r="F42" s="147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11"/>
    </row>
    <row r="43" spans="1:32" s="75" customFormat="1" ht="19.5" customHeight="1" x14ac:dyDescent="0.3">
      <c r="A43" s="76" t="s">
        <v>222</v>
      </c>
      <c r="B43" s="76"/>
      <c r="C43" s="76"/>
      <c r="D43" s="76"/>
      <c r="E43" s="17"/>
      <c r="F43" s="147"/>
      <c r="G43" s="169"/>
      <c r="H43" s="169"/>
      <c r="I43" s="169"/>
      <c r="J43" s="169"/>
      <c r="K43" s="169"/>
      <c r="L43" s="169"/>
      <c r="M43" s="169"/>
      <c r="N43" s="169"/>
      <c r="O43" s="169"/>
      <c r="P43" s="169"/>
      <c r="Q43" s="169"/>
      <c r="R43" s="169"/>
      <c r="S43" s="169"/>
      <c r="T43" s="169"/>
      <c r="U43" s="169"/>
      <c r="V43" s="169"/>
      <c r="W43" s="169"/>
      <c r="X43" s="169"/>
      <c r="Y43" s="169"/>
      <c r="Z43" s="169"/>
      <c r="AA43" s="169"/>
      <c r="AB43" s="169"/>
      <c r="AC43" s="169"/>
      <c r="AD43" s="169"/>
      <c r="AE43" s="169"/>
      <c r="AF43" s="111"/>
    </row>
    <row r="44" spans="1:32" s="75" customFormat="1" ht="19.5" customHeight="1" x14ac:dyDescent="0.3">
      <c r="A44" s="70" t="s">
        <v>223</v>
      </c>
      <c r="B44" s="76"/>
      <c r="C44" s="76"/>
      <c r="D44" s="76"/>
      <c r="E44" s="17"/>
      <c r="F44" s="147"/>
      <c r="G44" s="169"/>
      <c r="H44" s="169"/>
      <c r="I44" s="169"/>
      <c r="J44" s="169"/>
      <c r="K44" s="169"/>
      <c r="L44" s="169"/>
      <c r="M44" s="169"/>
      <c r="N44" s="169"/>
      <c r="O44" s="169"/>
      <c r="P44" s="169"/>
      <c r="Q44" s="169"/>
      <c r="R44" s="169"/>
      <c r="S44" s="169"/>
      <c r="T44" s="169"/>
      <c r="U44" s="169"/>
      <c r="V44" s="169"/>
      <c r="W44" s="169"/>
      <c r="X44" s="169"/>
      <c r="Y44" s="169"/>
      <c r="Z44" s="169"/>
      <c r="AA44" s="169"/>
      <c r="AB44" s="169"/>
      <c r="AC44" s="169"/>
      <c r="AD44" s="169"/>
      <c r="AE44" s="169"/>
      <c r="AF44" s="111"/>
    </row>
    <row r="45" spans="1:32" s="70" customFormat="1" ht="19.5" customHeight="1" x14ac:dyDescent="0.3">
      <c r="B45" s="165" t="s">
        <v>232</v>
      </c>
      <c r="E45" s="65"/>
      <c r="G45" s="171">
        <v>3206420305</v>
      </c>
      <c r="H45" s="171"/>
      <c r="I45" s="171">
        <v>10347863392</v>
      </c>
      <c r="J45" s="171"/>
      <c r="K45" s="171">
        <v>500000000</v>
      </c>
      <c r="L45" s="171"/>
      <c r="M45" s="171">
        <v>13069450816</v>
      </c>
      <c r="N45" s="171"/>
      <c r="O45" s="171">
        <v>53869973</v>
      </c>
      <c r="P45" s="171"/>
      <c r="Q45" s="171">
        <v>3595987792</v>
      </c>
      <c r="R45" s="171"/>
      <c r="S45" s="171">
        <v>-71420061</v>
      </c>
      <c r="T45" s="172"/>
      <c r="U45" s="171">
        <v>-5814574</v>
      </c>
      <c r="V45" s="172"/>
      <c r="W45" s="171">
        <v>71937377</v>
      </c>
      <c r="X45" s="148"/>
      <c r="Y45" s="79">
        <f>SUM(O45:W45)</f>
        <v>3644560507</v>
      </c>
      <c r="Z45" s="79"/>
      <c r="AA45" s="79">
        <f>SUM(G45:M45)+Y45</f>
        <v>30768295020</v>
      </c>
      <c r="AB45" s="79"/>
      <c r="AC45" s="79">
        <v>7173025437</v>
      </c>
      <c r="AD45" s="79"/>
      <c r="AE45" s="79">
        <f>SUM(AA45:AD45)</f>
        <v>37941320457</v>
      </c>
    </row>
    <row r="46" spans="1:32" s="70" customFormat="1" ht="19.5" customHeight="1" x14ac:dyDescent="0.3">
      <c r="A46" s="69" t="s">
        <v>231</v>
      </c>
      <c r="E46" s="65">
        <v>3</v>
      </c>
      <c r="G46" s="173">
        <v>0</v>
      </c>
      <c r="H46" s="26"/>
      <c r="I46" s="173">
        <v>0</v>
      </c>
      <c r="J46" s="26"/>
      <c r="K46" s="173">
        <v>0</v>
      </c>
      <c r="L46" s="26"/>
      <c r="M46" s="173">
        <v>548522898</v>
      </c>
      <c r="N46" s="26"/>
      <c r="O46" s="173">
        <v>0</v>
      </c>
      <c r="P46" s="26"/>
      <c r="Q46" s="173">
        <v>0</v>
      </c>
      <c r="R46" s="26"/>
      <c r="S46" s="173">
        <v>0</v>
      </c>
      <c r="T46" s="27"/>
      <c r="U46" s="173">
        <v>0</v>
      </c>
      <c r="V46" s="27"/>
      <c r="W46" s="173">
        <v>0</v>
      </c>
      <c r="X46" s="156"/>
      <c r="Y46" s="72">
        <f>SUM(O46:W46)</f>
        <v>0</v>
      </c>
      <c r="Z46" s="38"/>
      <c r="AA46" s="72">
        <f>SUM(G46:M46)+Y46</f>
        <v>548522898</v>
      </c>
      <c r="AB46" s="38"/>
      <c r="AC46" s="72">
        <v>0</v>
      </c>
      <c r="AD46" s="38"/>
      <c r="AE46" s="72">
        <f>SUM(AA46:AD46)</f>
        <v>548522898</v>
      </c>
    </row>
    <row r="47" spans="1:32" s="70" customFormat="1" ht="19.5" customHeight="1" x14ac:dyDescent="0.3">
      <c r="A47" s="70" t="s">
        <v>225</v>
      </c>
      <c r="E47" s="65"/>
      <c r="G47" s="171"/>
      <c r="H47" s="171"/>
      <c r="I47" s="171"/>
      <c r="J47" s="171"/>
      <c r="K47" s="171"/>
      <c r="L47" s="171"/>
      <c r="M47" s="171"/>
      <c r="N47" s="171"/>
      <c r="O47" s="171"/>
      <c r="P47" s="171"/>
      <c r="Q47" s="171"/>
      <c r="R47" s="171"/>
      <c r="S47" s="171"/>
      <c r="T47" s="172"/>
      <c r="U47" s="171"/>
      <c r="V47" s="172"/>
      <c r="W47" s="171"/>
      <c r="X47" s="148"/>
      <c r="Y47" s="79"/>
      <c r="Z47" s="79"/>
      <c r="AA47" s="79"/>
      <c r="AB47" s="79"/>
      <c r="AC47" s="79"/>
      <c r="AD47" s="79"/>
      <c r="AE47" s="79"/>
    </row>
    <row r="48" spans="1:32" s="70" customFormat="1" ht="19.5" customHeight="1" x14ac:dyDescent="0.3">
      <c r="B48" s="165" t="s">
        <v>233</v>
      </c>
      <c r="E48" s="65"/>
      <c r="G48" s="171">
        <f>SUM(G45:G47)</f>
        <v>3206420305</v>
      </c>
      <c r="H48" s="171"/>
      <c r="I48" s="171">
        <f>SUM(I45:I47)</f>
        <v>10347863392</v>
      </c>
      <c r="J48" s="171"/>
      <c r="K48" s="171">
        <f>SUM(K45:K47)</f>
        <v>500000000</v>
      </c>
      <c r="L48" s="171"/>
      <c r="M48" s="171">
        <f>SUM(M45:M47)</f>
        <v>13617973714</v>
      </c>
      <c r="N48" s="171"/>
      <c r="O48" s="171">
        <f>SUM(O45:O47)</f>
        <v>53869973</v>
      </c>
      <c r="P48" s="171"/>
      <c r="Q48" s="171">
        <f>SUM(Q45:Q47)</f>
        <v>3595987792</v>
      </c>
      <c r="R48" s="171"/>
      <c r="S48" s="171">
        <f>SUM(S45:S47)</f>
        <v>-71420061</v>
      </c>
      <c r="T48" s="172"/>
      <c r="U48" s="171">
        <f>SUM(U45:U47)</f>
        <v>-5814574</v>
      </c>
      <c r="V48" s="172"/>
      <c r="W48" s="171">
        <f>SUM(W45:W47)</f>
        <v>71937377</v>
      </c>
      <c r="X48" s="148"/>
      <c r="Y48" s="79">
        <f>SUM(O48:W48)</f>
        <v>3644560507</v>
      </c>
      <c r="Z48" s="79"/>
      <c r="AA48" s="79">
        <f>SUM(G48:M48)+Y48</f>
        <v>31316817918</v>
      </c>
      <c r="AB48" s="79"/>
      <c r="AC48" s="79">
        <f>SUM(AC45:AC47)</f>
        <v>7173025437</v>
      </c>
      <c r="AD48" s="79"/>
      <c r="AE48" s="79">
        <f>SUM(AE45:AE47)</f>
        <v>38489843355</v>
      </c>
    </row>
    <row r="49" spans="1:31" s="70" customFormat="1" ht="19.5" customHeight="1" x14ac:dyDescent="0.3">
      <c r="A49" s="70" t="s">
        <v>164</v>
      </c>
      <c r="E49" s="65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148"/>
      <c r="AE49" s="148"/>
    </row>
    <row r="50" spans="1:31" ht="19.5" customHeight="1" x14ac:dyDescent="0.3">
      <c r="A50" s="69" t="s">
        <v>53</v>
      </c>
      <c r="E50" s="65">
        <v>34</v>
      </c>
      <c r="G50" s="38">
        <v>0</v>
      </c>
      <c r="H50" s="38"/>
      <c r="I50" s="38">
        <v>0</v>
      </c>
      <c r="J50" s="38"/>
      <c r="K50" s="38">
        <v>0</v>
      </c>
      <c r="L50" s="38"/>
      <c r="M50" s="38">
        <v>-8079627296</v>
      </c>
      <c r="N50" s="38"/>
      <c r="O50" s="38">
        <v>0</v>
      </c>
      <c r="P50" s="38"/>
      <c r="Q50" s="38">
        <v>0</v>
      </c>
      <c r="R50" s="38"/>
      <c r="S50" s="38">
        <v>0</v>
      </c>
      <c r="T50" s="38"/>
      <c r="U50" s="38">
        <v>0</v>
      </c>
      <c r="V50" s="38"/>
      <c r="W50" s="38">
        <v>0</v>
      </c>
      <c r="X50" s="156"/>
      <c r="Y50" s="38">
        <f>SUM(O50:W50)</f>
        <v>0</v>
      </c>
      <c r="Z50" s="38"/>
      <c r="AA50" s="38">
        <f>SUM(G50:M50)+Y50</f>
        <v>-8079627296</v>
      </c>
      <c r="AB50" s="38"/>
      <c r="AC50" s="38">
        <v>0</v>
      </c>
      <c r="AD50" s="38"/>
      <c r="AE50" s="38">
        <f>SUM(AA50:AC50)</f>
        <v>-8079627296</v>
      </c>
    </row>
    <row r="51" spans="1:31" ht="19.5" customHeight="1" x14ac:dyDescent="0.3">
      <c r="A51" s="69" t="s">
        <v>98</v>
      </c>
      <c r="E51" s="65">
        <v>25</v>
      </c>
      <c r="G51" s="38">
        <v>0</v>
      </c>
      <c r="H51" s="38"/>
      <c r="I51" s="38">
        <v>0</v>
      </c>
      <c r="J51" s="38"/>
      <c r="K51" s="38">
        <v>0</v>
      </c>
      <c r="L51" s="38"/>
      <c r="M51" s="38">
        <v>0</v>
      </c>
      <c r="N51" s="38"/>
      <c r="O51" s="38">
        <v>4937847</v>
      </c>
      <c r="P51" s="38"/>
      <c r="Q51" s="38">
        <v>0</v>
      </c>
      <c r="R51" s="38"/>
      <c r="S51" s="38">
        <v>0</v>
      </c>
      <c r="T51" s="38"/>
      <c r="U51" s="38">
        <v>0</v>
      </c>
      <c r="V51" s="38"/>
      <c r="W51" s="38">
        <v>0</v>
      </c>
      <c r="X51" s="156"/>
      <c r="Y51" s="38">
        <f>SUM(O51:W51)</f>
        <v>4937847</v>
      </c>
      <c r="Z51" s="38"/>
      <c r="AA51" s="38">
        <f>SUM(G51:M51)+Y51</f>
        <v>4937847</v>
      </c>
      <c r="AB51" s="38"/>
      <c r="AC51" s="38">
        <v>1310630</v>
      </c>
      <c r="AD51" s="38"/>
      <c r="AE51" s="38">
        <f>SUM(AA51:AC51)</f>
        <v>6248477</v>
      </c>
    </row>
    <row r="52" spans="1:31" ht="19.5" customHeight="1" x14ac:dyDescent="0.3">
      <c r="A52" s="69" t="s">
        <v>242</v>
      </c>
      <c r="B52" s="157"/>
      <c r="C52" s="157"/>
      <c r="D52" s="157"/>
      <c r="E52" s="65"/>
      <c r="G52" s="38">
        <v>0</v>
      </c>
      <c r="H52" s="38"/>
      <c r="I52" s="38">
        <v>0</v>
      </c>
      <c r="J52" s="38"/>
      <c r="K52" s="38">
        <v>0</v>
      </c>
      <c r="L52" s="38"/>
      <c r="M52" s="38">
        <v>0</v>
      </c>
      <c r="N52" s="38"/>
      <c r="O52" s="38">
        <v>0</v>
      </c>
      <c r="P52" s="38"/>
      <c r="Q52" s="38">
        <v>37738243</v>
      </c>
      <c r="R52" s="38"/>
      <c r="S52" s="38">
        <v>0</v>
      </c>
      <c r="T52" s="38"/>
      <c r="U52" s="38">
        <v>0</v>
      </c>
      <c r="V52" s="38"/>
      <c r="W52" s="38">
        <v>0</v>
      </c>
      <c r="X52" s="156"/>
      <c r="Y52" s="38">
        <f t="shared" ref="Y52" si="3">SUM(O52:W52)</f>
        <v>37738243</v>
      </c>
      <c r="Z52" s="38"/>
      <c r="AA52" s="38">
        <f t="shared" ref="AA52" si="4">SUM(G52:M52)+Y52</f>
        <v>37738243</v>
      </c>
      <c r="AB52" s="38"/>
      <c r="AC52" s="38">
        <v>0</v>
      </c>
      <c r="AD52" s="38"/>
      <c r="AE52" s="38">
        <f t="shared" ref="AE52" si="5">SUM(AA52:AC52)</f>
        <v>37738243</v>
      </c>
    </row>
    <row r="53" spans="1:31" ht="19.5" customHeight="1" x14ac:dyDescent="0.3">
      <c r="A53" s="70" t="s">
        <v>165</v>
      </c>
      <c r="B53" s="70"/>
      <c r="C53" s="70"/>
      <c r="D53" s="70"/>
      <c r="E53" s="65">
        <v>26</v>
      </c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156"/>
      <c r="AA53" s="38"/>
      <c r="AB53" s="38"/>
      <c r="AC53" s="38"/>
      <c r="AD53" s="38"/>
      <c r="AE53" s="38"/>
    </row>
    <row r="54" spans="1:31" s="70" customFormat="1" ht="19.5" customHeight="1" x14ac:dyDescent="0.3">
      <c r="B54" s="69" t="s">
        <v>243</v>
      </c>
      <c r="C54" s="69"/>
      <c r="D54" s="69"/>
      <c r="E54" s="65"/>
      <c r="G54" s="38">
        <v>0</v>
      </c>
      <c r="H54" s="38"/>
      <c r="I54" s="38">
        <v>0</v>
      </c>
      <c r="J54" s="38"/>
      <c r="K54" s="38">
        <v>0</v>
      </c>
      <c r="L54" s="38"/>
      <c r="M54" s="38">
        <f>'pl 11-12'!F42</f>
        <v>11083014210</v>
      </c>
      <c r="N54" s="38"/>
      <c r="O54" s="38">
        <v>0</v>
      </c>
      <c r="P54" s="38"/>
      <c r="Q54" s="38">
        <v>0</v>
      </c>
      <c r="R54" s="38"/>
      <c r="S54" s="38">
        <v>0</v>
      </c>
      <c r="T54" s="38"/>
      <c r="U54" s="38">
        <v>0</v>
      </c>
      <c r="V54" s="38"/>
      <c r="W54" s="38">
        <v>0</v>
      </c>
      <c r="X54" s="38"/>
      <c r="Y54" s="38">
        <f>SUM(O54:W54)</f>
        <v>0</v>
      </c>
      <c r="Z54" s="148"/>
      <c r="AA54" s="38">
        <f>SUM(G54:M54)+Y54</f>
        <v>11083014210</v>
      </c>
      <c r="AB54" s="38"/>
      <c r="AC54" s="38">
        <v>-1317214008</v>
      </c>
      <c r="AD54" s="38"/>
      <c r="AE54" s="38">
        <f>SUM(AA54:AC54)</f>
        <v>9765800202</v>
      </c>
    </row>
    <row r="55" spans="1:31" s="70" customFormat="1" ht="19.5" customHeight="1" x14ac:dyDescent="0.3">
      <c r="B55" s="69" t="s">
        <v>166</v>
      </c>
      <c r="C55" s="69"/>
      <c r="D55" s="69"/>
      <c r="E55" s="65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148"/>
      <c r="AA55" s="38"/>
      <c r="AB55" s="38"/>
      <c r="AC55" s="38"/>
      <c r="AD55" s="38"/>
      <c r="AE55" s="38"/>
    </row>
    <row r="56" spans="1:31" s="70" customFormat="1" ht="19.5" customHeight="1" x14ac:dyDescent="0.3">
      <c r="B56" s="69"/>
      <c r="C56" s="69" t="s">
        <v>167</v>
      </c>
      <c r="D56" s="69"/>
      <c r="E56" s="65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148"/>
      <c r="AA56" s="38"/>
      <c r="AB56" s="38"/>
      <c r="AC56" s="38"/>
      <c r="AD56" s="38"/>
      <c r="AE56" s="38"/>
    </row>
    <row r="57" spans="1:31" s="70" customFormat="1" ht="19.5" customHeight="1" x14ac:dyDescent="0.3">
      <c r="B57" s="69"/>
      <c r="C57" s="69"/>
      <c r="D57" s="69" t="s">
        <v>168</v>
      </c>
      <c r="E57" s="65"/>
      <c r="G57" s="38">
        <v>0</v>
      </c>
      <c r="H57" s="38"/>
      <c r="I57" s="38">
        <v>0</v>
      </c>
      <c r="J57" s="38"/>
      <c r="K57" s="38">
        <v>0</v>
      </c>
      <c r="L57" s="38"/>
      <c r="M57" s="38">
        <v>0</v>
      </c>
      <c r="N57" s="38"/>
      <c r="O57" s="38">
        <v>0</v>
      </c>
      <c r="P57" s="38"/>
      <c r="Q57" s="38">
        <v>0</v>
      </c>
      <c r="R57" s="38"/>
      <c r="S57" s="38">
        <v>-40318287</v>
      </c>
      <c r="T57" s="38"/>
      <c r="U57" s="38">
        <v>24431134</v>
      </c>
      <c r="V57" s="38"/>
      <c r="W57" s="38">
        <v>0</v>
      </c>
      <c r="X57" s="38"/>
      <c r="Y57" s="38">
        <f>SUM(O57:W57)</f>
        <v>-15887153</v>
      </c>
      <c r="Z57" s="148"/>
      <c r="AA57" s="38">
        <f>SUM(G57:M57)+Y57</f>
        <v>-15887153</v>
      </c>
      <c r="AB57" s="38"/>
      <c r="AC57" s="38">
        <v>-43221153</v>
      </c>
      <c r="AD57" s="38"/>
      <c r="AE57" s="38">
        <f>SUM(AA57:AC57)</f>
        <v>-59108306</v>
      </c>
    </row>
    <row r="58" spans="1:31" s="70" customFormat="1" ht="19.5" customHeight="1" x14ac:dyDescent="0.3">
      <c r="B58" s="69"/>
      <c r="C58" s="69" t="s">
        <v>169</v>
      </c>
      <c r="D58" s="69"/>
      <c r="E58" s="65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148"/>
      <c r="AA58" s="38"/>
      <c r="AB58" s="38"/>
      <c r="AC58" s="38"/>
      <c r="AD58" s="38"/>
      <c r="AE58" s="38"/>
    </row>
    <row r="59" spans="1:31" s="70" customFormat="1" ht="19.5" customHeight="1" x14ac:dyDescent="0.3">
      <c r="B59" s="69"/>
      <c r="C59" s="69"/>
      <c r="D59" s="69" t="s">
        <v>168</v>
      </c>
      <c r="E59" s="65"/>
      <c r="G59" s="38">
        <v>0</v>
      </c>
      <c r="H59" s="38"/>
      <c r="I59" s="38">
        <v>0</v>
      </c>
      <c r="J59" s="38"/>
      <c r="K59" s="38">
        <v>0</v>
      </c>
      <c r="L59" s="38"/>
      <c r="M59" s="38">
        <v>173357042</v>
      </c>
      <c r="N59" s="38"/>
      <c r="O59" s="38">
        <v>0</v>
      </c>
      <c r="P59" s="38"/>
      <c r="Q59" s="38">
        <v>0</v>
      </c>
      <c r="R59" s="38"/>
      <c r="S59" s="38">
        <v>0</v>
      </c>
      <c r="T59" s="38"/>
      <c r="U59" s="38">
        <v>0</v>
      </c>
      <c r="V59" s="38"/>
      <c r="W59" s="38">
        <v>4820218</v>
      </c>
      <c r="X59" s="38"/>
      <c r="Y59" s="38">
        <f>SUM(O59:W59)</f>
        <v>4820218</v>
      </c>
      <c r="Z59" s="148"/>
      <c r="AA59" s="38">
        <f>SUM(G59:M59)+Y59</f>
        <v>178177260</v>
      </c>
      <c r="AB59" s="38"/>
      <c r="AC59" s="38">
        <v>109965122</v>
      </c>
      <c r="AD59" s="38"/>
      <c r="AE59" s="38">
        <f>SUM(AA59:AC59)</f>
        <v>288142382</v>
      </c>
    </row>
    <row r="60" spans="1:31" ht="19.5" customHeight="1" x14ac:dyDescent="0.3">
      <c r="B60" s="70" t="s">
        <v>163</v>
      </c>
      <c r="D60" s="70"/>
      <c r="E60" s="65"/>
      <c r="G60" s="71">
        <f>SUM(G54:H59)</f>
        <v>0</v>
      </c>
      <c r="H60" s="38">
        <v>0</v>
      </c>
      <c r="I60" s="71">
        <f>SUM(I54:J59)</f>
        <v>0</v>
      </c>
      <c r="J60" s="38"/>
      <c r="K60" s="71">
        <f>SUM(K54:L59)</f>
        <v>0</v>
      </c>
      <c r="L60" s="38">
        <v>0</v>
      </c>
      <c r="M60" s="71">
        <f>SUM(M54:N59)</f>
        <v>11256371252</v>
      </c>
      <c r="N60" s="38"/>
      <c r="O60" s="71">
        <f>SUM(O54:P59)</f>
        <v>0</v>
      </c>
      <c r="P60" s="38"/>
      <c r="Q60" s="71">
        <f>SUM(Q54:R59)</f>
        <v>0</v>
      </c>
      <c r="R60" s="38"/>
      <c r="S60" s="71">
        <f>SUM(S54:T59)</f>
        <v>-40318287</v>
      </c>
      <c r="T60" s="38">
        <v>0</v>
      </c>
      <c r="U60" s="71">
        <f>SUM(U54:V59)</f>
        <v>24431134</v>
      </c>
      <c r="V60" s="38">
        <v>0</v>
      </c>
      <c r="W60" s="71">
        <f>SUM(W54:X59)</f>
        <v>4820218</v>
      </c>
      <c r="X60" s="38">
        <v>0</v>
      </c>
      <c r="Y60" s="71">
        <f>SUM(Y54:Z59)</f>
        <v>-11066935</v>
      </c>
      <c r="Z60" s="156"/>
      <c r="AA60" s="71">
        <f>SUM(AA54:AB59)</f>
        <v>11245304317</v>
      </c>
      <c r="AB60" s="38">
        <v>0</v>
      </c>
      <c r="AC60" s="71">
        <f>SUM(AC54:AD59)</f>
        <v>-1250470039</v>
      </c>
      <c r="AD60" s="38">
        <v>0</v>
      </c>
      <c r="AE60" s="71">
        <f>SUM(AE54:AF59)</f>
        <v>9994834278</v>
      </c>
    </row>
    <row r="61" spans="1:31" s="70" customFormat="1" ht="19.5" customHeight="1" thickBot="1" x14ac:dyDescent="0.35">
      <c r="A61" s="70" t="s">
        <v>224</v>
      </c>
      <c r="F61" s="69"/>
      <c r="G61" s="74">
        <f>SUM(G48:G52)+G60</f>
        <v>3206420305</v>
      </c>
      <c r="H61" s="79"/>
      <c r="I61" s="74">
        <f>SUM(I48:I52)+I60</f>
        <v>10347863392</v>
      </c>
      <c r="J61" s="38"/>
      <c r="K61" s="74">
        <f>SUM(K48:K52)+K60</f>
        <v>500000000</v>
      </c>
      <c r="L61" s="79"/>
      <c r="M61" s="74">
        <f>SUM(M48:M52)+M60</f>
        <v>16794717670</v>
      </c>
      <c r="N61" s="38"/>
      <c r="O61" s="74">
        <f>SUM(O48:O52)+O60</f>
        <v>58807820</v>
      </c>
      <c r="P61" s="79"/>
      <c r="Q61" s="74">
        <f>SUM(Q48:Q52)+Q60</f>
        <v>3633726035</v>
      </c>
      <c r="R61" s="79"/>
      <c r="S61" s="74">
        <f>SUM(S48:S52)+S60</f>
        <v>-111738348</v>
      </c>
      <c r="T61" s="79"/>
      <c r="U61" s="74">
        <f>SUM(U48:U52)+U60</f>
        <v>18616560</v>
      </c>
      <c r="V61" s="79"/>
      <c r="W61" s="74">
        <f>SUM(W48:W52)+W60</f>
        <v>76757595</v>
      </c>
      <c r="X61" s="79"/>
      <c r="Y61" s="74">
        <f>SUM(Y48:Y52)+Y60</f>
        <v>3676169662</v>
      </c>
      <c r="Z61" s="148"/>
      <c r="AA61" s="74">
        <f>SUM(AA48:AA52)+AA60</f>
        <v>34525171029</v>
      </c>
      <c r="AB61" s="79">
        <v>9565801224</v>
      </c>
      <c r="AC61" s="74">
        <f>SUM(AC48:AC52)+AC60</f>
        <v>5923866028</v>
      </c>
      <c r="AD61" s="79"/>
      <c r="AE61" s="74">
        <f>SUM(AE48:AE52)+AE60</f>
        <v>40449037057</v>
      </c>
    </row>
    <row r="62" spans="1:31" ht="19.5" customHeight="1" thickTop="1" x14ac:dyDescent="0.3">
      <c r="J62" s="152"/>
      <c r="N62" s="159"/>
    </row>
    <row r="63" spans="1:31" ht="19.5" customHeight="1" x14ac:dyDescent="0.25">
      <c r="A63" s="161"/>
      <c r="B63" s="161"/>
      <c r="C63" s="161"/>
      <c r="D63" s="161"/>
      <c r="E63" s="161"/>
      <c r="F63" s="161"/>
      <c r="G63" s="161"/>
      <c r="H63" s="161"/>
      <c r="I63" s="161"/>
      <c r="J63" s="161"/>
      <c r="K63" s="161"/>
      <c r="L63" s="161"/>
      <c r="M63" s="161"/>
      <c r="N63" s="161"/>
      <c r="O63" s="161"/>
      <c r="P63" s="161"/>
      <c r="Q63" s="161"/>
      <c r="R63" s="161"/>
      <c r="S63" s="161"/>
      <c r="T63" s="161"/>
      <c r="U63" s="161"/>
      <c r="V63" s="161"/>
      <c r="W63" s="161"/>
      <c r="X63" s="161"/>
      <c r="Y63" s="161"/>
      <c r="Z63" s="161"/>
      <c r="AA63" s="161"/>
      <c r="AB63" s="161"/>
      <c r="AC63" s="161"/>
      <c r="AD63" s="161"/>
      <c r="AE63" s="161"/>
    </row>
    <row r="64" spans="1:31" ht="19.5" customHeight="1" x14ac:dyDescent="0.25">
      <c r="E64" s="69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  <c r="S64" s="156"/>
      <c r="T64" s="156"/>
      <c r="U64" s="156"/>
      <c r="V64" s="156"/>
      <c r="W64" s="156"/>
      <c r="X64" s="156"/>
      <c r="Y64" s="156"/>
      <c r="Z64" s="156"/>
      <c r="AA64" s="156"/>
      <c r="AB64" s="156"/>
      <c r="AC64" s="156"/>
      <c r="AD64" s="156"/>
      <c r="AE64" s="156"/>
    </row>
    <row r="124" spans="1:1" ht="19.5" customHeight="1" x14ac:dyDescent="0.3">
      <c r="A124" s="69" t="s">
        <v>102</v>
      </c>
    </row>
    <row r="140" spans="5:5" ht="19.5" customHeight="1" x14ac:dyDescent="0.3">
      <c r="E140" s="137">
        <v>9</v>
      </c>
    </row>
    <row r="153" ht="8.5" customHeight="1" x14ac:dyDescent="0.3"/>
  </sheetData>
  <mergeCells count="8">
    <mergeCell ref="G42:AE42"/>
    <mergeCell ref="G5:AE5"/>
    <mergeCell ref="G6:AA6"/>
    <mergeCell ref="O7:Y7"/>
    <mergeCell ref="G12:AE12"/>
    <mergeCell ref="G35:AE35"/>
    <mergeCell ref="G36:AA36"/>
    <mergeCell ref="O37:Y37"/>
  </mergeCells>
  <phoneticPr fontId="0" type="noConversion"/>
  <pageMargins left="0.655511811" right="0.25" top="0.98425196850393704" bottom="0.98425196850393704" header="0.261811024" footer="0.511811023622047"/>
  <pageSetup paperSize="9" scale="50" firstPageNumber="13" orientation="landscape" useFirstPageNumber="1" r:id="rId1"/>
  <headerFooter alignWithMargins="0">
    <oddFooter>&amp;L&amp;"Arial,Regular"&amp;10The accompanying notes are an integral part of these financial statements&amp;C&amp;"Arial,Regular"&amp;10&amp;P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5"/>
  <sheetViews>
    <sheetView topLeftCell="A31" zoomScaleNormal="100" zoomScaleSheetLayoutView="100" workbookViewId="0">
      <selection activeCell="G44" sqref="G44"/>
    </sheetView>
  </sheetViews>
  <sheetFormatPr defaultColWidth="9.1796875" defaultRowHeight="20.25" customHeight="1" x14ac:dyDescent="0.25"/>
  <cols>
    <col min="1" max="3" width="1.7265625" style="21" customWidth="1"/>
    <col min="4" max="4" width="43.7265625" style="21" customWidth="1"/>
    <col min="5" max="5" width="5.54296875" style="13" bestFit="1" customWidth="1"/>
    <col min="6" max="6" width="0.81640625" style="21" customWidth="1"/>
    <col min="7" max="7" width="14" style="29" bestFit="1" customWidth="1"/>
    <col min="8" max="8" width="1" style="29" customWidth="1"/>
    <col min="9" max="9" width="15" style="29" bestFit="1" customWidth="1"/>
    <col min="10" max="10" width="1" style="29" customWidth="1"/>
    <col min="11" max="11" width="12.26953125" style="29" bestFit="1" customWidth="1"/>
    <col min="12" max="12" width="1" style="29" customWidth="1"/>
    <col min="13" max="13" width="15.7265625" style="29" bestFit="1" customWidth="1"/>
    <col min="14" max="14" width="1" style="29" customWidth="1"/>
    <col min="15" max="15" width="13.1796875" style="29" bestFit="1" customWidth="1"/>
    <col min="16" max="16" width="1" style="29" customWidth="1"/>
    <col min="17" max="17" width="15.26953125" style="29" customWidth="1"/>
    <col min="18" max="18" width="1" style="29" customWidth="1"/>
    <col min="19" max="19" width="15.26953125" style="29" customWidth="1"/>
    <col min="20" max="20" width="1" style="29" customWidth="1"/>
    <col min="21" max="21" width="15.26953125" style="29" customWidth="1"/>
    <col min="22" max="22" width="1" style="29" customWidth="1"/>
    <col min="23" max="23" width="11.26953125" style="29" customWidth="1"/>
    <col min="24" max="24" width="1" style="29" customWidth="1"/>
    <col min="25" max="25" width="14" style="29" bestFit="1" customWidth="1"/>
    <col min="26" max="26" width="1" style="29" customWidth="1"/>
    <col min="27" max="27" width="15.54296875" style="29" bestFit="1" customWidth="1"/>
    <col min="28" max="16384" width="9.1796875" style="25"/>
  </cols>
  <sheetData>
    <row r="1" spans="1:27" s="22" customFormat="1" ht="19.5" customHeight="1" x14ac:dyDescent="0.25">
      <c r="A1" s="84" t="s">
        <v>119</v>
      </c>
      <c r="B1" s="84"/>
      <c r="C1" s="84"/>
      <c r="D1" s="84"/>
      <c r="E1" s="14"/>
      <c r="F1" s="84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</row>
    <row r="2" spans="1:27" s="22" customFormat="1" ht="19.5" customHeight="1" x14ac:dyDescent="0.25">
      <c r="A2" s="84" t="s">
        <v>126</v>
      </c>
      <c r="B2" s="84"/>
      <c r="C2" s="84"/>
      <c r="D2" s="84"/>
      <c r="E2" s="14"/>
      <c r="F2" s="84"/>
      <c r="G2" s="89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</row>
    <row r="3" spans="1:27" s="22" customFormat="1" ht="19.5" customHeight="1" x14ac:dyDescent="0.25">
      <c r="A3" s="90" t="s">
        <v>221</v>
      </c>
      <c r="B3" s="90"/>
      <c r="C3" s="90"/>
      <c r="D3" s="90"/>
      <c r="E3" s="14"/>
      <c r="F3" s="84"/>
      <c r="G3" s="89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</row>
    <row r="4" spans="1:27" s="22" customFormat="1" ht="19.5" customHeight="1" x14ac:dyDescent="0.25">
      <c r="A4" s="98"/>
      <c r="B4" s="98"/>
      <c r="C4" s="98"/>
      <c r="D4" s="98"/>
      <c r="E4" s="99"/>
      <c r="F4" s="105"/>
      <c r="G4" s="106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100" t="s">
        <v>137</v>
      </c>
    </row>
    <row r="5" spans="1:27" s="22" customFormat="1" ht="19.5" customHeight="1" x14ac:dyDescent="0.25">
      <c r="A5" s="20"/>
      <c r="B5" s="20"/>
      <c r="C5" s="20"/>
      <c r="D5" s="20"/>
      <c r="E5" s="1"/>
      <c r="F5" s="20"/>
      <c r="G5" s="182" t="s">
        <v>35</v>
      </c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</row>
    <row r="6" spans="1:27" s="22" customFormat="1" ht="19.5" customHeight="1" x14ac:dyDescent="0.25">
      <c r="A6" s="20"/>
      <c r="B6" s="20"/>
      <c r="C6" s="20"/>
      <c r="D6" s="20"/>
      <c r="E6" s="1"/>
      <c r="F6" s="20"/>
      <c r="G6" s="167"/>
      <c r="H6" s="167"/>
      <c r="I6" s="167"/>
      <c r="J6" s="167"/>
      <c r="N6" s="167"/>
      <c r="O6" s="183" t="s">
        <v>68</v>
      </c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67"/>
      <c r="AA6" s="167"/>
    </row>
    <row r="7" spans="1:27" s="60" customFormat="1" ht="19.5" customHeight="1" x14ac:dyDescent="0.25">
      <c r="A7" s="58"/>
      <c r="B7" s="58"/>
      <c r="C7" s="58"/>
      <c r="D7" s="58"/>
      <c r="E7" s="3"/>
      <c r="F7" s="58"/>
      <c r="G7" s="59"/>
      <c r="H7" s="59"/>
      <c r="I7" s="59"/>
      <c r="J7" s="59"/>
      <c r="K7" s="59"/>
      <c r="L7" s="59"/>
      <c r="M7" s="59"/>
      <c r="N7" s="59"/>
      <c r="O7" s="59"/>
      <c r="P7" s="59"/>
      <c r="Q7" s="59" t="s">
        <v>208</v>
      </c>
      <c r="R7" s="59"/>
      <c r="S7" s="59"/>
      <c r="T7" s="59"/>
      <c r="U7" s="59" t="s">
        <v>73</v>
      </c>
      <c r="V7" s="59"/>
      <c r="W7" s="59" t="s">
        <v>74</v>
      </c>
      <c r="X7" s="59"/>
      <c r="Y7" s="59" t="s">
        <v>23</v>
      </c>
      <c r="Z7" s="59"/>
      <c r="AA7" s="59"/>
    </row>
    <row r="8" spans="1:27" s="60" customFormat="1" ht="19.5" customHeight="1" x14ac:dyDescent="0.25">
      <c r="A8" s="58"/>
      <c r="B8" s="58"/>
      <c r="C8" s="58"/>
      <c r="D8" s="58"/>
      <c r="E8" s="3"/>
      <c r="F8" s="58"/>
      <c r="G8" s="59" t="s">
        <v>17</v>
      </c>
      <c r="H8" s="59"/>
      <c r="I8" s="59"/>
      <c r="J8" s="59"/>
      <c r="K8" s="61" t="s">
        <v>59</v>
      </c>
      <c r="L8" s="15"/>
      <c r="M8" s="15"/>
      <c r="N8" s="59"/>
      <c r="O8" s="59" t="s">
        <v>99</v>
      </c>
      <c r="P8" s="59"/>
      <c r="Q8" s="59" t="s">
        <v>209</v>
      </c>
      <c r="R8" s="59"/>
      <c r="S8" s="136" t="s">
        <v>194</v>
      </c>
      <c r="T8" s="59"/>
      <c r="U8" s="59" t="s">
        <v>76</v>
      </c>
      <c r="V8" s="59"/>
      <c r="W8" s="59" t="s">
        <v>77</v>
      </c>
      <c r="X8" s="59"/>
      <c r="Y8" s="59" t="s">
        <v>78</v>
      </c>
      <c r="Z8" s="62"/>
    </row>
    <row r="9" spans="1:27" s="60" customFormat="1" ht="19.5" customHeight="1" x14ac:dyDescent="0.25">
      <c r="A9" s="58"/>
      <c r="B9" s="58"/>
      <c r="C9" s="58"/>
      <c r="D9" s="58"/>
      <c r="E9" s="3"/>
      <c r="F9" s="58"/>
      <c r="G9" s="59" t="s">
        <v>27</v>
      </c>
      <c r="H9" s="59"/>
      <c r="I9" s="59" t="s">
        <v>89</v>
      </c>
      <c r="J9" s="59"/>
      <c r="K9" s="59" t="s">
        <v>19</v>
      </c>
      <c r="L9" s="59"/>
      <c r="M9" s="59"/>
      <c r="N9" s="59"/>
      <c r="O9" s="59" t="s">
        <v>100</v>
      </c>
      <c r="P9" s="59"/>
      <c r="Q9" s="59" t="s">
        <v>26</v>
      </c>
      <c r="R9" s="59"/>
      <c r="S9" s="136" t="s">
        <v>195</v>
      </c>
      <c r="T9" s="59"/>
      <c r="U9" s="59" t="s">
        <v>81</v>
      </c>
      <c r="V9" s="59"/>
      <c r="W9" s="59" t="s">
        <v>82</v>
      </c>
      <c r="X9" s="59"/>
      <c r="Y9" s="59" t="s">
        <v>83</v>
      </c>
      <c r="Z9" s="59"/>
      <c r="AA9" s="60" t="s">
        <v>23</v>
      </c>
    </row>
    <row r="10" spans="1:27" s="60" customFormat="1" ht="19.5" customHeight="1" x14ac:dyDescent="0.25">
      <c r="E10" s="12" t="s">
        <v>134</v>
      </c>
      <c r="F10" s="58"/>
      <c r="G10" s="59" t="s">
        <v>20</v>
      </c>
      <c r="H10" s="59"/>
      <c r="I10" s="59" t="s">
        <v>90</v>
      </c>
      <c r="J10" s="59"/>
      <c r="K10" s="59" t="s">
        <v>21</v>
      </c>
      <c r="L10" s="59"/>
      <c r="M10" s="59" t="s">
        <v>57</v>
      </c>
      <c r="N10" s="59"/>
      <c r="O10" s="59" t="s">
        <v>101</v>
      </c>
      <c r="P10" s="59"/>
      <c r="Q10" s="59" t="s">
        <v>210</v>
      </c>
      <c r="R10" s="59"/>
      <c r="S10" s="136" t="s">
        <v>196</v>
      </c>
      <c r="T10" s="59"/>
      <c r="U10" s="59" t="s">
        <v>26</v>
      </c>
      <c r="V10" s="59"/>
      <c r="W10" s="59" t="s">
        <v>86</v>
      </c>
      <c r="X10" s="59"/>
      <c r="Y10" s="59" t="s">
        <v>87</v>
      </c>
      <c r="Z10" s="59"/>
      <c r="AA10" s="60" t="s">
        <v>37</v>
      </c>
    </row>
    <row r="11" spans="1:27" s="60" customFormat="1" ht="19.5" customHeight="1" x14ac:dyDescent="0.3">
      <c r="A11" s="129" t="s">
        <v>204</v>
      </c>
      <c r="B11" s="129"/>
      <c r="C11" s="129"/>
      <c r="D11" s="129"/>
      <c r="E11" s="12"/>
      <c r="F11" s="58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7" s="2" customFormat="1" ht="19.5" customHeight="1" x14ac:dyDescent="0.3">
      <c r="A12" s="4" t="s">
        <v>205</v>
      </c>
      <c r="B12" s="4"/>
      <c r="C12" s="4"/>
      <c r="D12" s="4"/>
      <c r="E12" s="5"/>
      <c r="F12" s="4"/>
      <c r="G12" s="41">
        <v>3206420305</v>
      </c>
      <c r="H12" s="41"/>
      <c r="I12" s="41">
        <v>10347863392</v>
      </c>
      <c r="J12" s="41"/>
      <c r="K12" s="41">
        <v>500000000</v>
      </c>
      <c r="L12" s="41"/>
      <c r="M12" s="41">
        <v>11464223108</v>
      </c>
      <c r="N12" s="41"/>
      <c r="O12" s="41">
        <v>44878020</v>
      </c>
      <c r="P12" s="41"/>
      <c r="Q12" s="41">
        <v>4217388748</v>
      </c>
      <c r="R12" s="41"/>
      <c r="S12" s="41">
        <v>-45945442</v>
      </c>
      <c r="T12" s="41"/>
      <c r="U12" s="41">
        <v>9319195</v>
      </c>
      <c r="V12" s="41"/>
      <c r="W12" s="41">
        <v>56297696</v>
      </c>
      <c r="X12" s="41"/>
      <c r="Y12" s="41">
        <f>SUM(O12:X12)</f>
        <v>4281938217</v>
      </c>
      <c r="Z12" s="41"/>
      <c r="AA12" s="41">
        <f>SUM(G12:M12)+Y12</f>
        <v>29800445022</v>
      </c>
    </row>
    <row r="13" spans="1:27" s="2" customFormat="1" ht="19.5" customHeight="1" x14ac:dyDescent="0.3">
      <c r="A13" s="4" t="s">
        <v>164</v>
      </c>
      <c r="B13" s="4"/>
      <c r="C13" s="4"/>
      <c r="D13" s="4"/>
      <c r="E13" s="5"/>
      <c r="F13" s="4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</row>
    <row r="14" spans="1:27" ht="19.5" customHeight="1" x14ac:dyDescent="0.25">
      <c r="A14" s="21" t="s">
        <v>53</v>
      </c>
      <c r="E14" s="5"/>
      <c r="G14" s="40">
        <v>0</v>
      </c>
      <c r="H14" s="40"/>
      <c r="I14" s="40">
        <v>0</v>
      </c>
      <c r="J14" s="40"/>
      <c r="K14" s="40">
        <v>0</v>
      </c>
      <c r="L14" s="40"/>
      <c r="M14" s="40">
        <v>-8994561867</v>
      </c>
      <c r="N14" s="40"/>
      <c r="O14" s="40">
        <v>0</v>
      </c>
      <c r="P14" s="40"/>
      <c r="Q14" s="40">
        <v>0</v>
      </c>
      <c r="R14" s="40"/>
      <c r="S14" s="40">
        <v>0</v>
      </c>
      <c r="T14" s="40"/>
      <c r="U14" s="40">
        <v>0</v>
      </c>
      <c r="V14" s="40"/>
      <c r="W14" s="40">
        <v>0</v>
      </c>
      <c r="X14" s="40"/>
      <c r="Y14" s="40">
        <f>SUM(O14:X14)</f>
        <v>0</v>
      </c>
      <c r="Z14" s="40"/>
      <c r="AA14" s="40">
        <f>SUM(G14:M14)+Y14</f>
        <v>-8994561867</v>
      </c>
    </row>
    <row r="15" spans="1:27" ht="19.5" customHeight="1" x14ac:dyDescent="0.25">
      <c r="A15" s="21" t="s">
        <v>131</v>
      </c>
      <c r="E15" s="5">
        <v>25</v>
      </c>
      <c r="G15" s="40">
        <v>0</v>
      </c>
      <c r="H15" s="40">
        <v>0</v>
      </c>
      <c r="I15" s="40">
        <v>0</v>
      </c>
      <c r="J15" s="40">
        <v>0</v>
      </c>
      <c r="K15" s="40">
        <v>0</v>
      </c>
      <c r="L15" s="40">
        <v>0</v>
      </c>
      <c r="M15" s="40">
        <v>0</v>
      </c>
      <c r="N15" s="40"/>
      <c r="O15" s="40">
        <v>8991953</v>
      </c>
      <c r="P15" s="40"/>
      <c r="Q15" s="40">
        <v>0</v>
      </c>
      <c r="R15" s="40"/>
      <c r="S15" s="40">
        <v>0</v>
      </c>
      <c r="T15" s="40"/>
      <c r="U15" s="40">
        <v>0</v>
      </c>
      <c r="V15" s="40"/>
      <c r="W15" s="40">
        <v>0</v>
      </c>
      <c r="X15" s="40"/>
      <c r="Y15" s="40">
        <f>SUM(O15:X15)</f>
        <v>8991953</v>
      </c>
      <c r="Z15" s="40"/>
      <c r="AA15" s="40">
        <f>SUM(G15:M15)+Y15</f>
        <v>8991953</v>
      </c>
    </row>
    <row r="16" spans="1:27" ht="19.5" customHeight="1" x14ac:dyDescent="0.25">
      <c r="A16" s="21" t="s">
        <v>207</v>
      </c>
      <c r="D16" s="25"/>
      <c r="E16" s="5"/>
      <c r="G16" s="40">
        <v>0</v>
      </c>
      <c r="H16" s="40"/>
      <c r="I16" s="40">
        <v>0</v>
      </c>
      <c r="J16" s="40"/>
      <c r="K16" s="40">
        <v>0</v>
      </c>
      <c r="L16" s="40"/>
      <c r="M16" s="40">
        <v>0</v>
      </c>
      <c r="N16" s="40"/>
      <c r="O16" s="40">
        <v>0</v>
      </c>
      <c r="P16" s="40"/>
      <c r="Q16" s="40">
        <v>-19999</v>
      </c>
      <c r="R16" s="40"/>
      <c r="S16" s="40">
        <v>0</v>
      </c>
      <c r="T16" s="40"/>
      <c r="U16" s="40">
        <v>0</v>
      </c>
      <c r="V16" s="40"/>
      <c r="W16" s="40">
        <v>0</v>
      </c>
      <c r="X16" s="40"/>
      <c r="Y16" s="40">
        <f>SUM(O16:X16)</f>
        <v>-19999</v>
      </c>
      <c r="Z16" s="40"/>
      <c r="AA16" s="40">
        <f>SUM(G16:M16)+Y16</f>
        <v>-19999</v>
      </c>
    </row>
    <row r="17" spans="1:27" ht="19.5" customHeight="1" x14ac:dyDescent="0.25">
      <c r="A17" s="21" t="s">
        <v>213</v>
      </c>
      <c r="D17" s="25"/>
      <c r="E17" s="5"/>
      <c r="G17" s="40">
        <v>0</v>
      </c>
      <c r="H17" s="40"/>
      <c r="I17" s="40">
        <v>0</v>
      </c>
      <c r="J17" s="40"/>
      <c r="K17" s="40">
        <v>0</v>
      </c>
      <c r="L17" s="40"/>
      <c r="M17" s="40">
        <v>0</v>
      </c>
      <c r="N17" s="40"/>
      <c r="O17" s="40">
        <v>0</v>
      </c>
      <c r="P17" s="40"/>
      <c r="Q17" s="40">
        <v>-270410269</v>
      </c>
      <c r="R17" s="40"/>
      <c r="S17" s="40">
        <v>0</v>
      </c>
      <c r="T17" s="40"/>
      <c r="U17" s="40">
        <v>0</v>
      </c>
      <c r="V17" s="40"/>
      <c r="W17" s="40">
        <v>0</v>
      </c>
      <c r="X17" s="40"/>
      <c r="Y17" s="40">
        <f>SUM(O17:X17)</f>
        <v>-270410269</v>
      </c>
      <c r="Z17" s="40"/>
      <c r="AA17" s="40">
        <f>SUM(G17:M17)+Y17</f>
        <v>-270410269</v>
      </c>
    </row>
    <row r="18" spans="1:27" ht="19.5" customHeight="1" x14ac:dyDescent="0.25">
      <c r="A18" s="21" t="s">
        <v>214</v>
      </c>
      <c r="D18" s="25"/>
      <c r="E18" s="5"/>
      <c r="G18" s="40">
        <v>0</v>
      </c>
      <c r="H18" s="40"/>
      <c r="I18" s="40">
        <v>0</v>
      </c>
      <c r="J18" s="40"/>
      <c r="K18" s="40">
        <v>0</v>
      </c>
      <c r="L18" s="40"/>
      <c r="M18" s="40">
        <v>0</v>
      </c>
      <c r="N18" s="40"/>
      <c r="O18" s="40">
        <v>0</v>
      </c>
      <c r="P18" s="40"/>
      <c r="Q18" s="40">
        <v>-350970688</v>
      </c>
      <c r="R18" s="40"/>
      <c r="S18" s="40">
        <v>0</v>
      </c>
      <c r="T18" s="40"/>
      <c r="U18" s="40">
        <v>0</v>
      </c>
      <c r="V18" s="40"/>
      <c r="W18" s="40">
        <v>0</v>
      </c>
      <c r="X18" s="40"/>
      <c r="Y18" s="40">
        <f>SUM(O18:X18)</f>
        <v>-350970688</v>
      </c>
      <c r="Z18" s="40"/>
      <c r="AA18" s="40">
        <f>SUM(G18:M18)+Y18</f>
        <v>-350970688</v>
      </c>
    </row>
    <row r="19" spans="1:27" ht="19.5" customHeight="1" x14ac:dyDescent="0.25">
      <c r="A19" s="4" t="s">
        <v>165</v>
      </c>
      <c r="B19" s="4"/>
      <c r="C19" s="4"/>
      <c r="D19" s="4"/>
      <c r="E19" s="5">
        <v>26</v>
      </c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</row>
    <row r="20" spans="1:27" s="2" customFormat="1" ht="19.5" customHeight="1" x14ac:dyDescent="0.3">
      <c r="B20" s="21" t="s">
        <v>159</v>
      </c>
      <c r="C20" s="21"/>
      <c r="E20" s="5"/>
      <c r="F20" s="4"/>
      <c r="G20" s="40">
        <v>0</v>
      </c>
      <c r="H20" s="40"/>
      <c r="I20" s="40">
        <v>0</v>
      </c>
      <c r="J20" s="40"/>
      <c r="K20" s="40">
        <v>0</v>
      </c>
      <c r="L20" s="40"/>
      <c r="M20" s="40">
        <f>'pl 11-12'!L42</f>
        <v>11481284608</v>
      </c>
      <c r="N20" s="40"/>
      <c r="O20" s="40">
        <v>0</v>
      </c>
      <c r="P20" s="40"/>
      <c r="Q20" s="40">
        <v>0</v>
      </c>
      <c r="R20" s="40"/>
      <c r="S20" s="40">
        <v>0</v>
      </c>
      <c r="T20" s="40"/>
      <c r="U20" s="40">
        <v>0</v>
      </c>
      <c r="V20" s="40"/>
      <c r="W20" s="40">
        <v>0</v>
      </c>
      <c r="X20" s="40"/>
      <c r="Y20" s="40">
        <f>SUM(O20:X20)</f>
        <v>0</v>
      </c>
      <c r="Z20" s="40"/>
      <c r="AA20" s="40">
        <f>SUM(G20:M20)+Y20</f>
        <v>11481284608</v>
      </c>
    </row>
    <row r="21" spans="1:27" s="2" customFormat="1" ht="19.5" customHeight="1" x14ac:dyDescent="0.3">
      <c r="B21" s="21" t="s">
        <v>166</v>
      </c>
      <c r="C21" s="21"/>
      <c r="E21" s="5"/>
      <c r="F21" s="4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</row>
    <row r="22" spans="1:27" s="2" customFormat="1" ht="19.5" customHeight="1" x14ac:dyDescent="0.3">
      <c r="A22" s="21"/>
      <c r="C22" s="21" t="s">
        <v>167</v>
      </c>
      <c r="E22" s="5"/>
      <c r="F22" s="4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</row>
    <row r="23" spans="1:27" s="2" customFormat="1" ht="19.5" customHeight="1" x14ac:dyDescent="0.3">
      <c r="B23" s="21"/>
      <c r="D23" s="21" t="s">
        <v>168</v>
      </c>
      <c r="E23" s="5"/>
      <c r="F23" s="4"/>
      <c r="G23" s="40">
        <v>0</v>
      </c>
      <c r="H23" s="40"/>
      <c r="I23" s="40">
        <v>0</v>
      </c>
      <c r="J23" s="40"/>
      <c r="K23" s="40">
        <v>0</v>
      </c>
      <c r="L23" s="40"/>
      <c r="M23" s="40">
        <v>0</v>
      </c>
      <c r="N23" s="40"/>
      <c r="O23" s="40">
        <v>0</v>
      </c>
      <c r="P23" s="40"/>
      <c r="Q23" s="40">
        <v>0</v>
      </c>
      <c r="R23" s="40"/>
      <c r="S23" s="40">
        <v>-25474619</v>
      </c>
      <c r="T23" s="40"/>
      <c r="U23" s="40">
        <v>-14351738</v>
      </c>
      <c r="V23" s="40"/>
      <c r="W23" s="40">
        <v>-46227</v>
      </c>
      <c r="X23" s="40"/>
      <c r="Y23" s="40">
        <f>SUM(O23:X23)</f>
        <v>-39872584</v>
      </c>
      <c r="Z23" s="40"/>
      <c r="AA23" s="40">
        <f>SUM(G23:M23)+Y23</f>
        <v>-39872584</v>
      </c>
    </row>
    <row r="24" spans="1:27" s="2" customFormat="1" ht="19.5" customHeight="1" x14ac:dyDescent="0.3">
      <c r="B24" s="21"/>
      <c r="C24" s="21" t="s">
        <v>169</v>
      </c>
      <c r="D24" s="21"/>
      <c r="E24" s="5"/>
      <c r="F24" s="4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</row>
    <row r="25" spans="1:27" s="2" customFormat="1" ht="19.5" customHeight="1" x14ac:dyDescent="0.3">
      <c r="B25" s="21"/>
      <c r="D25" s="21" t="s">
        <v>168</v>
      </c>
      <c r="E25" s="5"/>
      <c r="F25" s="4"/>
      <c r="G25" s="40">
        <v>0</v>
      </c>
      <c r="H25" s="40"/>
      <c r="I25" s="40">
        <v>0</v>
      </c>
      <c r="J25" s="40"/>
      <c r="K25" s="40">
        <v>0</v>
      </c>
      <c r="L25" s="40"/>
      <c r="M25" s="40">
        <v>-1652717</v>
      </c>
      <c r="N25" s="40"/>
      <c r="O25" s="40">
        <v>0</v>
      </c>
      <c r="P25" s="40"/>
      <c r="Q25" s="35">
        <v>0</v>
      </c>
      <c r="R25" s="40"/>
      <c r="S25" s="35">
        <v>0</v>
      </c>
      <c r="T25" s="40"/>
      <c r="U25" s="40">
        <v>0</v>
      </c>
      <c r="V25" s="40"/>
      <c r="W25" s="35">
        <v>15685908</v>
      </c>
      <c r="X25" s="40"/>
      <c r="Y25" s="40">
        <f>SUM(O25:X25)</f>
        <v>15685908</v>
      </c>
      <c r="Z25" s="40"/>
      <c r="AA25" s="40">
        <f>SUM(G25:M25)+Y25</f>
        <v>14033191</v>
      </c>
    </row>
    <row r="26" spans="1:27" ht="19.5" customHeight="1" x14ac:dyDescent="0.25">
      <c r="A26" s="25"/>
      <c r="B26" s="4" t="s">
        <v>163</v>
      </c>
      <c r="C26" s="4"/>
      <c r="D26" s="4"/>
      <c r="E26" s="5"/>
      <c r="G26" s="31">
        <f>SUM(G20:G25)</f>
        <v>0</v>
      </c>
      <c r="H26" s="40">
        <v>0</v>
      </c>
      <c r="I26" s="31">
        <f>SUM(I20:I25)</f>
        <v>0</v>
      </c>
      <c r="J26" s="40">
        <v>0</v>
      </c>
      <c r="K26" s="31">
        <f>SUM(K20:K25)</f>
        <v>0</v>
      </c>
      <c r="L26" s="40"/>
      <c r="M26" s="31">
        <f>SUM(M20:M25)</f>
        <v>11479631891</v>
      </c>
      <c r="N26" s="40"/>
      <c r="O26" s="31">
        <f>SUM(O20:O25)</f>
        <v>0</v>
      </c>
      <c r="P26" s="40"/>
      <c r="Q26" s="31">
        <f>SUM(Q20:Q25)</f>
        <v>0</v>
      </c>
      <c r="R26" s="41">
        <f>SUM(R20:R25)</f>
        <v>0</v>
      </c>
      <c r="S26" s="31">
        <f>SUM(S20:S25)</f>
        <v>-25474619</v>
      </c>
      <c r="T26" s="40"/>
      <c r="U26" s="31">
        <f>SUM(U20:U25)</f>
        <v>-14351738</v>
      </c>
      <c r="V26" s="40">
        <v>0</v>
      </c>
      <c r="W26" s="31">
        <f>SUM(W20:W25)</f>
        <v>15639681</v>
      </c>
      <c r="X26" s="40"/>
      <c r="Y26" s="31">
        <f>SUM(Y20:Y25)</f>
        <v>-24186676</v>
      </c>
      <c r="Z26" s="40">
        <v>0</v>
      </c>
      <c r="AA26" s="31">
        <f>SUM(AA20:AA25)</f>
        <v>11455445215</v>
      </c>
    </row>
    <row r="27" spans="1:27" s="2" customFormat="1" ht="19.5" customHeight="1" thickBot="1" x14ac:dyDescent="0.35">
      <c r="A27" s="4" t="s">
        <v>206</v>
      </c>
      <c r="B27" s="4"/>
      <c r="C27" s="4"/>
      <c r="D27" s="4"/>
      <c r="F27" s="21"/>
      <c r="G27" s="49">
        <f>SUM(G12:G19)+G26</f>
        <v>3206420305</v>
      </c>
      <c r="H27" s="41"/>
      <c r="I27" s="49">
        <f>SUM(I12:I19)+I26</f>
        <v>10347863392</v>
      </c>
      <c r="J27" s="41"/>
      <c r="K27" s="49">
        <f>SUM(K12:K19)+K26</f>
        <v>500000000</v>
      </c>
      <c r="L27" s="41"/>
      <c r="M27" s="49">
        <f>SUM(M12:M19)+M26</f>
        <v>13949293132</v>
      </c>
      <c r="N27" s="41"/>
      <c r="O27" s="49">
        <f>SUM(O12:O19)+O26</f>
        <v>53869973</v>
      </c>
      <c r="P27" s="41"/>
      <c r="Q27" s="49">
        <f>SUM(Q12:Q19)+Q26</f>
        <v>3595987792</v>
      </c>
      <c r="R27" s="41"/>
      <c r="S27" s="49">
        <f>SUM(S12:S19)+S26</f>
        <v>-71420061</v>
      </c>
      <c r="T27" s="41"/>
      <c r="U27" s="49">
        <f>SUM(U12:U19)+U26</f>
        <v>-5032543</v>
      </c>
      <c r="V27" s="41"/>
      <c r="W27" s="49">
        <f>SUM(W12:W19)+W26</f>
        <v>71937377</v>
      </c>
      <c r="X27" s="41"/>
      <c r="Y27" s="49">
        <f>SUM(Y12:Y19)+Y26</f>
        <v>3645342538</v>
      </c>
      <c r="Z27" s="41"/>
      <c r="AA27" s="49">
        <f>SUM(AA12:AA19)+AA26</f>
        <v>31648919367</v>
      </c>
    </row>
    <row r="28" spans="1:27" s="22" customFormat="1" ht="19.5" customHeight="1" thickTop="1" x14ac:dyDescent="0.25">
      <c r="A28" s="18"/>
      <c r="B28" s="18"/>
      <c r="C28" s="18"/>
      <c r="D28" s="18"/>
      <c r="E28" s="3"/>
      <c r="F28" s="174"/>
      <c r="G28" s="184"/>
      <c r="H28" s="184"/>
      <c r="I28" s="184"/>
      <c r="J28" s="184"/>
      <c r="K28" s="184"/>
      <c r="L28" s="184"/>
      <c r="M28" s="184"/>
      <c r="N28" s="184"/>
      <c r="O28" s="184"/>
      <c r="P28" s="184"/>
      <c r="Q28" s="184"/>
      <c r="R28" s="184"/>
      <c r="S28" s="184"/>
      <c r="T28" s="184"/>
      <c r="U28" s="184"/>
      <c r="V28" s="184"/>
      <c r="W28" s="184"/>
      <c r="X28" s="184"/>
      <c r="Y28" s="184"/>
      <c r="Z28" s="184"/>
      <c r="AA28" s="184"/>
    </row>
    <row r="29" spans="1:27" s="22" customFormat="1" ht="19.5" customHeight="1" x14ac:dyDescent="0.25">
      <c r="A29" s="84" t="s">
        <v>119</v>
      </c>
      <c r="B29" s="84"/>
      <c r="C29" s="84"/>
      <c r="D29" s="84"/>
      <c r="E29" s="14"/>
      <c r="F29" s="84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</row>
    <row r="30" spans="1:27" s="22" customFormat="1" ht="19.5" customHeight="1" x14ac:dyDescent="0.25">
      <c r="A30" s="84" t="s">
        <v>127</v>
      </c>
      <c r="B30" s="84"/>
      <c r="C30" s="84"/>
      <c r="D30" s="84"/>
      <c r="E30" s="14"/>
      <c r="F30" s="84"/>
      <c r="G30" s="89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</row>
    <row r="31" spans="1:27" s="22" customFormat="1" ht="19.5" customHeight="1" x14ac:dyDescent="0.25">
      <c r="A31" s="90" t="s">
        <v>221</v>
      </c>
      <c r="B31" s="90"/>
      <c r="C31" s="90"/>
      <c r="D31" s="90"/>
      <c r="E31" s="14"/>
      <c r="F31" s="84"/>
      <c r="G31" s="89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</row>
    <row r="32" spans="1:27" s="22" customFormat="1" ht="19.5" customHeight="1" x14ac:dyDescent="0.25">
      <c r="A32" s="98"/>
      <c r="B32" s="98"/>
      <c r="C32" s="98"/>
      <c r="D32" s="98"/>
      <c r="E32" s="99"/>
      <c r="F32" s="105"/>
      <c r="G32" s="106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100" t="s">
        <v>137</v>
      </c>
    </row>
    <row r="33" spans="1:27" s="22" customFormat="1" ht="19.5" customHeight="1" x14ac:dyDescent="0.25">
      <c r="A33" s="20"/>
      <c r="B33" s="20"/>
      <c r="C33" s="20"/>
      <c r="D33" s="20"/>
      <c r="E33" s="1"/>
      <c r="F33" s="20"/>
      <c r="G33" s="182" t="s">
        <v>35</v>
      </c>
      <c r="H33" s="182"/>
      <c r="I33" s="182"/>
      <c r="J33" s="182"/>
      <c r="K33" s="182"/>
      <c r="L33" s="182"/>
      <c r="M33" s="182"/>
      <c r="N33" s="182"/>
      <c r="O33" s="182"/>
      <c r="P33" s="182"/>
      <c r="Q33" s="182"/>
      <c r="R33" s="182"/>
      <c r="S33" s="182"/>
      <c r="T33" s="182"/>
      <c r="U33" s="182"/>
      <c r="V33" s="182"/>
      <c r="W33" s="182"/>
      <c r="X33" s="182"/>
      <c r="Y33" s="182"/>
      <c r="Z33" s="182"/>
      <c r="AA33" s="182"/>
    </row>
    <row r="34" spans="1:27" s="22" customFormat="1" ht="19.5" customHeight="1" x14ac:dyDescent="0.25">
      <c r="A34" s="20"/>
      <c r="B34" s="20"/>
      <c r="C34" s="20"/>
      <c r="D34" s="20"/>
      <c r="E34" s="1"/>
      <c r="F34" s="20"/>
      <c r="G34" s="167"/>
      <c r="H34" s="167"/>
      <c r="I34" s="167"/>
      <c r="J34" s="167"/>
      <c r="N34" s="167"/>
      <c r="O34" s="183" t="s">
        <v>68</v>
      </c>
      <c r="P34" s="183"/>
      <c r="Q34" s="183"/>
      <c r="R34" s="183"/>
      <c r="S34" s="183"/>
      <c r="T34" s="183"/>
      <c r="U34" s="183"/>
      <c r="V34" s="183"/>
      <c r="W34" s="183"/>
      <c r="X34" s="183"/>
      <c r="Y34" s="183"/>
      <c r="Z34" s="167"/>
      <c r="AA34" s="167"/>
    </row>
    <row r="35" spans="1:27" s="22" customFormat="1" ht="19.5" customHeight="1" x14ac:dyDescent="0.25">
      <c r="A35" s="58"/>
      <c r="B35" s="58"/>
      <c r="C35" s="58"/>
      <c r="D35" s="58"/>
      <c r="E35" s="3"/>
      <c r="F35" s="58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 t="s">
        <v>208</v>
      </c>
      <c r="R35" s="59"/>
      <c r="S35" s="59"/>
      <c r="T35" s="59"/>
      <c r="U35" s="59" t="s">
        <v>73</v>
      </c>
      <c r="V35" s="59"/>
      <c r="W35" s="59" t="s">
        <v>74</v>
      </c>
      <c r="X35" s="59"/>
      <c r="Y35" s="59" t="s">
        <v>23</v>
      </c>
      <c r="Z35" s="59"/>
      <c r="AA35" s="59"/>
    </row>
    <row r="36" spans="1:27" s="22" customFormat="1" ht="19.5" customHeight="1" x14ac:dyDescent="0.25">
      <c r="A36" s="58"/>
      <c r="B36" s="58"/>
      <c r="C36" s="58"/>
      <c r="D36" s="58"/>
      <c r="E36" s="3"/>
      <c r="F36" s="58"/>
      <c r="G36" s="59" t="s">
        <v>17</v>
      </c>
      <c r="H36" s="59"/>
      <c r="I36" s="59"/>
      <c r="J36" s="59"/>
      <c r="K36" s="61" t="s">
        <v>59</v>
      </c>
      <c r="L36" s="15"/>
      <c r="M36" s="15"/>
      <c r="N36" s="59"/>
      <c r="O36" s="59" t="s">
        <v>99</v>
      </c>
      <c r="P36" s="59"/>
      <c r="Q36" s="59" t="s">
        <v>209</v>
      </c>
      <c r="R36" s="59"/>
      <c r="S36" s="136" t="s">
        <v>194</v>
      </c>
      <c r="T36" s="59"/>
      <c r="U36" s="59" t="s">
        <v>76</v>
      </c>
      <c r="V36" s="59"/>
      <c r="W36" s="59" t="s">
        <v>77</v>
      </c>
      <c r="X36" s="59"/>
      <c r="Y36" s="59" t="s">
        <v>78</v>
      </c>
      <c r="Z36" s="62"/>
      <c r="AA36" s="60"/>
    </row>
    <row r="37" spans="1:27" s="22" customFormat="1" ht="19.5" customHeight="1" x14ac:dyDescent="0.25">
      <c r="A37" s="58"/>
      <c r="B37" s="58"/>
      <c r="C37" s="58"/>
      <c r="D37" s="58"/>
      <c r="E37" s="3"/>
      <c r="F37" s="58"/>
      <c r="G37" s="59" t="s">
        <v>27</v>
      </c>
      <c r="H37" s="59"/>
      <c r="I37" s="59" t="s">
        <v>89</v>
      </c>
      <c r="J37" s="59"/>
      <c r="K37" s="59" t="s">
        <v>19</v>
      </c>
      <c r="L37" s="59"/>
      <c r="M37" s="59"/>
      <c r="N37" s="59"/>
      <c r="O37" s="59" t="s">
        <v>100</v>
      </c>
      <c r="P37" s="59"/>
      <c r="Q37" s="59" t="s">
        <v>26</v>
      </c>
      <c r="R37" s="59"/>
      <c r="S37" s="136" t="s">
        <v>195</v>
      </c>
      <c r="T37" s="59"/>
      <c r="U37" s="59" t="s">
        <v>81</v>
      </c>
      <c r="V37" s="59"/>
      <c r="W37" s="59" t="s">
        <v>82</v>
      </c>
      <c r="X37" s="59"/>
      <c r="Y37" s="59" t="s">
        <v>83</v>
      </c>
      <c r="Z37" s="59"/>
      <c r="AA37" s="60" t="s">
        <v>23</v>
      </c>
    </row>
    <row r="38" spans="1:27" s="22" customFormat="1" ht="19.5" customHeight="1" x14ac:dyDescent="0.25">
      <c r="A38" s="60"/>
      <c r="B38" s="60"/>
      <c r="C38" s="60"/>
      <c r="D38" s="60"/>
      <c r="E38" s="12" t="s">
        <v>134</v>
      </c>
      <c r="F38" s="58"/>
      <c r="G38" s="59" t="s">
        <v>20</v>
      </c>
      <c r="H38" s="59"/>
      <c r="I38" s="59" t="s">
        <v>90</v>
      </c>
      <c r="J38" s="59"/>
      <c r="K38" s="59" t="s">
        <v>21</v>
      </c>
      <c r="L38" s="59"/>
      <c r="M38" s="59" t="s">
        <v>57</v>
      </c>
      <c r="N38" s="59"/>
      <c r="O38" s="59" t="s">
        <v>101</v>
      </c>
      <c r="P38" s="59"/>
      <c r="Q38" s="59" t="s">
        <v>210</v>
      </c>
      <c r="R38" s="59"/>
      <c r="S38" s="136" t="s">
        <v>196</v>
      </c>
      <c r="T38" s="59"/>
      <c r="U38" s="59" t="s">
        <v>26</v>
      </c>
      <c r="V38" s="59"/>
      <c r="W38" s="59" t="s">
        <v>86</v>
      </c>
      <c r="X38" s="59"/>
      <c r="Y38" s="59" t="s">
        <v>87</v>
      </c>
      <c r="Z38" s="59"/>
      <c r="AA38" s="60" t="s">
        <v>37</v>
      </c>
    </row>
    <row r="39" spans="1:27" s="2" customFormat="1" ht="19.5" customHeight="1" x14ac:dyDescent="0.3">
      <c r="A39" s="83" t="s">
        <v>222</v>
      </c>
      <c r="B39" s="83"/>
      <c r="C39" s="83"/>
      <c r="D39" s="83"/>
      <c r="F39" s="2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</row>
    <row r="40" spans="1:27" s="2" customFormat="1" ht="19.5" customHeight="1" x14ac:dyDescent="0.3">
      <c r="A40" s="4" t="s">
        <v>223</v>
      </c>
      <c r="B40" s="4"/>
      <c r="C40" s="4"/>
      <c r="D40" s="4"/>
      <c r="E40" s="5"/>
      <c r="F40" s="4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</row>
    <row r="41" spans="1:27" s="2" customFormat="1" ht="19.5" customHeight="1" x14ac:dyDescent="0.3">
      <c r="A41" s="4"/>
      <c r="B41" s="4" t="s">
        <v>232</v>
      </c>
      <c r="C41" s="4"/>
      <c r="D41" s="4"/>
      <c r="E41" s="166"/>
      <c r="F41" s="4"/>
      <c r="G41" s="41">
        <v>3206420305</v>
      </c>
      <c r="H41" s="41"/>
      <c r="I41" s="41">
        <v>10347863392</v>
      </c>
      <c r="J41" s="41"/>
      <c r="K41" s="41">
        <v>500000000</v>
      </c>
      <c r="L41" s="41"/>
      <c r="M41" s="41">
        <v>13949293132</v>
      </c>
      <c r="N41" s="41"/>
      <c r="O41" s="41">
        <v>53869973</v>
      </c>
      <c r="P41" s="41"/>
      <c r="Q41" s="41">
        <v>3595987792</v>
      </c>
      <c r="R41" s="41"/>
      <c r="S41" s="41">
        <v>-71420061</v>
      </c>
      <c r="T41" s="41"/>
      <c r="U41" s="41">
        <v>-5032543</v>
      </c>
      <c r="V41" s="41"/>
      <c r="W41" s="41">
        <v>71937377</v>
      </c>
      <c r="X41" s="41"/>
      <c r="Y41" s="41">
        <v>3645342538</v>
      </c>
      <c r="Z41" s="41"/>
      <c r="AA41" s="41">
        <v>31648919367</v>
      </c>
    </row>
    <row r="42" spans="1:27" ht="19.5" customHeight="1" x14ac:dyDescent="0.25">
      <c r="A42" s="21" t="s">
        <v>231</v>
      </c>
      <c r="E42" s="5">
        <v>3</v>
      </c>
      <c r="G42" s="35">
        <v>0</v>
      </c>
      <c r="H42" s="40"/>
      <c r="I42" s="35">
        <v>0</v>
      </c>
      <c r="J42" s="40"/>
      <c r="K42" s="35">
        <v>0</v>
      </c>
      <c r="L42" s="40"/>
      <c r="M42" s="35">
        <v>548522898</v>
      </c>
      <c r="N42" s="40"/>
      <c r="O42" s="35">
        <v>0</v>
      </c>
      <c r="P42" s="40"/>
      <c r="Q42" s="35">
        <v>0</v>
      </c>
      <c r="R42" s="40"/>
      <c r="S42" s="35">
        <v>0</v>
      </c>
      <c r="T42" s="40"/>
      <c r="U42" s="35">
        <v>0</v>
      </c>
      <c r="V42" s="40"/>
      <c r="W42" s="35">
        <v>0</v>
      </c>
      <c r="X42" s="40"/>
      <c r="Y42" s="35">
        <v>0</v>
      </c>
      <c r="Z42" s="40"/>
      <c r="AA42" s="35">
        <f>SUM(G42:M42)+Y42</f>
        <v>548522898</v>
      </c>
    </row>
    <row r="43" spans="1:27" ht="19.5" customHeight="1" x14ac:dyDescent="0.3">
      <c r="A43" s="70" t="s">
        <v>225</v>
      </c>
      <c r="E43" s="5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</row>
    <row r="44" spans="1:27" s="2" customFormat="1" ht="19.5" customHeight="1" x14ac:dyDescent="0.3">
      <c r="A44" s="4"/>
      <c r="B44" s="165" t="s">
        <v>233</v>
      </c>
      <c r="C44" s="4"/>
      <c r="D44" s="4"/>
      <c r="E44" s="166"/>
      <c r="F44" s="4"/>
      <c r="G44" s="41">
        <f>SUM(G40:G43)</f>
        <v>3206420305</v>
      </c>
      <c r="H44" s="41"/>
      <c r="I44" s="41">
        <f>SUM(I40:I43)</f>
        <v>10347863392</v>
      </c>
      <c r="J44" s="41"/>
      <c r="K44" s="41">
        <f>SUM(K40:K43)</f>
        <v>500000000</v>
      </c>
      <c r="L44" s="41"/>
      <c r="M44" s="41">
        <f>SUM(M40:M43)</f>
        <v>14497816030</v>
      </c>
      <c r="N44" s="41"/>
      <c r="O44" s="41">
        <f>SUM(O40:O43)</f>
        <v>53869973</v>
      </c>
      <c r="P44" s="41"/>
      <c r="Q44" s="41">
        <f>SUM(Q40:Q43)</f>
        <v>3595987792</v>
      </c>
      <c r="R44" s="41"/>
      <c r="S44" s="41">
        <f>SUM(S40:S43)</f>
        <v>-71420061</v>
      </c>
      <c r="T44" s="41"/>
      <c r="U44" s="41">
        <f>SUM(U40:U43)</f>
        <v>-5032543</v>
      </c>
      <c r="V44" s="41"/>
      <c r="W44" s="41">
        <f>SUM(W40:W43)</f>
        <v>71937377</v>
      </c>
      <c r="X44" s="41"/>
      <c r="Y44" s="41">
        <v>3645342538</v>
      </c>
      <c r="Z44" s="41"/>
      <c r="AA44" s="41">
        <f>SUM(AA40:AA43)</f>
        <v>32197442265</v>
      </c>
    </row>
    <row r="45" spans="1:27" s="2" customFormat="1" ht="19.5" customHeight="1" x14ac:dyDescent="0.3">
      <c r="A45" s="4" t="s">
        <v>164</v>
      </c>
      <c r="B45" s="4"/>
      <c r="C45" s="4"/>
      <c r="D45" s="4"/>
      <c r="E45" s="5"/>
      <c r="F45" s="4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</row>
    <row r="46" spans="1:27" ht="19.5" customHeight="1" x14ac:dyDescent="0.25">
      <c r="A46" s="21" t="s">
        <v>53</v>
      </c>
      <c r="E46" s="5">
        <v>34</v>
      </c>
      <c r="G46" s="40">
        <v>0</v>
      </c>
      <c r="H46" s="40"/>
      <c r="I46" s="40">
        <v>0</v>
      </c>
      <c r="J46" s="40"/>
      <c r="K46" s="40">
        <v>0</v>
      </c>
      <c r="L46" s="40"/>
      <c r="M46" s="40">
        <v>-8079627296</v>
      </c>
      <c r="N46" s="40"/>
      <c r="O46" s="40">
        <v>0</v>
      </c>
      <c r="P46" s="40"/>
      <c r="Q46" s="40">
        <v>0</v>
      </c>
      <c r="R46" s="40"/>
      <c r="S46" s="40">
        <v>0</v>
      </c>
      <c r="T46" s="40"/>
      <c r="U46" s="40">
        <v>0</v>
      </c>
      <c r="V46" s="40"/>
      <c r="W46" s="40">
        <v>0</v>
      </c>
      <c r="X46" s="40"/>
      <c r="Y46" s="40">
        <f>SUM(O46:X46)</f>
        <v>0</v>
      </c>
      <c r="Z46" s="40"/>
      <c r="AA46" s="40">
        <f>SUM(G46:M46)+Y46</f>
        <v>-8079627296</v>
      </c>
    </row>
    <row r="47" spans="1:27" ht="19.5" customHeight="1" x14ac:dyDescent="0.25">
      <c r="A47" s="21" t="s">
        <v>109</v>
      </c>
      <c r="E47" s="5">
        <v>25</v>
      </c>
      <c r="G47" s="40">
        <v>0</v>
      </c>
      <c r="H47" s="40"/>
      <c r="I47" s="40">
        <v>0</v>
      </c>
      <c r="J47" s="40"/>
      <c r="K47" s="40">
        <v>0</v>
      </c>
      <c r="L47" s="40"/>
      <c r="M47" s="40">
        <v>0</v>
      </c>
      <c r="N47" s="40"/>
      <c r="O47" s="40">
        <v>4937847</v>
      </c>
      <c r="P47" s="40"/>
      <c r="Q47" s="40">
        <v>0</v>
      </c>
      <c r="R47" s="40"/>
      <c r="S47" s="40">
        <v>0</v>
      </c>
      <c r="T47" s="40"/>
      <c r="U47" s="40">
        <v>0</v>
      </c>
      <c r="V47" s="40"/>
      <c r="W47" s="40">
        <v>0</v>
      </c>
      <c r="X47" s="40"/>
      <c r="Y47" s="40">
        <f>SUM(O47:X47)</f>
        <v>4937847</v>
      </c>
      <c r="Z47" s="40"/>
      <c r="AA47" s="40">
        <f>SUM(G47:M47)+Y47</f>
        <v>4937847</v>
      </c>
    </row>
    <row r="48" spans="1:27" ht="19.5" customHeight="1" x14ac:dyDescent="0.25">
      <c r="A48" s="21" t="s">
        <v>242</v>
      </c>
      <c r="E48" s="5"/>
      <c r="G48" s="40">
        <v>0</v>
      </c>
      <c r="H48" s="40"/>
      <c r="I48" s="40">
        <v>0</v>
      </c>
      <c r="J48" s="40"/>
      <c r="K48" s="40">
        <v>0</v>
      </c>
      <c r="L48" s="40"/>
      <c r="M48" s="40">
        <v>0</v>
      </c>
      <c r="N48" s="40"/>
      <c r="O48" s="40">
        <v>0</v>
      </c>
      <c r="P48" s="40"/>
      <c r="Q48" s="40">
        <v>37738243</v>
      </c>
      <c r="R48" s="40"/>
      <c r="S48" s="40">
        <v>0</v>
      </c>
      <c r="T48" s="40"/>
      <c r="U48" s="40">
        <v>0</v>
      </c>
      <c r="V48" s="40"/>
      <c r="W48" s="40">
        <v>0</v>
      </c>
      <c r="X48" s="40"/>
      <c r="Y48" s="40">
        <f>SUM(O48:X48)</f>
        <v>37738243</v>
      </c>
      <c r="Z48" s="40"/>
      <c r="AA48" s="40">
        <f>SUM(G48:M48)+Y48</f>
        <v>37738243</v>
      </c>
    </row>
    <row r="49" spans="1:27" ht="19.5" customHeight="1" x14ac:dyDescent="0.25">
      <c r="A49" s="4" t="s">
        <v>165</v>
      </c>
      <c r="B49" s="4"/>
      <c r="C49" s="4"/>
      <c r="D49" s="4"/>
      <c r="E49" s="5">
        <v>26</v>
      </c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</row>
    <row r="50" spans="1:27" s="2" customFormat="1" ht="19.5" customHeight="1" x14ac:dyDescent="0.3">
      <c r="B50" s="21" t="s">
        <v>159</v>
      </c>
      <c r="C50" s="21"/>
      <c r="D50" s="21"/>
      <c r="E50" s="5"/>
      <c r="F50" s="4"/>
      <c r="G50" s="40">
        <v>0</v>
      </c>
      <c r="H50" s="40"/>
      <c r="I50" s="40">
        <v>0</v>
      </c>
      <c r="J50" s="40"/>
      <c r="K50" s="40">
        <v>0</v>
      </c>
      <c r="L50" s="40"/>
      <c r="M50" s="40">
        <f>'pl 11-12'!J42</f>
        <v>11074869750</v>
      </c>
      <c r="N50" s="40"/>
      <c r="O50" s="40">
        <v>0</v>
      </c>
      <c r="P50" s="40"/>
      <c r="Q50" s="40">
        <v>0</v>
      </c>
      <c r="R50" s="40"/>
      <c r="S50" s="40">
        <v>0</v>
      </c>
      <c r="T50" s="40"/>
      <c r="U50" s="40">
        <v>0</v>
      </c>
      <c r="V50" s="40"/>
      <c r="W50" s="40">
        <v>0</v>
      </c>
      <c r="X50" s="40"/>
      <c r="Y50" s="40">
        <f>SUM(O50:X50)</f>
        <v>0</v>
      </c>
      <c r="Z50" s="40"/>
      <c r="AA50" s="40">
        <f>SUM(G50:M50)+Y50</f>
        <v>11074869750</v>
      </c>
    </row>
    <row r="51" spans="1:27" s="2" customFormat="1" ht="19.5" customHeight="1" x14ac:dyDescent="0.3">
      <c r="B51" s="21" t="s">
        <v>166</v>
      </c>
      <c r="C51" s="21"/>
      <c r="D51" s="21"/>
      <c r="E51" s="5"/>
      <c r="F51" s="4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</row>
    <row r="52" spans="1:27" s="2" customFormat="1" ht="19.5" customHeight="1" x14ac:dyDescent="0.3">
      <c r="B52" s="21"/>
      <c r="C52" s="21" t="s">
        <v>167</v>
      </c>
      <c r="D52" s="21"/>
      <c r="E52" s="5"/>
      <c r="F52" s="4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</row>
    <row r="53" spans="1:27" s="2" customFormat="1" ht="19.5" customHeight="1" x14ac:dyDescent="0.3">
      <c r="B53" s="21"/>
      <c r="C53" s="21"/>
      <c r="D53" s="21" t="s">
        <v>168</v>
      </c>
      <c r="E53" s="5"/>
      <c r="F53" s="4"/>
      <c r="G53" s="40">
        <v>0</v>
      </c>
      <c r="H53" s="40"/>
      <c r="I53" s="40">
        <v>0</v>
      </c>
      <c r="J53" s="40"/>
      <c r="K53" s="40">
        <v>0</v>
      </c>
      <c r="L53" s="40"/>
      <c r="M53" s="40">
        <v>0</v>
      </c>
      <c r="N53" s="40"/>
      <c r="O53" s="40">
        <v>0</v>
      </c>
      <c r="P53" s="40"/>
      <c r="Q53" s="40">
        <v>0</v>
      </c>
      <c r="R53" s="40"/>
      <c r="S53" s="40">
        <v>-40318287</v>
      </c>
      <c r="T53" s="40"/>
      <c r="U53" s="40">
        <v>19290278</v>
      </c>
      <c r="V53" s="40"/>
      <c r="W53" s="40">
        <v>0</v>
      </c>
      <c r="X53" s="40"/>
      <c r="Y53" s="40">
        <f>SUM(O53:X53)</f>
        <v>-21028009</v>
      </c>
      <c r="Z53" s="40"/>
      <c r="AA53" s="40">
        <f>SUM(G53:M53)+Y53</f>
        <v>-21028009</v>
      </c>
    </row>
    <row r="54" spans="1:27" s="2" customFormat="1" ht="19.5" customHeight="1" x14ac:dyDescent="0.3">
      <c r="B54" s="21"/>
      <c r="C54" s="21" t="s">
        <v>169</v>
      </c>
      <c r="D54" s="21"/>
      <c r="E54" s="5"/>
      <c r="F54" s="4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</row>
    <row r="55" spans="1:27" s="2" customFormat="1" ht="19.5" customHeight="1" x14ac:dyDescent="0.3">
      <c r="B55" s="21"/>
      <c r="D55" s="21" t="s">
        <v>168</v>
      </c>
      <c r="E55" s="5"/>
      <c r="F55" s="4"/>
      <c r="G55" s="40">
        <v>0</v>
      </c>
      <c r="H55" s="40"/>
      <c r="I55" s="40">
        <v>0</v>
      </c>
      <c r="J55" s="40"/>
      <c r="K55" s="40">
        <v>0</v>
      </c>
      <c r="L55" s="40"/>
      <c r="M55" s="40">
        <v>173357042</v>
      </c>
      <c r="N55" s="40"/>
      <c r="O55" s="40">
        <v>0</v>
      </c>
      <c r="P55" s="40"/>
      <c r="Q55" s="40">
        <v>0</v>
      </c>
      <c r="R55" s="40"/>
      <c r="S55" s="40">
        <v>0</v>
      </c>
      <c r="T55" s="40"/>
      <c r="U55" s="40">
        <v>0</v>
      </c>
      <c r="V55" s="40"/>
      <c r="W55" s="40">
        <v>4820218</v>
      </c>
      <c r="X55" s="40"/>
      <c r="Y55" s="40">
        <f>SUM(O55:X55)</f>
        <v>4820218</v>
      </c>
      <c r="Z55" s="40"/>
      <c r="AA55" s="40">
        <f>SUM(G55:M55)+Y55</f>
        <v>178177260</v>
      </c>
    </row>
    <row r="56" spans="1:27" ht="19.5" customHeight="1" x14ac:dyDescent="0.25">
      <c r="A56" s="25"/>
      <c r="B56" s="4" t="s">
        <v>163</v>
      </c>
      <c r="C56" s="4"/>
      <c r="D56" s="4"/>
      <c r="E56" s="5"/>
      <c r="G56" s="127">
        <f>SUM(G50:G55)</f>
        <v>0</v>
      </c>
      <c r="H56" s="40">
        <v>0</v>
      </c>
      <c r="I56" s="127">
        <f>SUM(I50:I55)</f>
        <v>0</v>
      </c>
      <c r="J56" s="40">
        <v>0</v>
      </c>
      <c r="K56" s="127">
        <f>SUM(K50:K55)</f>
        <v>0</v>
      </c>
      <c r="L56" s="40"/>
      <c r="M56" s="127">
        <f>SUM(M50:M55)</f>
        <v>11248226792</v>
      </c>
      <c r="N56" s="40"/>
      <c r="O56" s="127">
        <f>SUM(O50:O55)</f>
        <v>0</v>
      </c>
      <c r="P56" s="40"/>
      <c r="Q56" s="127">
        <f>SUM(Q50:Q55)</f>
        <v>0</v>
      </c>
      <c r="R56" s="40"/>
      <c r="S56" s="127">
        <f>SUM(S50:S55)</f>
        <v>-40318287</v>
      </c>
      <c r="T56" s="40"/>
      <c r="U56" s="127">
        <f>SUM(U50:U55)</f>
        <v>19290278</v>
      </c>
      <c r="V56" s="40">
        <v>0</v>
      </c>
      <c r="W56" s="127">
        <f>SUM(W50:W55)</f>
        <v>4820218</v>
      </c>
      <c r="X56" s="40"/>
      <c r="Y56" s="127">
        <f>SUM(Y50:Y55)</f>
        <v>-16207791</v>
      </c>
      <c r="Z56" s="40">
        <v>0</v>
      </c>
      <c r="AA56" s="127">
        <f>SUM(AA50:AA55)</f>
        <v>11232019001</v>
      </c>
    </row>
    <row r="57" spans="1:27" s="2" customFormat="1" ht="19.5" customHeight="1" thickBot="1" x14ac:dyDescent="0.35">
      <c r="A57" s="4" t="s">
        <v>224</v>
      </c>
      <c r="B57" s="4"/>
      <c r="C57" s="4"/>
      <c r="D57" s="4"/>
      <c r="F57" s="21"/>
      <c r="G57" s="49">
        <f>SUM(G44:G49)+G56</f>
        <v>3206420305</v>
      </c>
      <c r="H57" s="41"/>
      <c r="I57" s="49">
        <f>SUM(I44:I49)+I56</f>
        <v>10347863392</v>
      </c>
      <c r="J57" s="41"/>
      <c r="K57" s="49">
        <f>SUM(K44:K49)+K56</f>
        <v>500000000</v>
      </c>
      <c r="L57" s="41"/>
      <c r="M57" s="49">
        <f>SUM(M44:M49)+M56</f>
        <v>17666415526</v>
      </c>
      <c r="N57" s="41"/>
      <c r="O57" s="49">
        <f>SUM(O44:O49)+O56</f>
        <v>58807820</v>
      </c>
      <c r="P57" s="41"/>
      <c r="Q57" s="49">
        <f>SUM(Q44:Q49)+Q56</f>
        <v>3633726035</v>
      </c>
      <c r="R57" s="41"/>
      <c r="S57" s="49">
        <f>SUM(S44:S49)+S56</f>
        <v>-111738348</v>
      </c>
      <c r="T57" s="41"/>
      <c r="U57" s="49">
        <f>SUM(U44:U49)+U56</f>
        <v>14257735</v>
      </c>
      <c r="V57" s="41"/>
      <c r="W57" s="49">
        <f>SUM(W44:W49)+W56</f>
        <v>76757595</v>
      </c>
      <c r="X57" s="41"/>
      <c r="Y57" s="49">
        <f>SUM(Y44:Y49)+Y56</f>
        <v>3671810837</v>
      </c>
      <c r="Z57" s="41"/>
      <c r="AA57" s="49">
        <f>SUM(AA44:AA49)+AA56</f>
        <v>35392510060</v>
      </c>
    </row>
    <row r="58" spans="1:27" ht="20.25" customHeight="1" thickTop="1" x14ac:dyDescent="0.25">
      <c r="N58" s="175"/>
      <c r="O58" s="175"/>
      <c r="P58" s="175"/>
      <c r="Q58" s="175"/>
      <c r="R58" s="175"/>
      <c r="S58" s="175"/>
      <c r="T58" s="175"/>
    </row>
    <row r="136" spans="1:1" ht="20.25" customHeight="1" x14ac:dyDescent="0.25">
      <c r="A136" s="21" t="s">
        <v>102</v>
      </c>
    </row>
    <row r="150" spans="5:5" ht="20.25" customHeight="1" x14ac:dyDescent="0.25">
      <c r="E150" s="13">
        <v>9</v>
      </c>
    </row>
    <row r="165" ht="8.5" customHeight="1" x14ac:dyDescent="0.25"/>
  </sheetData>
  <mergeCells count="5">
    <mergeCell ref="G5:AA5"/>
    <mergeCell ref="O6:Y6"/>
    <mergeCell ref="G28:AA28"/>
    <mergeCell ref="G33:AA33"/>
    <mergeCell ref="O34:Y34"/>
  </mergeCells>
  <phoneticPr fontId="0" type="noConversion"/>
  <pageMargins left="0.66929133858267698" right="0.15748031496063" top="0.98425196850393704" bottom="0.98425196850393704" header="0.511811023622047" footer="0.511811023622047"/>
  <pageSetup paperSize="9" scale="63" firstPageNumber="15" orientation="landscape" useFirstPageNumber="1" r:id="rId1"/>
  <headerFooter alignWithMargins="0">
    <oddFooter>&amp;L&amp;"Arial,Regular"&amp;10The accompanying notes are an integral part of these financial statements&amp;C&amp;"Arial,Regular"&amp;10&amp;P</oddFooter>
  </headerFooter>
  <rowBreaks count="1" manualBreakCount="1">
    <brk id="28" max="2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0"/>
  <sheetViews>
    <sheetView tabSelected="1" topLeftCell="A7" zoomScaleNormal="100" zoomScaleSheetLayoutView="100" workbookViewId="0">
      <selection activeCell="A24" sqref="A24"/>
    </sheetView>
  </sheetViews>
  <sheetFormatPr defaultColWidth="9.1796875" defaultRowHeight="20.25" customHeight="1" x14ac:dyDescent="0.25"/>
  <cols>
    <col min="1" max="1" width="42" style="21" customWidth="1"/>
    <col min="2" max="2" width="8.7265625" style="5" customWidth="1"/>
    <col min="3" max="3" width="1.1796875" style="21" customWidth="1"/>
    <col min="4" max="4" width="15.7265625" style="88" customWidth="1"/>
    <col min="5" max="5" width="1" style="88" customWidth="1"/>
    <col min="6" max="6" width="15.7265625" style="88" customWidth="1"/>
    <col min="7" max="7" width="1.1796875" style="88" customWidth="1"/>
    <col min="8" max="8" width="15.7265625" style="88" customWidth="1"/>
    <col min="9" max="9" width="1.26953125" style="88" customWidth="1"/>
    <col min="10" max="10" width="15.7265625" style="88" customWidth="1"/>
    <col min="11" max="16384" width="9.1796875" style="25"/>
  </cols>
  <sheetData>
    <row r="1" spans="1:10" s="22" customFormat="1" ht="20.25" customHeight="1" x14ac:dyDescent="0.25">
      <c r="A1" s="84" t="s">
        <v>119</v>
      </c>
      <c r="B1" s="14"/>
      <c r="C1" s="57"/>
      <c r="D1" s="112"/>
      <c r="E1" s="112"/>
      <c r="F1" s="112"/>
      <c r="G1" s="112"/>
      <c r="H1" s="112"/>
      <c r="I1" s="112"/>
      <c r="J1" s="112"/>
    </row>
    <row r="2" spans="1:10" s="22" customFormat="1" ht="20.25" customHeight="1" x14ac:dyDescent="0.25">
      <c r="A2" s="84" t="s">
        <v>124</v>
      </c>
      <c r="B2" s="14"/>
      <c r="C2" s="57"/>
      <c r="D2" s="112"/>
      <c r="E2" s="112"/>
      <c r="F2" s="112"/>
      <c r="G2" s="112"/>
      <c r="H2" s="112"/>
      <c r="I2" s="112"/>
      <c r="J2" s="112"/>
    </row>
    <row r="3" spans="1:10" s="22" customFormat="1" ht="20.25" customHeight="1" x14ac:dyDescent="0.25">
      <c r="A3" s="85" t="s">
        <v>221</v>
      </c>
      <c r="B3" s="14"/>
      <c r="C3" s="57"/>
      <c r="D3" s="112"/>
      <c r="E3" s="112"/>
      <c r="F3" s="112"/>
      <c r="G3" s="112"/>
      <c r="H3" s="112"/>
      <c r="I3" s="112"/>
      <c r="J3" s="112"/>
    </row>
    <row r="4" spans="1:10" s="22" customFormat="1" ht="20.25" customHeight="1" x14ac:dyDescent="0.25">
      <c r="A4" s="15"/>
      <c r="B4" s="99"/>
      <c r="C4" s="108"/>
      <c r="D4" s="113"/>
      <c r="E4" s="113"/>
      <c r="F4" s="113"/>
      <c r="G4" s="113"/>
      <c r="H4" s="113"/>
      <c r="I4" s="113"/>
      <c r="J4" s="114" t="s">
        <v>137</v>
      </c>
    </row>
    <row r="5" spans="1:10" s="22" customFormat="1" ht="20.25" customHeight="1" x14ac:dyDescent="0.25">
      <c r="A5" s="20"/>
      <c r="B5" s="3"/>
      <c r="C5" s="20"/>
      <c r="D5" s="185" t="s">
        <v>0</v>
      </c>
      <c r="E5" s="185"/>
      <c r="F5" s="185"/>
      <c r="G5" s="115"/>
      <c r="H5" s="185" t="s">
        <v>32</v>
      </c>
      <c r="I5" s="185"/>
      <c r="J5" s="185"/>
    </row>
    <row r="6" spans="1:10" s="22" customFormat="1" ht="20.25" customHeight="1" x14ac:dyDescent="0.25">
      <c r="A6" s="20"/>
      <c r="B6" s="3"/>
      <c r="C6" s="20"/>
      <c r="D6" s="185" t="s">
        <v>31</v>
      </c>
      <c r="E6" s="185"/>
      <c r="F6" s="185"/>
      <c r="G6" s="115"/>
      <c r="H6" s="185" t="s">
        <v>31</v>
      </c>
      <c r="I6" s="185"/>
      <c r="J6" s="185"/>
    </row>
    <row r="7" spans="1:10" s="60" customFormat="1" ht="20.25" customHeight="1" x14ac:dyDescent="0.25">
      <c r="A7" s="20"/>
      <c r="B7" s="12" t="s">
        <v>134</v>
      </c>
      <c r="C7" s="58"/>
      <c r="D7" s="23">
        <v>2019</v>
      </c>
      <c r="E7" s="23"/>
      <c r="F7" s="23">
        <v>2018</v>
      </c>
      <c r="G7" s="116"/>
      <c r="H7" s="23">
        <v>2019</v>
      </c>
      <c r="I7" s="23"/>
      <c r="J7" s="23">
        <v>2018</v>
      </c>
    </row>
    <row r="8" spans="1:10" s="22" customFormat="1" ht="20.25" customHeight="1" x14ac:dyDescent="0.3">
      <c r="A8" s="67" t="s">
        <v>38</v>
      </c>
      <c r="B8" s="17"/>
      <c r="C8" s="75"/>
      <c r="D8" s="117"/>
      <c r="E8" s="117"/>
      <c r="F8" s="117"/>
      <c r="G8" s="117"/>
      <c r="H8" s="117"/>
      <c r="I8" s="117"/>
      <c r="J8" s="117"/>
    </row>
    <row r="9" spans="1:10" s="22" customFormat="1" ht="20.25" customHeight="1" x14ac:dyDescent="0.3">
      <c r="A9" s="75" t="s">
        <v>159</v>
      </c>
      <c r="B9" s="17"/>
      <c r="C9" s="75"/>
      <c r="D9" s="38">
        <f>'pl 11-12'!F44</f>
        <v>9765800202</v>
      </c>
      <c r="E9" s="120"/>
      <c r="F9" s="38">
        <f>'pl 11-12'!H44</f>
        <v>11651277319</v>
      </c>
      <c r="G9" s="120"/>
      <c r="H9" s="38">
        <f>'pl 11-12'!J44</f>
        <v>11074869750</v>
      </c>
      <c r="I9" s="120"/>
      <c r="J9" s="38">
        <f>'pl 11-12'!L44</f>
        <v>11481284608</v>
      </c>
    </row>
    <row r="10" spans="1:10" s="22" customFormat="1" ht="20.25" customHeight="1" x14ac:dyDescent="0.3">
      <c r="A10" s="80" t="s">
        <v>39</v>
      </c>
      <c r="B10" s="17"/>
      <c r="C10" s="75"/>
      <c r="D10" s="120"/>
      <c r="E10" s="120"/>
      <c r="F10" s="120"/>
      <c r="G10" s="120"/>
      <c r="H10" s="120"/>
      <c r="I10" s="120"/>
      <c r="J10" s="120"/>
    </row>
    <row r="11" spans="1:10" s="22" customFormat="1" ht="20.25" customHeight="1" x14ac:dyDescent="0.3">
      <c r="A11" s="75" t="s">
        <v>63</v>
      </c>
      <c r="B11" s="17" t="s">
        <v>230</v>
      </c>
      <c r="C11" s="75"/>
      <c r="D11" s="38">
        <v>1853737008</v>
      </c>
      <c r="E11" s="120"/>
      <c r="F11" s="38">
        <v>2020018836</v>
      </c>
      <c r="G11" s="120"/>
      <c r="H11" s="121">
        <v>17480605</v>
      </c>
      <c r="I11" s="122"/>
      <c r="J11" s="121">
        <v>19703092</v>
      </c>
    </row>
    <row r="12" spans="1:10" s="22" customFormat="1" ht="20.25" customHeight="1" x14ac:dyDescent="0.3">
      <c r="A12" s="75" t="s">
        <v>110</v>
      </c>
      <c r="B12" s="17"/>
      <c r="C12" s="75"/>
      <c r="D12" s="38"/>
      <c r="E12" s="120"/>
      <c r="F12" s="38"/>
      <c r="G12" s="120"/>
      <c r="H12" s="38"/>
      <c r="I12" s="120"/>
      <c r="J12" s="38"/>
    </row>
    <row r="13" spans="1:10" s="22" customFormat="1" ht="20.25" customHeight="1" x14ac:dyDescent="0.3">
      <c r="A13" s="75" t="s">
        <v>115</v>
      </c>
      <c r="B13" s="65" t="s">
        <v>234</v>
      </c>
      <c r="C13" s="69"/>
      <c r="D13" s="123">
        <v>105231676</v>
      </c>
      <c r="E13" s="122"/>
      <c r="F13" s="123">
        <v>34716374</v>
      </c>
      <c r="G13" s="122"/>
      <c r="H13" s="121">
        <v>26849559</v>
      </c>
      <c r="I13" s="122"/>
      <c r="J13" s="121">
        <v>13139205</v>
      </c>
    </row>
    <row r="14" spans="1:10" s="22" customFormat="1" ht="20.25" customHeight="1" x14ac:dyDescent="0.3">
      <c r="A14" s="75" t="s">
        <v>249</v>
      </c>
      <c r="B14" s="65"/>
      <c r="C14" s="69"/>
      <c r="D14" s="123">
        <v>0</v>
      </c>
      <c r="E14" s="122"/>
      <c r="F14" s="123">
        <v>-1634702626</v>
      </c>
      <c r="G14" s="122"/>
      <c r="H14" s="121">
        <v>0</v>
      </c>
      <c r="I14" s="122"/>
      <c r="J14" s="121">
        <v>0</v>
      </c>
    </row>
    <row r="15" spans="1:10" s="22" customFormat="1" ht="20.25" customHeight="1" x14ac:dyDescent="0.3">
      <c r="A15" s="75" t="s">
        <v>51</v>
      </c>
      <c r="B15" s="65">
        <v>29</v>
      </c>
      <c r="C15" s="69"/>
      <c r="D15" s="123">
        <v>-269985402</v>
      </c>
      <c r="E15" s="122"/>
      <c r="F15" s="123">
        <v>-249484509</v>
      </c>
      <c r="G15" s="122"/>
      <c r="H15" s="121">
        <v>-39727887</v>
      </c>
      <c r="I15" s="122"/>
      <c r="J15" s="121">
        <v>-36396786</v>
      </c>
    </row>
    <row r="16" spans="1:10" s="22" customFormat="1" ht="20.25" customHeight="1" x14ac:dyDescent="0.3">
      <c r="A16" s="75" t="s">
        <v>16</v>
      </c>
      <c r="B16" s="65"/>
      <c r="C16" s="69"/>
      <c r="D16" s="123">
        <v>291506469</v>
      </c>
      <c r="E16" s="122"/>
      <c r="F16" s="123">
        <v>328578917</v>
      </c>
      <c r="G16" s="122"/>
      <c r="H16" s="121">
        <v>2305219</v>
      </c>
      <c r="I16" s="122"/>
      <c r="J16" s="121">
        <v>2096280</v>
      </c>
    </row>
    <row r="17" spans="1:10" s="22" customFormat="1" ht="20.25" customHeight="1" x14ac:dyDescent="0.3">
      <c r="A17" s="75" t="s">
        <v>241</v>
      </c>
      <c r="B17" s="65">
        <v>32</v>
      </c>
      <c r="C17" s="69"/>
      <c r="D17" s="123">
        <v>349254211</v>
      </c>
      <c r="E17" s="122"/>
      <c r="F17" s="123">
        <v>-255038886</v>
      </c>
      <c r="G17" s="122"/>
      <c r="H17" s="121">
        <v>0</v>
      </c>
      <c r="I17" s="122"/>
      <c r="J17" s="121">
        <v>0</v>
      </c>
    </row>
    <row r="18" spans="1:10" s="22" customFormat="1" ht="20.25" customHeight="1" x14ac:dyDescent="0.3">
      <c r="A18" s="75" t="s">
        <v>217</v>
      </c>
      <c r="B18" s="65"/>
      <c r="C18" s="69"/>
      <c r="D18" s="123"/>
      <c r="E18" s="122"/>
      <c r="F18" s="123"/>
      <c r="G18" s="122"/>
      <c r="H18" s="121"/>
      <c r="I18" s="120"/>
      <c r="J18" s="121"/>
    </row>
    <row r="19" spans="1:10" s="22" customFormat="1" ht="20.25" customHeight="1" x14ac:dyDescent="0.3">
      <c r="A19" s="75" t="s">
        <v>200</v>
      </c>
      <c r="B19" s="65">
        <v>12</v>
      </c>
      <c r="C19" s="69"/>
      <c r="D19" s="123">
        <v>0</v>
      </c>
      <c r="E19" s="122"/>
      <c r="F19" s="123">
        <v>0</v>
      </c>
      <c r="G19" s="122"/>
      <c r="H19" s="121">
        <v>953660481</v>
      </c>
      <c r="I19" s="120"/>
      <c r="J19" s="121">
        <v>253528701</v>
      </c>
    </row>
    <row r="20" spans="1:10" s="22" customFormat="1" ht="20.25" customHeight="1" x14ac:dyDescent="0.3">
      <c r="A20" s="75" t="s">
        <v>201</v>
      </c>
      <c r="B20" s="65">
        <v>12</v>
      </c>
      <c r="C20" s="69"/>
      <c r="D20" s="123">
        <v>151360695</v>
      </c>
      <c r="E20" s="122"/>
      <c r="F20" s="123">
        <v>-75614560</v>
      </c>
      <c r="G20" s="122"/>
      <c r="H20" s="121">
        <v>0</v>
      </c>
      <c r="I20" s="120"/>
      <c r="J20" s="121">
        <v>0</v>
      </c>
    </row>
    <row r="21" spans="1:10" s="22" customFormat="1" ht="20.25" customHeight="1" x14ac:dyDescent="0.3">
      <c r="A21" s="75" t="s">
        <v>202</v>
      </c>
      <c r="B21" s="17">
        <v>12</v>
      </c>
      <c r="C21" s="75"/>
      <c r="D21" s="120">
        <v>-12385411968</v>
      </c>
      <c r="E21" s="120"/>
      <c r="F21" s="120">
        <v>-12018693741</v>
      </c>
      <c r="G21" s="120"/>
      <c r="H21" s="121">
        <v>-12385411968</v>
      </c>
      <c r="I21" s="120"/>
      <c r="J21" s="121">
        <v>-12018693741</v>
      </c>
    </row>
    <row r="22" spans="1:10" s="22" customFormat="1" ht="20.25" customHeight="1" x14ac:dyDescent="0.3">
      <c r="A22" s="75" t="s">
        <v>253</v>
      </c>
      <c r="B22" s="17"/>
      <c r="C22" s="75"/>
      <c r="D22" s="120"/>
      <c r="E22" s="120"/>
      <c r="F22" s="120"/>
      <c r="G22" s="120"/>
      <c r="H22" s="121"/>
      <c r="I22" s="120"/>
      <c r="J22" s="121"/>
    </row>
    <row r="23" spans="1:10" s="22" customFormat="1" ht="20.25" customHeight="1" x14ac:dyDescent="0.3">
      <c r="A23" s="75" t="s">
        <v>259</v>
      </c>
      <c r="B23" s="17"/>
      <c r="C23" s="75"/>
      <c r="D23" s="120">
        <v>55191963</v>
      </c>
      <c r="E23" s="120"/>
      <c r="F23" s="120">
        <v>0</v>
      </c>
      <c r="G23" s="120"/>
      <c r="H23" s="121">
        <v>55191963</v>
      </c>
      <c r="I23" s="120"/>
      <c r="J23" s="121">
        <v>0</v>
      </c>
    </row>
    <row r="24" spans="1:10" s="22" customFormat="1" ht="20.25" customHeight="1" x14ac:dyDescent="0.3">
      <c r="A24" s="75" t="s">
        <v>257</v>
      </c>
      <c r="B24" s="17" t="s">
        <v>230</v>
      </c>
      <c r="C24" s="75"/>
      <c r="D24" s="38">
        <v>1622699764</v>
      </c>
      <c r="E24" s="120"/>
      <c r="F24" s="38">
        <v>2253000000</v>
      </c>
      <c r="G24" s="120"/>
      <c r="H24" s="121">
        <v>0</v>
      </c>
      <c r="I24" s="120"/>
      <c r="J24" s="121">
        <v>0</v>
      </c>
    </row>
    <row r="25" spans="1:10" s="22" customFormat="1" ht="20.25" customHeight="1" x14ac:dyDescent="0.3">
      <c r="A25" s="75" t="s">
        <v>237</v>
      </c>
      <c r="B25" s="17"/>
      <c r="C25" s="75"/>
      <c r="D25" s="38">
        <v>237489584</v>
      </c>
      <c r="E25" s="120"/>
      <c r="F25" s="38">
        <v>12343798</v>
      </c>
      <c r="G25" s="120"/>
      <c r="H25" s="121">
        <v>0</v>
      </c>
      <c r="I25" s="120"/>
      <c r="J25" s="121">
        <v>0</v>
      </c>
    </row>
    <row r="26" spans="1:10" s="22" customFormat="1" ht="20.25" customHeight="1" x14ac:dyDescent="0.3">
      <c r="A26" s="75" t="s">
        <v>108</v>
      </c>
      <c r="B26" s="17"/>
      <c r="C26" s="75"/>
      <c r="D26" s="38">
        <v>65866756</v>
      </c>
      <c r="E26" s="120"/>
      <c r="F26" s="38">
        <v>358394586</v>
      </c>
      <c r="G26" s="120"/>
      <c r="H26" s="121">
        <v>0</v>
      </c>
      <c r="I26" s="120"/>
      <c r="J26" s="121">
        <v>0</v>
      </c>
    </row>
    <row r="27" spans="1:10" s="22" customFormat="1" ht="20.25" customHeight="1" x14ac:dyDescent="0.3">
      <c r="A27" s="75" t="s">
        <v>238</v>
      </c>
      <c r="B27" s="17"/>
      <c r="C27" s="75"/>
      <c r="D27" s="38">
        <v>-5570270</v>
      </c>
      <c r="E27" s="120"/>
      <c r="F27" s="38">
        <v>9996089</v>
      </c>
      <c r="G27" s="120"/>
      <c r="H27" s="121">
        <v>0</v>
      </c>
      <c r="I27" s="120"/>
      <c r="J27" s="121">
        <v>0</v>
      </c>
    </row>
    <row r="28" spans="1:10" s="22" customFormat="1" ht="20.25" customHeight="1" x14ac:dyDescent="0.3">
      <c r="A28" s="75" t="s">
        <v>40</v>
      </c>
      <c r="B28" s="17"/>
      <c r="C28" s="75"/>
      <c r="D28" s="72">
        <v>14400049</v>
      </c>
      <c r="E28" s="120"/>
      <c r="F28" s="72">
        <v>-10484826</v>
      </c>
      <c r="G28" s="120"/>
      <c r="H28" s="72">
        <v>-11539914</v>
      </c>
      <c r="I28" s="120"/>
      <c r="J28" s="72">
        <v>-13874074</v>
      </c>
    </row>
    <row r="29" spans="1:10" s="22" customFormat="1" ht="20.25" customHeight="1" x14ac:dyDescent="0.3">
      <c r="A29" s="75"/>
      <c r="B29" s="17"/>
      <c r="C29" s="75"/>
      <c r="D29" s="38">
        <f>SUM(D9:D28)</f>
        <v>1851570737</v>
      </c>
      <c r="E29" s="120"/>
      <c r="F29" s="38">
        <f>SUM(F9:F28)</f>
        <v>2424306771</v>
      </c>
      <c r="G29" s="120"/>
      <c r="H29" s="38">
        <f>SUM(H9:H28)</f>
        <v>-306322192</v>
      </c>
      <c r="I29" s="120"/>
      <c r="J29" s="38">
        <f>SUM(J9:J28)</f>
        <v>-299212715</v>
      </c>
    </row>
    <row r="30" spans="1:10" s="22" customFormat="1" ht="20.25" customHeight="1" x14ac:dyDescent="0.3">
      <c r="A30" s="80" t="s">
        <v>41</v>
      </c>
      <c r="B30" s="17"/>
      <c r="C30" s="75"/>
      <c r="D30" s="38"/>
      <c r="E30" s="120"/>
      <c r="F30" s="38"/>
      <c r="G30" s="120"/>
      <c r="H30" s="38"/>
      <c r="I30" s="120"/>
      <c r="J30" s="38"/>
    </row>
    <row r="31" spans="1:10" s="22" customFormat="1" ht="20.25" customHeight="1" x14ac:dyDescent="0.3">
      <c r="A31" s="75" t="s">
        <v>64</v>
      </c>
      <c r="B31" s="17"/>
      <c r="C31" s="75"/>
      <c r="D31" s="38">
        <v>-226956999</v>
      </c>
      <c r="E31" s="120"/>
      <c r="F31" s="38">
        <v>-558508827</v>
      </c>
      <c r="G31" s="120"/>
      <c r="H31" s="38">
        <v>5577075</v>
      </c>
      <c r="I31" s="120"/>
      <c r="J31" s="38">
        <v>-4125154</v>
      </c>
    </row>
    <row r="32" spans="1:10" s="22" customFormat="1" ht="20.25" customHeight="1" x14ac:dyDescent="0.3">
      <c r="A32" s="75" t="s">
        <v>33</v>
      </c>
      <c r="B32" s="17"/>
      <c r="C32" s="75"/>
      <c r="D32" s="38">
        <v>-5494623</v>
      </c>
      <c r="E32" s="120"/>
      <c r="F32" s="38">
        <v>-25841158</v>
      </c>
      <c r="G32" s="120"/>
      <c r="H32" s="38">
        <v>0</v>
      </c>
      <c r="I32" s="120"/>
      <c r="J32" s="38">
        <v>0</v>
      </c>
    </row>
    <row r="33" spans="1:10" s="22" customFormat="1" ht="20.25" customHeight="1" x14ac:dyDescent="0.3">
      <c r="A33" s="75" t="s">
        <v>45</v>
      </c>
      <c r="B33" s="17"/>
      <c r="C33" s="75"/>
      <c r="D33" s="38">
        <v>8411383</v>
      </c>
      <c r="E33" s="120"/>
      <c r="F33" s="38">
        <v>17827952</v>
      </c>
      <c r="G33" s="120"/>
      <c r="H33" s="38">
        <v>-243689</v>
      </c>
      <c r="I33" s="120"/>
      <c r="J33" s="38">
        <v>15000</v>
      </c>
    </row>
    <row r="34" spans="1:10" s="22" customFormat="1" ht="20.25" customHeight="1" x14ac:dyDescent="0.3">
      <c r="A34" s="75" t="s">
        <v>67</v>
      </c>
      <c r="B34" s="17"/>
      <c r="C34" s="75"/>
      <c r="D34" s="38">
        <v>-42395179</v>
      </c>
      <c r="E34" s="120"/>
      <c r="F34" s="38">
        <v>-208381432</v>
      </c>
      <c r="G34" s="120"/>
      <c r="H34" s="38">
        <v>9365914</v>
      </c>
      <c r="I34" s="120"/>
      <c r="J34" s="38">
        <v>-18254779</v>
      </c>
    </row>
    <row r="35" spans="1:10" s="22" customFormat="1" ht="20.25" customHeight="1" x14ac:dyDescent="0.3">
      <c r="A35" s="75" t="s">
        <v>55</v>
      </c>
      <c r="B35" s="17"/>
      <c r="C35" s="75"/>
      <c r="D35" s="38">
        <v>-86685543</v>
      </c>
      <c r="E35" s="120"/>
      <c r="F35" s="38">
        <v>-5004497</v>
      </c>
      <c r="G35" s="120"/>
      <c r="H35" s="38">
        <v>0</v>
      </c>
      <c r="I35" s="120"/>
      <c r="J35" s="38">
        <v>0</v>
      </c>
    </row>
    <row r="36" spans="1:10" s="22" customFormat="1" ht="20.25" customHeight="1" x14ac:dyDescent="0.3">
      <c r="A36" s="75" t="s">
        <v>47</v>
      </c>
      <c r="B36" s="17"/>
      <c r="C36" s="75"/>
      <c r="D36" s="38">
        <v>-70713397</v>
      </c>
      <c r="E36" s="120"/>
      <c r="F36" s="38">
        <v>-66510925</v>
      </c>
      <c r="G36" s="120"/>
      <c r="H36" s="38">
        <v>-1404888</v>
      </c>
      <c r="I36" s="38"/>
      <c r="J36" s="38">
        <v>0</v>
      </c>
    </row>
    <row r="37" spans="1:10" s="22" customFormat="1" ht="20.25" customHeight="1" x14ac:dyDescent="0.3">
      <c r="A37" s="75" t="s">
        <v>42</v>
      </c>
      <c r="B37" s="17"/>
      <c r="C37" s="75"/>
      <c r="D37" s="38">
        <v>278474873</v>
      </c>
      <c r="E37" s="120"/>
      <c r="F37" s="38">
        <v>239441755</v>
      </c>
      <c r="G37" s="120"/>
      <c r="H37" s="38">
        <v>9178541</v>
      </c>
      <c r="I37" s="120"/>
      <c r="J37" s="38">
        <v>5899267</v>
      </c>
    </row>
    <row r="38" spans="1:10" s="22" customFormat="1" ht="20.25" customHeight="1" x14ac:dyDescent="0.3">
      <c r="A38" s="75" t="s">
        <v>135</v>
      </c>
      <c r="B38" s="17"/>
      <c r="C38" s="75"/>
      <c r="D38" s="38">
        <v>8515200890</v>
      </c>
      <c r="E38" s="120"/>
      <c r="F38" s="38">
        <v>8839933200</v>
      </c>
      <c r="G38" s="120"/>
      <c r="H38" s="38">
        <v>8525200890</v>
      </c>
      <c r="I38" s="120"/>
      <c r="J38" s="38">
        <v>9463117670</v>
      </c>
    </row>
    <row r="39" spans="1:10" s="22" customFormat="1" ht="20.25" customHeight="1" x14ac:dyDescent="0.3">
      <c r="A39" s="75" t="s">
        <v>97</v>
      </c>
      <c r="B39" s="17"/>
      <c r="C39" s="75"/>
      <c r="D39" s="72">
        <v>-85464107</v>
      </c>
      <c r="E39" s="120"/>
      <c r="F39" s="72">
        <v>-66055321</v>
      </c>
      <c r="G39" s="120"/>
      <c r="H39" s="72">
        <v>0</v>
      </c>
      <c r="I39" s="120"/>
      <c r="J39" s="72">
        <v>0</v>
      </c>
    </row>
    <row r="40" spans="1:10" ht="20.25" customHeight="1" x14ac:dyDescent="0.3">
      <c r="A40" s="70" t="s">
        <v>255</v>
      </c>
      <c r="B40" s="65"/>
      <c r="C40" s="69"/>
      <c r="D40" s="79">
        <f>SUM(D29:D39)</f>
        <v>10135948035</v>
      </c>
      <c r="E40" s="79">
        <v>0</v>
      </c>
      <c r="F40" s="79">
        <f>SUM(F29:F39)</f>
        <v>10591207518</v>
      </c>
      <c r="G40" s="48"/>
      <c r="H40" s="79">
        <f>SUM(H29:H39)</f>
        <v>8241351651</v>
      </c>
      <c r="I40" s="48"/>
      <c r="J40" s="79">
        <f>SUM(J29:J39)</f>
        <v>9147439289</v>
      </c>
    </row>
    <row r="41" spans="1:10" ht="20.25" customHeight="1" x14ac:dyDescent="0.25">
      <c r="A41" s="4"/>
      <c r="D41" s="128"/>
      <c r="E41" s="33"/>
      <c r="F41" s="128"/>
      <c r="G41" s="33"/>
      <c r="H41" s="128"/>
      <c r="I41" s="33"/>
      <c r="J41" s="128"/>
    </row>
    <row r="42" spans="1:10" s="22" customFormat="1" ht="20.25" customHeight="1" x14ac:dyDescent="0.25">
      <c r="A42" s="84" t="s">
        <v>119</v>
      </c>
      <c r="B42" s="14"/>
      <c r="C42" s="57"/>
      <c r="D42" s="112"/>
      <c r="E42" s="112"/>
      <c r="F42" s="112"/>
      <c r="G42" s="112"/>
      <c r="H42" s="112"/>
      <c r="I42" s="112"/>
      <c r="J42" s="112"/>
    </row>
    <row r="43" spans="1:10" s="22" customFormat="1" ht="20.25" customHeight="1" x14ac:dyDescent="0.25">
      <c r="A43" s="84" t="s">
        <v>125</v>
      </c>
      <c r="B43" s="14"/>
      <c r="C43" s="57"/>
      <c r="D43" s="112"/>
      <c r="E43" s="112"/>
      <c r="F43" s="112"/>
      <c r="G43" s="112"/>
      <c r="H43" s="112"/>
      <c r="I43" s="112"/>
      <c r="J43" s="112"/>
    </row>
    <row r="44" spans="1:10" s="22" customFormat="1" ht="20.25" customHeight="1" x14ac:dyDescent="0.25">
      <c r="A44" s="85" t="s">
        <v>221</v>
      </c>
      <c r="B44" s="14"/>
      <c r="C44" s="57"/>
      <c r="D44" s="112"/>
      <c r="E44" s="112"/>
      <c r="F44" s="112"/>
      <c r="G44" s="112"/>
      <c r="H44" s="112"/>
      <c r="I44" s="112"/>
      <c r="J44" s="112"/>
    </row>
    <row r="45" spans="1:10" s="22" customFormat="1" ht="20.25" customHeight="1" x14ac:dyDescent="0.25">
      <c r="A45" s="15"/>
      <c r="B45" s="99"/>
      <c r="C45" s="108"/>
      <c r="D45" s="113"/>
      <c r="E45" s="113"/>
      <c r="F45" s="113"/>
      <c r="G45" s="113"/>
      <c r="H45" s="113"/>
      <c r="I45" s="113"/>
      <c r="J45" s="114" t="s">
        <v>137</v>
      </c>
    </row>
    <row r="46" spans="1:10" s="22" customFormat="1" ht="20.25" customHeight="1" x14ac:dyDescent="0.25">
      <c r="A46" s="20"/>
      <c r="B46" s="3"/>
      <c r="C46" s="20"/>
      <c r="D46" s="185" t="s">
        <v>0</v>
      </c>
      <c r="E46" s="185"/>
      <c r="F46" s="185"/>
      <c r="G46" s="115"/>
      <c r="H46" s="185" t="s">
        <v>32</v>
      </c>
      <c r="I46" s="185"/>
      <c r="J46" s="185"/>
    </row>
    <row r="47" spans="1:10" s="22" customFormat="1" ht="20.25" customHeight="1" x14ac:dyDescent="0.25">
      <c r="A47" s="20"/>
      <c r="B47" s="3"/>
      <c r="C47" s="20"/>
      <c r="D47" s="185" t="s">
        <v>31</v>
      </c>
      <c r="E47" s="185"/>
      <c r="F47" s="185"/>
      <c r="G47" s="115"/>
      <c r="H47" s="185" t="s">
        <v>31</v>
      </c>
      <c r="I47" s="185"/>
      <c r="J47" s="185"/>
    </row>
    <row r="48" spans="1:10" s="60" customFormat="1" ht="20.25" customHeight="1" x14ac:dyDescent="0.25">
      <c r="A48" s="58"/>
      <c r="B48" s="12" t="s">
        <v>134</v>
      </c>
      <c r="C48" s="58"/>
      <c r="D48" s="23">
        <v>2019</v>
      </c>
      <c r="E48" s="23"/>
      <c r="F48" s="23">
        <v>2018</v>
      </c>
      <c r="G48" s="116"/>
      <c r="H48" s="23">
        <v>2019</v>
      </c>
      <c r="I48" s="23"/>
      <c r="J48" s="23">
        <v>2018</v>
      </c>
    </row>
    <row r="49" spans="1:11" ht="20.25" customHeight="1" x14ac:dyDescent="0.25">
      <c r="A49" s="8" t="s">
        <v>24</v>
      </c>
      <c r="D49" s="87"/>
      <c r="E49" s="87"/>
      <c r="F49" s="87"/>
      <c r="G49" s="87"/>
      <c r="H49" s="87"/>
      <c r="I49" s="87"/>
      <c r="J49" s="87"/>
    </row>
    <row r="50" spans="1:11" ht="20.25" customHeight="1" x14ac:dyDescent="0.25">
      <c r="A50" s="21" t="s">
        <v>215</v>
      </c>
      <c r="B50" s="5">
        <v>12</v>
      </c>
      <c r="D50" s="87">
        <v>-11999870</v>
      </c>
      <c r="E50" s="87"/>
      <c r="F50" s="87">
        <v>-109999880</v>
      </c>
      <c r="G50" s="87"/>
      <c r="H50" s="87">
        <v>-11999870</v>
      </c>
      <c r="I50" s="87"/>
      <c r="J50" s="87">
        <v>-109999880</v>
      </c>
    </row>
    <row r="51" spans="1:11" ht="20.25" customHeight="1" x14ac:dyDescent="0.25">
      <c r="A51" s="21" t="s">
        <v>170</v>
      </c>
      <c r="B51" s="5">
        <v>8</v>
      </c>
      <c r="D51" s="33">
        <v>-101486066</v>
      </c>
      <c r="E51" s="33"/>
      <c r="F51" s="33">
        <v>0</v>
      </c>
      <c r="G51" s="33"/>
      <c r="H51" s="33">
        <v>-101486066</v>
      </c>
      <c r="I51" s="33"/>
      <c r="J51" s="33">
        <v>0</v>
      </c>
    </row>
    <row r="52" spans="1:11" ht="20.25" customHeight="1" x14ac:dyDescent="0.25">
      <c r="A52" s="21" t="s">
        <v>111</v>
      </c>
      <c r="D52" s="33">
        <v>-215635713</v>
      </c>
      <c r="E52" s="33"/>
      <c r="F52" s="33">
        <v>-92930343</v>
      </c>
      <c r="G52" s="33"/>
      <c r="H52" s="33">
        <v>-12611566</v>
      </c>
      <c r="I52" s="33"/>
      <c r="J52" s="33">
        <v>-9879453</v>
      </c>
      <c r="K52" s="63"/>
    </row>
    <row r="53" spans="1:11" ht="20.25" customHeight="1" x14ac:dyDescent="0.25">
      <c r="A53" s="21" t="s">
        <v>62</v>
      </c>
      <c r="D53" s="33">
        <v>-2206761</v>
      </c>
      <c r="E53" s="33"/>
      <c r="F53" s="33">
        <v>-3145966</v>
      </c>
      <c r="G53" s="33"/>
      <c r="H53" s="33">
        <v>-395526</v>
      </c>
      <c r="I53" s="33"/>
      <c r="J53" s="33">
        <v>-1686341</v>
      </c>
    </row>
    <row r="54" spans="1:11" ht="20.25" customHeight="1" x14ac:dyDescent="0.25">
      <c r="A54" s="21" t="s">
        <v>106</v>
      </c>
      <c r="D54" s="33">
        <v>1572295418</v>
      </c>
      <c r="E54" s="33"/>
      <c r="F54" s="33">
        <v>-955086899</v>
      </c>
      <c r="G54" s="33"/>
      <c r="H54" s="33">
        <v>322709277</v>
      </c>
      <c r="I54" s="33"/>
      <c r="J54" s="33">
        <v>-85373676</v>
      </c>
    </row>
    <row r="55" spans="1:11" ht="18" customHeight="1" x14ac:dyDescent="0.25">
      <c r="A55" s="21" t="s">
        <v>240</v>
      </c>
      <c r="D55" s="46"/>
      <c r="E55" s="46"/>
      <c r="F55" s="46"/>
      <c r="G55" s="46"/>
      <c r="H55" s="33"/>
      <c r="I55" s="46"/>
      <c r="J55" s="33"/>
    </row>
    <row r="56" spans="1:11" ht="20.25" customHeight="1" x14ac:dyDescent="0.25">
      <c r="A56" s="21" t="s">
        <v>239</v>
      </c>
      <c r="D56" s="40">
        <v>68194404</v>
      </c>
      <c r="E56" s="33"/>
      <c r="F56" s="40">
        <v>36203855</v>
      </c>
      <c r="G56" s="33"/>
      <c r="H56" s="38">
        <v>-14000000</v>
      </c>
      <c r="I56" s="38"/>
      <c r="J56" s="38">
        <v>-12000000</v>
      </c>
    </row>
    <row r="57" spans="1:11" ht="20.25" customHeight="1" x14ac:dyDescent="0.25">
      <c r="A57" s="21" t="s">
        <v>236</v>
      </c>
      <c r="D57" s="40">
        <v>63577586</v>
      </c>
      <c r="E57" s="33"/>
      <c r="F57" s="40">
        <v>1945902973</v>
      </c>
      <c r="G57" s="33"/>
      <c r="H57" s="33">
        <v>45477245</v>
      </c>
      <c r="I57" s="33"/>
      <c r="J57" s="33">
        <v>0</v>
      </c>
    </row>
    <row r="58" spans="1:11" ht="20.25" customHeight="1" x14ac:dyDescent="0.25">
      <c r="A58" s="21" t="s">
        <v>235</v>
      </c>
      <c r="B58" s="5">
        <v>11</v>
      </c>
      <c r="D58" s="40">
        <v>53241837</v>
      </c>
      <c r="E58" s="33"/>
      <c r="F58" s="40">
        <v>0</v>
      </c>
      <c r="G58" s="33"/>
      <c r="H58" s="33">
        <v>53241837</v>
      </c>
      <c r="I58" s="33"/>
      <c r="J58" s="33">
        <v>0</v>
      </c>
    </row>
    <row r="59" spans="1:11" ht="20.25" customHeight="1" x14ac:dyDescent="0.25">
      <c r="A59" s="21" t="s">
        <v>216</v>
      </c>
      <c r="D59" s="40">
        <v>9352665</v>
      </c>
      <c r="E59" s="40"/>
      <c r="F59" s="40">
        <v>10262509</v>
      </c>
      <c r="G59" s="40"/>
      <c r="H59" s="33">
        <v>2538283</v>
      </c>
      <c r="I59" s="40"/>
      <c r="J59" s="33">
        <v>4536754</v>
      </c>
    </row>
    <row r="60" spans="1:11" ht="20.25" customHeight="1" x14ac:dyDescent="0.25">
      <c r="A60" s="4" t="s">
        <v>116</v>
      </c>
      <c r="D60" s="31">
        <f>SUM(D50:D59)</f>
        <v>1435333500</v>
      </c>
      <c r="E60" s="32"/>
      <c r="F60" s="31">
        <f>SUM(F50:F59)</f>
        <v>831206249</v>
      </c>
      <c r="G60" s="32"/>
      <c r="H60" s="31">
        <f>SUM(H50:H59)</f>
        <v>283473614</v>
      </c>
      <c r="I60" s="32"/>
      <c r="J60" s="31">
        <f>SUM(J50:J59)</f>
        <v>-214402596</v>
      </c>
    </row>
    <row r="61" spans="1:11" ht="20.25" customHeight="1" x14ac:dyDescent="0.25">
      <c r="A61" s="4"/>
      <c r="D61" s="33"/>
      <c r="E61" s="33"/>
      <c r="F61" s="33"/>
      <c r="G61" s="33"/>
      <c r="H61" s="33"/>
      <c r="I61" s="33"/>
      <c r="J61" s="33"/>
    </row>
    <row r="62" spans="1:11" ht="20.25" customHeight="1" x14ac:dyDescent="0.25">
      <c r="A62" s="8" t="s">
        <v>25</v>
      </c>
      <c r="D62" s="33"/>
      <c r="E62" s="33"/>
      <c r="F62" s="33"/>
      <c r="G62" s="33"/>
      <c r="H62" s="33"/>
      <c r="I62" s="33"/>
      <c r="J62" s="33"/>
    </row>
    <row r="63" spans="1:11" ht="20.25" hidden="1" customHeight="1" x14ac:dyDescent="0.25">
      <c r="A63" s="21" t="s">
        <v>91</v>
      </c>
      <c r="D63" s="33"/>
      <c r="E63" s="33"/>
      <c r="F63" s="33">
        <v>0</v>
      </c>
      <c r="G63" s="33"/>
      <c r="H63" s="40"/>
      <c r="I63" s="38"/>
      <c r="J63" s="40">
        <v>0</v>
      </c>
    </row>
    <row r="64" spans="1:11" ht="20.25" hidden="1" customHeight="1" x14ac:dyDescent="0.25">
      <c r="A64" s="21" t="s">
        <v>92</v>
      </c>
      <c r="D64" s="40"/>
      <c r="E64" s="33"/>
      <c r="F64" s="40">
        <v>0</v>
      </c>
      <c r="G64" s="33"/>
      <c r="H64" s="40"/>
      <c r="I64" s="38"/>
      <c r="J64" s="40">
        <v>0</v>
      </c>
    </row>
    <row r="65" spans="1:10" ht="20.25" customHeight="1" x14ac:dyDescent="0.25">
      <c r="A65" s="21" t="s">
        <v>50</v>
      </c>
      <c r="B65" s="5">
        <v>18</v>
      </c>
      <c r="D65" s="40">
        <v>-2812944948</v>
      </c>
      <c r="E65" s="40"/>
      <c r="F65" s="40">
        <v>-414482938</v>
      </c>
      <c r="G65" s="40"/>
      <c r="H65" s="40">
        <v>0</v>
      </c>
      <c r="I65" s="40"/>
      <c r="J65" s="40">
        <v>0</v>
      </c>
    </row>
    <row r="66" spans="1:10" ht="20.25" customHeight="1" x14ac:dyDescent="0.25">
      <c r="A66" s="21" t="s">
        <v>43</v>
      </c>
      <c r="D66" s="40">
        <v>-324979058</v>
      </c>
      <c r="E66" s="40"/>
      <c r="F66" s="40">
        <v>-324742189</v>
      </c>
      <c r="G66" s="40"/>
      <c r="H66" s="40">
        <v>0</v>
      </c>
      <c r="I66" s="40"/>
      <c r="J66" s="40">
        <v>0</v>
      </c>
    </row>
    <row r="67" spans="1:10" ht="20.25" customHeight="1" x14ac:dyDescent="0.25">
      <c r="A67" s="21" t="s">
        <v>136</v>
      </c>
      <c r="B67" s="5">
        <v>34</v>
      </c>
      <c r="D67" s="35">
        <v>-8079627296</v>
      </c>
      <c r="E67" s="40"/>
      <c r="F67" s="35">
        <v>-9871882765</v>
      </c>
      <c r="G67" s="40"/>
      <c r="H67" s="35">
        <v>-8079627296</v>
      </c>
      <c r="I67" s="40"/>
      <c r="J67" s="35">
        <v>-8994561867</v>
      </c>
    </row>
    <row r="68" spans="1:10" ht="20.25" customHeight="1" x14ac:dyDescent="0.25">
      <c r="A68" s="4" t="s">
        <v>52</v>
      </c>
      <c r="D68" s="36">
        <f>SUM(D63:D67)</f>
        <v>-11217551302</v>
      </c>
      <c r="E68" s="41"/>
      <c r="F68" s="36">
        <f>SUM(F63:F67)</f>
        <v>-10611107892</v>
      </c>
      <c r="G68" s="41"/>
      <c r="H68" s="36">
        <f>SUM(H63:H67)</f>
        <v>-8079627296</v>
      </c>
      <c r="I68" s="41"/>
      <c r="J68" s="36">
        <f>SUM(J63:J67)</f>
        <v>-8994561867</v>
      </c>
    </row>
    <row r="69" spans="1:10" ht="20.25" customHeight="1" x14ac:dyDescent="0.25">
      <c r="A69" s="4"/>
      <c r="D69" s="41"/>
      <c r="E69" s="41"/>
      <c r="F69" s="41"/>
      <c r="G69" s="41"/>
      <c r="H69" s="40"/>
      <c r="I69" s="41"/>
      <c r="J69" s="40"/>
    </row>
    <row r="70" spans="1:10" ht="20.25" customHeight="1" x14ac:dyDescent="0.25">
      <c r="A70" s="4" t="s">
        <v>197</v>
      </c>
      <c r="D70" s="41"/>
      <c r="E70" s="32"/>
      <c r="F70" s="41"/>
      <c r="G70" s="32"/>
      <c r="H70" s="41"/>
      <c r="I70" s="32"/>
      <c r="J70" s="41"/>
    </row>
    <row r="71" spans="1:10" ht="20.25" customHeight="1" x14ac:dyDescent="0.25">
      <c r="A71" s="4" t="s">
        <v>256</v>
      </c>
      <c r="D71" s="41">
        <f>D40+D60+D68</f>
        <v>353730233</v>
      </c>
      <c r="E71" s="41"/>
      <c r="F71" s="41">
        <f>F40+F60+F68</f>
        <v>811305875</v>
      </c>
      <c r="G71" s="41"/>
      <c r="H71" s="41">
        <f>H40+H60+H68</f>
        <v>445197969</v>
      </c>
      <c r="I71" s="32"/>
      <c r="J71" s="41">
        <f>J40+J60+J68</f>
        <v>-61525174</v>
      </c>
    </row>
    <row r="72" spans="1:10" ht="20.25" customHeight="1" x14ac:dyDescent="0.25">
      <c r="A72" s="21" t="s">
        <v>198</v>
      </c>
      <c r="D72" s="43"/>
      <c r="E72" s="40"/>
      <c r="F72" s="43"/>
      <c r="G72" s="40"/>
      <c r="H72" s="43"/>
      <c r="I72" s="43"/>
      <c r="J72" s="43"/>
    </row>
    <row r="73" spans="1:10" ht="20.25" customHeight="1" x14ac:dyDescent="0.25">
      <c r="A73" s="21" t="s">
        <v>199</v>
      </c>
      <c r="D73" s="50">
        <v>11230</v>
      </c>
      <c r="E73" s="40"/>
      <c r="F73" s="50">
        <v>-165231</v>
      </c>
      <c r="G73" s="40"/>
      <c r="H73" s="160">
        <v>0</v>
      </c>
      <c r="I73" s="40"/>
      <c r="J73" s="160">
        <v>0</v>
      </c>
    </row>
    <row r="74" spans="1:10" ht="20.25" customHeight="1" x14ac:dyDescent="0.25">
      <c r="A74" s="4" t="s">
        <v>96</v>
      </c>
      <c r="D74" s="50"/>
      <c r="E74" s="40"/>
      <c r="F74" s="50"/>
      <c r="G74" s="40"/>
      <c r="H74" s="50"/>
      <c r="I74" s="43"/>
      <c r="J74" s="50"/>
    </row>
    <row r="75" spans="1:10" ht="20.25" customHeight="1" x14ac:dyDescent="0.25">
      <c r="A75" s="4" t="s">
        <v>56</v>
      </c>
      <c r="D75" s="170">
        <f>SUM(D71:D73)</f>
        <v>353741463</v>
      </c>
      <c r="E75" s="40"/>
      <c r="F75" s="170">
        <f>SUM(F71:F73)</f>
        <v>811140644</v>
      </c>
      <c r="G75" s="40"/>
      <c r="H75" s="170">
        <f>SUM(H71:H73)</f>
        <v>445197969</v>
      </c>
      <c r="I75" s="43"/>
      <c r="J75" s="170">
        <f>SUM(J71:J73)</f>
        <v>-61525174</v>
      </c>
    </row>
    <row r="76" spans="1:10" ht="20.25" customHeight="1" x14ac:dyDescent="0.25">
      <c r="A76" s="21" t="s">
        <v>112</v>
      </c>
      <c r="D76" s="64">
        <v>3071828950</v>
      </c>
      <c r="E76" s="40"/>
      <c r="F76" s="64">
        <v>2260688306</v>
      </c>
      <c r="G76" s="40"/>
      <c r="H76" s="64">
        <v>144092612</v>
      </c>
      <c r="I76" s="43"/>
      <c r="J76" s="64">
        <v>205617786</v>
      </c>
    </row>
    <row r="77" spans="1:10" ht="20.25" customHeight="1" x14ac:dyDescent="0.25">
      <c r="D77" s="50"/>
      <c r="E77" s="40"/>
      <c r="F77" s="50"/>
      <c r="G77" s="40"/>
      <c r="H77" s="50"/>
      <c r="I77" s="43"/>
      <c r="J77" s="50"/>
    </row>
    <row r="78" spans="1:10" ht="20.25" customHeight="1" thickBot="1" x14ac:dyDescent="0.3">
      <c r="A78" s="4" t="s">
        <v>171</v>
      </c>
      <c r="B78" s="5">
        <v>7</v>
      </c>
      <c r="D78" s="125">
        <f>SUM(D75:D77)</f>
        <v>3425570413</v>
      </c>
      <c r="E78" s="32"/>
      <c r="F78" s="125">
        <f>SUM(F75:F77)</f>
        <v>3071828950</v>
      </c>
      <c r="G78" s="32"/>
      <c r="H78" s="125">
        <f>SUM(H75:H77)</f>
        <v>589290581</v>
      </c>
      <c r="I78" s="32"/>
      <c r="J78" s="125">
        <f>SUM(J75:J77)</f>
        <v>144092612</v>
      </c>
    </row>
    <row r="79" spans="1:10" ht="20.25" customHeight="1" thickTop="1" x14ac:dyDescent="0.25"/>
    <row r="101" spans="1:10" ht="20.25" customHeight="1" x14ac:dyDescent="0.25">
      <c r="B101" s="25"/>
      <c r="C101" s="25"/>
      <c r="D101" s="118"/>
      <c r="E101" s="118"/>
      <c r="F101" s="118"/>
      <c r="G101" s="118"/>
      <c r="H101" s="118"/>
      <c r="I101" s="118"/>
      <c r="J101" s="118"/>
    </row>
    <row r="112" spans="1:10" ht="20.25" customHeight="1" x14ac:dyDescent="0.25">
      <c r="A112" s="25"/>
      <c r="C112" s="25"/>
      <c r="D112" s="118"/>
      <c r="E112" s="118"/>
      <c r="F112" s="118"/>
      <c r="G112" s="118"/>
      <c r="H112" s="118"/>
      <c r="I112" s="118"/>
      <c r="J112" s="118"/>
    </row>
    <row r="130" spans="1:10" ht="8.5" customHeight="1" x14ac:dyDescent="0.25">
      <c r="A130" s="25"/>
      <c r="B130" s="25"/>
      <c r="C130" s="25"/>
      <c r="D130" s="118"/>
      <c r="E130" s="118"/>
      <c r="F130" s="118"/>
      <c r="G130" s="118"/>
      <c r="H130" s="118"/>
      <c r="I130" s="118"/>
      <c r="J130" s="118"/>
    </row>
  </sheetData>
  <mergeCells count="8">
    <mergeCell ref="D5:F5"/>
    <mergeCell ref="H5:J5"/>
    <mergeCell ref="D47:F47"/>
    <mergeCell ref="D6:F6"/>
    <mergeCell ref="H6:J6"/>
    <mergeCell ref="H47:J47"/>
    <mergeCell ref="D46:F46"/>
    <mergeCell ref="H46:J46"/>
  </mergeCells>
  <phoneticPr fontId="0" type="noConversion"/>
  <pageMargins left="0.90551181102362199" right="0.39370078740157499" top="0.98425196850393704" bottom="0.98425196850393704" header="0.511811023622047" footer="0.511811023622047"/>
  <pageSetup paperSize="9" scale="76" firstPageNumber="17" orientation="portrait" useFirstPageNumber="1" r:id="rId1"/>
  <headerFooter>
    <oddFooter>&amp;L&amp;"Arial,Regular"&amp;9The accompanying notes are an integral part of these financial statements&amp;C&amp;"Arial,Regular"&amp;9&amp;P</oddFooter>
  </headerFooter>
  <rowBreaks count="1" manualBreakCount="1">
    <brk id="4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5000019643</EngagementID>
  <LogicalEMSServerID>587502520312770826</LogicalEMSServerID>
  <WorkingPaperID>2571033414700001752</WorkingPaperID>
</DAEMSEngagementItemInfo>
</file>

<file path=customXml/itemProps1.xml><?xml version="1.0" encoding="utf-8"?>
<ds:datastoreItem xmlns:ds="http://schemas.openxmlformats.org/officeDocument/2006/customXml" ds:itemID="{217F544E-7289-4C0C-89E0-2E2206114F1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8-10</vt:lpstr>
      <vt:lpstr>pl 11-12</vt:lpstr>
      <vt:lpstr>sh 13-14</vt:lpstr>
      <vt:lpstr>sh 15-16</vt:lpstr>
      <vt:lpstr>cf 17-18</vt:lpstr>
      <vt:lpstr>'bs 8-10'!Print_Area</vt:lpstr>
      <vt:lpstr>'cf 17-18'!Print_Area</vt:lpstr>
      <vt:lpstr>'pl 11-12'!Print_Area</vt:lpstr>
      <vt:lpstr>'sh 13-14'!Print_Area</vt:lpstr>
      <vt:lpstr>'sh 15-16'!Print_Area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pthantapanit@deloitte.com</cp:lastModifiedBy>
  <cp:lastPrinted>2020-02-07T06:30:19Z</cp:lastPrinted>
  <dcterms:created xsi:type="dcterms:W3CDTF">2006-05-09T04:38:18Z</dcterms:created>
  <dcterms:modified xsi:type="dcterms:W3CDTF">2020-02-07T06:30:21Z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